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Z:\ACCOUNT-Function Group\93.คุณเอ๊ะ\ข้อมูล DIA งบการเงินQ3-2567\"/>
    </mc:Choice>
  </mc:AlternateContent>
  <xr:revisionPtr revIDLastSave="0" documentId="13_ncr:1_{5EB739FE-E51C-4B2E-BCF5-0478BACBAE4E}" xr6:coauthVersionLast="36" xr6:coauthVersionMax="47" xr10:uidLastSave="{00000000-0000-0000-0000-000000000000}"/>
  <bookViews>
    <workbookView xWindow="-108" yWindow="-108" windowWidth="23256" windowHeight="12456" activeTab="4" xr2:uid="{444BDABF-3A06-4741-95A9-B1EFF15000B8}"/>
  </bookViews>
  <sheets>
    <sheet name="BS" sheetId="1" r:id="rId1"/>
    <sheet name="PL" sheetId="30" r:id="rId2"/>
    <sheet name="EQรวม" sheetId="31" r:id="rId3"/>
    <sheet name="EQ" sheetId="17" r:id="rId4"/>
    <sheet name="CF" sheetId="2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 localSheetId="0">#REF!</definedName>
    <definedName name="\a" localSheetId="4">#REF!</definedName>
    <definedName name="\a">#REF!</definedName>
    <definedName name="\c" localSheetId="0">#N/A</definedName>
    <definedName name="\c" localSheetId="4">#N/A</definedName>
    <definedName name="\c">#N/A</definedName>
    <definedName name="____A100000">'[1]9-300'!#REF!</definedName>
    <definedName name="____tae21224">#REF!</definedName>
    <definedName name="___A100000" localSheetId="0">'[1]9-300'!#REF!</definedName>
    <definedName name="___A100000" localSheetId="4">'[1]9-300'!#REF!</definedName>
    <definedName name="___A100000">'[1]9-300'!#REF!</definedName>
    <definedName name="___tae21224">#REF!</definedName>
    <definedName name="__A100000" localSheetId="0">'[1]9-300'!#REF!</definedName>
    <definedName name="__A100000" localSheetId="4">'[1]9-300'!#REF!</definedName>
    <definedName name="__A100000">'[1]9-300'!#REF!</definedName>
    <definedName name="__tae21224">#REF!</definedName>
    <definedName name="_28105654">#REF!</definedName>
    <definedName name="_A100000" localSheetId="0">#N/A</definedName>
    <definedName name="_A100000" localSheetId="4">#N/A</definedName>
    <definedName name="_A100000">#N/A</definedName>
    <definedName name="_xlnm._FilterDatabase" localSheetId="4" hidden="1">CF!$N$1:$N$131</definedName>
    <definedName name="_tae21224" localSheetId="0">#REF!</definedName>
    <definedName name="_tae21224" localSheetId="4">#REF!</definedName>
    <definedName name="_tae21224">#REF!</definedName>
    <definedName name="A" localSheetId="0">#REF!</definedName>
    <definedName name="A" localSheetId="4">#REF!</definedName>
    <definedName name="A">#REF!</definedName>
    <definedName name="aaaaaa" localSheetId="0">#REF!</definedName>
    <definedName name="aaaaaa" localSheetId="4">#REF!</definedName>
    <definedName name="aaaaaa">#REF!</definedName>
    <definedName name="aaaaaaaaaaaaaaaaaaaaaaaaa" localSheetId="0">#REF!</definedName>
    <definedName name="aaaaaaaaaaaaaaaaaaaaaaaaa" localSheetId="4">#REF!</definedName>
    <definedName name="aaaaaaaaaaaaaaaaaaaaaaaaa">#REF!</definedName>
    <definedName name="abcd" localSheetId="0">#REF!</definedName>
    <definedName name="abcd" localSheetId="4">#REF!</definedName>
    <definedName name="abcd">#REF!</definedName>
    <definedName name="afefef" localSheetId="0">#REF!</definedName>
    <definedName name="afefef" localSheetId="4">#REF!</definedName>
    <definedName name="afefef">#REF!</definedName>
    <definedName name="ar" localSheetId="0">#REF!</definedName>
    <definedName name="ar" localSheetId="4">#REF!</definedName>
    <definedName name="ar">#REF!</definedName>
    <definedName name="ARP_Threshold" localSheetId="0">'[2]EX 1'!#REF!</definedName>
    <definedName name="ARP_Threshold" localSheetId="4">'[2]EX 1'!#REF!</definedName>
    <definedName name="ARP_Threshold" localSheetId="1">'[2]EX 1'!#REF!</definedName>
    <definedName name="ARP_Threshold">'[2]EX 1'!#REF!</definedName>
    <definedName name="ASSETS">#REF!</definedName>
    <definedName name="B_10" localSheetId="0">#REF!</definedName>
    <definedName name="B_10" localSheetId="4">#REF!</definedName>
    <definedName name="B_10">#REF!</definedName>
    <definedName name="B_11" localSheetId="0">#REF!</definedName>
    <definedName name="B_11" localSheetId="4">#REF!</definedName>
    <definedName name="B_11">#REF!</definedName>
    <definedName name="B_1111" localSheetId="0">#REF!</definedName>
    <definedName name="B_1111" localSheetId="4">#REF!</definedName>
    <definedName name="B_1111">#REF!</definedName>
    <definedName name="B_20" localSheetId="0">#REF!</definedName>
    <definedName name="B_20" localSheetId="4">#REF!</definedName>
    <definedName name="B_20">#REF!</definedName>
    <definedName name="B_20ba" localSheetId="0">#REF!</definedName>
    <definedName name="B_20ba" localSheetId="4">#REF!</definedName>
    <definedName name="B_20ba">#REF!</definedName>
    <definedName name="B_20bl" localSheetId="0">#REF!</definedName>
    <definedName name="B_20bl" localSheetId="4">#REF!</definedName>
    <definedName name="B_20bl">#REF!</definedName>
    <definedName name="B_2oba" localSheetId="0">#REF!</definedName>
    <definedName name="B_2oba" localSheetId="4">#REF!</definedName>
    <definedName name="B_2oba">#REF!</definedName>
    <definedName name="B_30" localSheetId="0">#REF!</definedName>
    <definedName name="B_30" localSheetId="4">#REF!</definedName>
    <definedName name="B_30">#REF!</definedName>
    <definedName name="B_31o" localSheetId="0">#REF!</definedName>
    <definedName name="B_31o" localSheetId="4">#REF!</definedName>
    <definedName name="B_31o">#REF!</definedName>
    <definedName name="B_31s" localSheetId="0">#REF!</definedName>
    <definedName name="B_31s" localSheetId="4">#REF!</definedName>
    <definedName name="B_31s">#REF!</definedName>
    <definedName name="B_32" localSheetId="0">#REF!</definedName>
    <definedName name="B_32" localSheetId="4">#REF!</definedName>
    <definedName name="B_32">#REF!</definedName>
    <definedName name="B_40ba" localSheetId="0">#REF!</definedName>
    <definedName name="B_40ba" localSheetId="4">#REF!</definedName>
    <definedName name="B_40ba">#REF!</definedName>
    <definedName name="B_40bl" localSheetId="0">#REF!</definedName>
    <definedName name="B_40bl" localSheetId="4">#REF!</definedName>
    <definedName name="B_40bl">#REF!</definedName>
    <definedName name="B_40is" localSheetId="0">#REF!</definedName>
    <definedName name="B_40is" localSheetId="4">#REF!</definedName>
    <definedName name="B_40is">#REF!</definedName>
    <definedName name="B_50" localSheetId="0">#REF!</definedName>
    <definedName name="B_50" localSheetId="4">#REF!</definedName>
    <definedName name="B_50">#REF!</definedName>
    <definedName name="B_51" localSheetId="0">#REF!</definedName>
    <definedName name="B_51" localSheetId="4">#REF!</definedName>
    <definedName name="B_51">#REF!</definedName>
    <definedName name="B_52" localSheetId="0">#REF!</definedName>
    <definedName name="B_52" localSheetId="4">#REF!</definedName>
    <definedName name="B_52">#REF!</definedName>
    <definedName name="B_59cd" localSheetId="0">#REF!</definedName>
    <definedName name="B_59cd" localSheetId="4">#REF!</definedName>
    <definedName name="B_59cd">#REF!</definedName>
    <definedName name="BCExport" localSheetId="0">#REF!</definedName>
    <definedName name="BCExport" localSheetId="4">#REF!</definedName>
    <definedName name="BCExport">#REF!</definedName>
    <definedName name="bl">#N/A</definedName>
    <definedName name="change" localSheetId="0">#REF!</definedName>
    <definedName name="change" localSheetId="4">#REF!</definedName>
    <definedName name="change">#REF!</definedName>
    <definedName name="code" localSheetId="0">#REF!</definedName>
    <definedName name="code" localSheetId="4">#REF!</definedName>
    <definedName name="code">#REF!</definedName>
    <definedName name="cost" localSheetId="0">#REF!</definedName>
    <definedName name="cost" localSheetId="4">#REF!</definedName>
    <definedName name="cost">#REF!</definedName>
    <definedName name="cur" localSheetId="0">#REF!</definedName>
    <definedName name="cur" localSheetId="4">#REF!</definedName>
    <definedName name="cur">#REF!</definedName>
    <definedName name="Customer_Name">#N/A</definedName>
    <definedName name="D" localSheetId="0">#REF!</definedName>
    <definedName name="D" localSheetId="4">#REF!</definedName>
    <definedName name="D">#REF!</definedName>
    <definedName name="data" localSheetId="0">#REF!</definedName>
    <definedName name="data" localSheetId="4">#REF!</definedName>
    <definedName name="data">#REF!</definedName>
    <definedName name="data10" localSheetId="0">#REF!</definedName>
    <definedName name="data10" localSheetId="4">#REF!</definedName>
    <definedName name="data10">#REF!</definedName>
    <definedName name="data4" localSheetId="0">#REF!</definedName>
    <definedName name="data4" localSheetId="4">#REF!</definedName>
    <definedName name="data4">#REF!</definedName>
    <definedName name="data84">'[3]Purchase Order'!$E$40</definedName>
    <definedName name="_xlnm.Database" localSheetId="0">#REF!</definedName>
    <definedName name="_xlnm.Database" localSheetId="4">#REF!</definedName>
    <definedName name="_xlnm.Database">#REF!</definedName>
    <definedName name="date" localSheetId="0">#REF!</definedName>
    <definedName name="date" localSheetId="4">#REF!</definedName>
    <definedName name="date">#REF!</definedName>
    <definedName name="dd" localSheetId="0">#REF!</definedName>
    <definedName name="dd" localSheetId="4">#REF!</definedName>
    <definedName name="dd">#REF!</definedName>
    <definedName name="dddd" localSheetId="0">'[4]Fagor04-A3112e'!#REF!</definedName>
    <definedName name="dddd" localSheetId="4">'[4]Fagor04-A3112e'!#REF!</definedName>
    <definedName name="dddd">'[4]Fagor04-A3112e'!#REF!</definedName>
    <definedName name="dddddA" localSheetId="0">#REF!</definedName>
    <definedName name="dddddA" localSheetId="4">#REF!</definedName>
    <definedName name="dddddA">#REF!</definedName>
    <definedName name="dddddd" localSheetId="0">#REF!</definedName>
    <definedName name="dddddd" localSheetId="4">#REF!</definedName>
    <definedName name="dddddd">#REF!</definedName>
    <definedName name="ddddgfr" localSheetId="0">#REF!</definedName>
    <definedName name="ddddgfr" localSheetId="4">#REF!</definedName>
    <definedName name="ddddgfr">#REF!</definedName>
    <definedName name="ddki989" localSheetId="0">#REF!</definedName>
    <definedName name="ddki989" localSheetId="4">#REF!</definedName>
    <definedName name="ddki989">#REF!</definedName>
    <definedName name="dfdafd" localSheetId="0">#REF!</definedName>
    <definedName name="dfdafd" localSheetId="4">#REF!</definedName>
    <definedName name="dfdafd">#REF!</definedName>
    <definedName name="dfefd" localSheetId="0">#REF!</definedName>
    <definedName name="dfefd" localSheetId="4">#REF!</definedName>
    <definedName name="dfefd">#REF!</definedName>
    <definedName name="dfefds" localSheetId="0">#REF!</definedName>
    <definedName name="dfefds" localSheetId="4">#REF!</definedName>
    <definedName name="dfefds">#REF!</definedName>
    <definedName name="dfefef" localSheetId="0">#REF!</definedName>
    <definedName name="dfefef" localSheetId="4">#REF!</definedName>
    <definedName name="dfefef">#REF!</definedName>
    <definedName name="dfefsf" localSheetId="0">#REF!</definedName>
    <definedName name="dfefsf" localSheetId="4">#REF!</definedName>
    <definedName name="dfefsf">#REF!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kdkdk" localSheetId="0">#REF!</definedName>
    <definedName name="dkdkdk" localSheetId="4">#REF!</definedName>
    <definedName name="dkdkdk">#REF!</definedName>
    <definedName name="dkfeofjpe" localSheetId="0">#REF!</definedName>
    <definedName name="dkfeofjpe" localSheetId="4">#REF!</definedName>
    <definedName name="dkfeofjpe">#REF!</definedName>
    <definedName name="dkijeidkeo" localSheetId="0">#REF!</definedName>
    <definedName name="dkijeidkeo" localSheetId="4">#REF!</definedName>
    <definedName name="dkijeidkeo">#REF!</definedName>
    <definedName name="dkjfefjoe" localSheetId="0">#REF!</definedName>
    <definedName name="dkjfefjoe" localSheetId="4">#REF!</definedName>
    <definedName name="dkjfefjoe">#REF!</definedName>
    <definedName name="dkjfeifjie" localSheetId="0">#REF!</definedName>
    <definedName name="dkjfeifjie" localSheetId="4">#REF!</definedName>
    <definedName name="dkjfeifjie">#REF!</definedName>
    <definedName name="edwdwd" localSheetId="0">#REF!</definedName>
    <definedName name="edwdwd" localSheetId="4">#REF!</definedName>
    <definedName name="edwdwd">#REF!</definedName>
    <definedName name="efoefjoe" localSheetId="0">#REF!</definedName>
    <definedName name="efoefjoe" localSheetId="4">#REF!</definedName>
    <definedName name="efoefjoe">#REF!</definedName>
    <definedName name="eifjieu" localSheetId="0">#REF!</definedName>
    <definedName name="eifjieu" localSheetId="4">#REF!</definedName>
    <definedName name="eifjieu">#REF!</definedName>
    <definedName name="Emploee">[5]Employee!$B$1:$B$65536</definedName>
    <definedName name="Excel_BuiltIn__FilterDatabase_43" localSheetId="0">#REF!</definedName>
    <definedName name="Excel_BuiltIn__FilterDatabase_43" localSheetId="4">#REF!</definedName>
    <definedName name="Excel_BuiltIn__FilterDatabase_43">#REF!</definedName>
    <definedName name="Exit" localSheetId="0">#REF!</definedName>
    <definedName name="Exit" localSheetId="4">#REF!</definedName>
    <definedName name="Exit">#REF!</definedName>
    <definedName name="fefe" localSheetId="0">#REF!</definedName>
    <definedName name="fefe" localSheetId="4">#REF!</definedName>
    <definedName name="fefe">#REF!</definedName>
    <definedName name="ff" localSheetId="0">#REF!</definedName>
    <definedName name="ff" localSheetId="4">#REF!</definedName>
    <definedName name="ff">#REF!</definedName>
    <definedName name="fffff" localSheetId="0">#REF!</definedName>
    <definedName name="fffff" localSheetId="4">#REF!</definedName>
    <definedName name="fffff">#REF!</definedName>
    <definedName name="ffffff" localSheetId="0">#REF!</definedName>
    <definedName name="ffffff" localSheetId="4">#REF!</definedName>
    <definedName name="ffffff">#REF!</definedName>
    <definedName name="Fix" localSheetId="0">#REF!</definedName>
    <definedName name="Fix" localSheetId="4">#REF!</definedName>
    <definedName name="Fix">#REF!</definedName>
    <definedName name="fkgjrigj" localSheetId="0">#REF!</definedName>
    <definedName name="fkgjrigj" localSheetId="4">#REF!</definedName>
    <definedName name="fkgjrigj">#REF!</definedName>
    <definedName name="fkjgrijg" localSheetId="0">#REF!</definedName>
    <definedName name="fkjgrijg" localSheetId="4">#REF!</definedName>
    <definedName name="fkjgrijg">#REF!</definedName>
    <definedName name="front" localSheetId="0">#REF!</definedName>
    <definedName name="front" localSheetId="4">#REF!</definedName>
    <definedName name="front">#REF!</definedName>
    <definedName name="FS" localSheetId="0">#REF!</definedName>
    <definedName name="FS" localSheetId="4">#REF!</definedName>
    <definedName name="FS">#REF!</definedName>
    <definedName name="ftgyhu" localSheetId="0">#REF!</definedName>
    <definedName name="ftgyhu" localSheetId="4">#REF!</definedName>
    <definedName name="ftgyhu">#REF!</definedName>
    <definedName name="gggg" localSheetId="0">#REF!</definedName>
    <definedName name="gggg" localSheetId="4">#REF!</definedName>
    <definedName name="gggg">#REF!</definedName>
    <definedName name="ggggg" localSheetId="0">#REF!</definedName>
    <definedName name="ggggg" localSheetId="4">#REF!</definedName>
    <definedName name="ggggg">#REF!</definedName>
    <definedName name="Gift" localSheetId="0">#REF!</definedName>
    <definedName name="Gift" localSheetId="4">#REF!</definedName>
    <definedName name="Gift">#REF!</definedName>
    <definedName name="hjuhiok" localSheetId="0">#REF!</definedName>
    <definedName name="hjuhiok" localSheetId="4">#REF!</definedName>
    <definedName name="hjuhiok">#REF!</definedName>
    <definedName name="iuiojoi" localSheetId="0">#REF!</definedName>
    <definedName name="iuiojoi" localSheetId="4">#REF!</definedName>
    <definedName name="iuiojoi">#REF!</definedName>
    <definedName name="j" localSheetId="0">#REF!</definedName>
    <definedName name="j" localSheetId="4">#REF!</definedName>
    <definedName name="j">#REF!</definedName>
    <definedName name="janfg01" localSheetId="0">#REF!</definedName>
    <definedName name="janfg01" localSheetId="4">#REF!</definedName>
    <definedName name="janfg01">#REF!</definedName>
    <definedName name="jangoods01" localSheetId="0">#REF!</definedName>
    <definedName name="jangoods01" localSheetId="4">#REF!</definedName>
    <definedName name="jangoods01">#REF!</definedName>
    <definedName name="jannet01" localSheetId="0">#REF!</definedName>
    <definedName name="jannet01" localSheetId="4">#REF!</definedName>
    <definedName name="jannet01">#REF!</definedName>
    <definedName name="janpnet01" localSheetId="0">#REF!</definedName>
    <definedName name="janpnet01" localSheetId="4">#REF!</definedName>
    <definedName name="janpnet01">#REF!</definedName>
    <definedName name="janrasin01" localSheetId="0">#REF!</definedName>
    <definedName name="janrasin01" localSheetId="4">#REF!</definedName>
    <definedName name="janrasin01">#REF!</definedName>
    <definedName name="janwip01" localSheetId="0">#REF!</definedName>
    <definedName name="janwip01" localSheetId="4">#REF!</definedName>
    <definedName name="janwip01">#REF!</definedName>
    <definedName name="jjkijoj" localSheetId="0">#REF!</definedName>
    <definedName name="jjkijoj" localSheetId="4">#REF!</definedName>
    <definedName name="jjkijoj">#REF!</definedName>
    <definedName name="JobOrder">[5]JobOrder!$B$1:$B$65536</definedName>
    <definedName name="kdfefifj" localSheetId="0">#REF!</definedName>
    <definedName name="kdfefifj" localSheetId="4">#REF!</definedName>
    <definedName name="kdfefifj">#REF!</definedName>
    <definedName name="keifjeofeo" localSheetId="0">#REF!</definedName>
    <definedName name="keifjeofeo" localSheetId="4">#REF!</definedName>
    <definedName name="keifjeofeo">#REF!</definedName>
    <definedName name="kikeifj" localSheetId="0">#REF!</definedName>
    <definedName name="kikeifj" localSheetId="4">#REF!</definedName>
    <definedName name="kikeifj">#REF!</definedName>
    <definedName name="kjijijij" localSheetId="0">#REF!</definedName>
    <definedName name="kjijijij" localSheetId="4">#REF!</definedName>
    <definedName name="kjijijij">#REF!</definedName>
    <definedName name="kk" localSheetId="0">#REF!</definedName>
    <definedName name="kk" localSheetId="4">#REF!</definedName>
    <definedName name="kk">#REF!</definedName>
    <definedName name="kkk" localSheetId="0">#REF!</definedName>
    <definedName name="kkk" localSheetId="4">#REF!</definedName>
    <definedName name="kkk">#REF!</definedName>
    <definedName name="kkkk" localSheetId="0">#REF!</definedName>
    <definedName name="kkkk" localSheetId="4">#REF!</definedName>
    <definedName name="kkkk">#REF!</definedName>
    <definedName name="kkkkk" localSheetId="0">#REF!</definedName>
    <definedName name="kkkkk" localSheetId="4">#REF!</definedName>
    <definedName name="kkkkk">#REF!</definedName>
    <definedName name="kkkkkk" localSheetId="0">#REF!</definedName>
    <definedName name="kkkkkk" localSheetId="4">#REF!</definedName>
    <definedName name="kkkkkk">#REF!</definedName>
    <definedName name="L_Adjust">[6]Links!$H$1:$H$65536</definedName>
    <definedName name="L_AJE_Tot">[6]Links!$G$1:$G$65536</definedName>
    <definedName name="L_CY_Beg">[6]Links!$F$1:$F$65536</definedName>
    <definedName name="L_CY_End">[6]Links!$J$1:$J$65536</definedName>
    <definedName name="L_PY_End">[6]Links!$K$1:$K$65536</definedName>
    <definedName name="L_RJE_Tot">[6]Links!$I$1:$I$65536</definedName>
    <definedName name="ldoekfoe" localSheetId="0">#REF!</definedName>
    <definedName name="ldoekfoe" localSheetId="4">#REF!</definedName>
    <definedName name="ldoekfoe">#REF!</definedName>
    <definedName name="ll" localSheetId="0">#REF!</definedName>
    <definedName name="ll" localSheetId="4">#REF!</definedName>
    <definedName name="ll">#REF!</definedName>
    <definedName name="lllll" localSheetId="0">#REF!</definedName>
    <definedName name="lllll" localSheetId="4">#REF!</definedName>
    <definedName name="lllll">#REF!</definedName>
    <definedName name="manoteS" localSheetId="0">#REF!</definedName>
    <definedName name="manoteS" localSheetId="4">#REF!</definedName>
    <definedName name="manoteS">#REF!</definedName>
    <definedName name="MODEL1" localSheetId="0">#REF!</definedName>
    <definedName name="MODEL1" localSheetId="4">#REF!</definedName>
    <definedName name="MODEL1">#REF!</definedName>
    <definedName name="name" localSheetId="0">#REF!</definedName>
    <definedName name="name" localSheetId="4">#REF!</definedName>
    <definedName name="name">#REF!</definedName>
    <definedName name="NEW" localSheetId="0">#REF!</definedName>
    <definedName name="NEW" localSheetId="4">#REF!</definedName>
    <definedName name="NEW">#REF!</definedName>
    <definedName name="ning" localSheetId="0">#REF!</definedName>
    <definedName name="ning" localSheetId="4">#REF!</definedName>
    <definedName name="ning">#REF!</definedName>
    <definedName name="NOY">"Comment 1"</definedName>
    <definedName name="oooo" localSheetId="0">#REF!</definedName>
    <definedName name="oooo" localSheetId="4">#REF!</definedName>
    <definedName name="oooo">#REF!</definedName>
    <definedName name="Pay" localSheetId="0">#REF!</definedName>
    <definedName name="Pay" localSheetId="4">#REF!</definedName>
    <definedName name="Pay">#REF!</definedName>
    <definedName name="PRE" localSheetId="0">#REF!</definedName>
    <definedName name="PRE" localSheetId="4">#REF!</definedName>
    <definedName name="PRE">#REF!</definedName>
    <definedName name="_xlnm.Print_Area" localSheetId="0">BS!$A$1:$P$111</definedName>
    <definedName name="_xlnm.Print_Area" localSheetId="4">CF!$A$1:$P$131</definedName>
    <definedName name="_xlnm.Print_Area" localSheetId="2">EQรวม!$A$1:$O$28</definedName>
    <definedName name="_xlnm.Print_Area">[7]EQ4NTV!#REF!</definedName>
    <definedName name="Print_Area_MI" localSheetId="0">#REF!</definedName>
    <definedName name="Print_Area_MI" localSheetId="4">#REF!</definedName>
    <definedName name="Print_Area_MI">#REF!</definedName>
    <definedName name="_xlnm.Print_Titles">#REF!</definedName>
    <definedName name="Print_Titles_MI" localSheetId="0">#REF!</definedName>
    <definedName name="Print_Titles_MI" localSheetId="4">#REF!</definedName>
    <definedName name="Print_Titles_MI">#REF!</definedName>
    <definedName name="ProductName">#N/A</definedName>
    <definedName name="qqqq" localSheetId="0">#REF!</definedName>
    <definedName name="qqqq" localSheetId="4">#REF!</definedName>
    <definedName name="qqqq">#REF!</definedName>
    <definedName name="_xlnm.Recorder" localSheetId="0">#REF!</definedName>
    <definedName name="_xlnm.Recorder" localSheetId="4">#REF!</definedName>
    <definedName name="_xlnm.Recorder">#REF!</definedName>
    <definedName name="RMCOptions">"*010000000000000"</definedName>
    <definedName name="S_Adjust_Data">[6]Lead!$J$1:$J$11</definedName>
    <definedName name="S_AJE_Tot_Data">[6]Lead!$I$1:$I$11</definedName>
    <definedName name="S_CY_Beg_Data">[6]Lead!$G$1:$G$11</definedName>
    <definedName name="S_CY_End_Data">[6]Lead!$L$1:$L$11</definedName>
    <definedName name="S_PY_End_Data">[6]Lead!$N$1:$N$11</definedName>
    <definedName name="S_RJE_Tot_Data">[6]Lead!$K$1:$K$11</definedName>
    <definedName name="sdkjsdpovird" localSheetId="0">#REF!</definedName>
    <definedName name="sdkjsdpovird" localSheetId="4">#REF!</definedName>
    <definedName name="sdkjsdpovird">#REF!</definedName>
    <definedName name="sdkkkk" localSheetId="0">#REF!</definedName>
    <definedName name="sdkkkk" localSheetId="4">#REF!</definedName>
    <definedName name="sdkkkk">#REF!</definedName>
    <definedName name="sfffef" localSheetId="0">#REF!</definedName>
    <definedName name="sfffef" localSheetId="4">#REF!</definedName>
    <definedName name="sfffef">#REF!</definedName>
    <definedName name="sikoi" localSheetId="0">#REF!</definedName>
    <definedName name="sikoi" localSheetId="4">#REF!</definedName>
    <definedName name="sikoi">#REF!</definedName>
    <definedName name="Spec" localSheetId="0">#REF!</definedName>
    <definedName name="Spec" localSheetId="4">#REF!</definedName>
    <definedName name="Spec">#REF!</definedName>
    <definedName name="Specsfef" localSheetId="0">#REF!</definedName>
    <definedName name="Specsfef" localSheetId="4">#REF!</definedName>
    <definedName name="Specsfef">#REF!</definedName>
    <definedName name="ssss" localSheetId="0">#REF!</definedName>
    <definedName name="ssss" localSheetId="4">#REF!</definedName>
    <definedName name="ssss">#REF!</definedName>
    <definedName name="ssssssssssss" localSheetId="0">#REF!</definedName>
    <definedName name="ssssssssssss" localSheetId="4">#REF!</definedName>
    <definedName name="ssssssssssss">#REF!</definedName>
    <definedName name="Tae" localSheetId="0">#REF!</definedName>
    <definedName name="Tae" localSheetId="4">#REF!</definedName>
    <definedName name="Tae">#REF!</definedName>
    <definedName name="tipo" localSheetId="0">#REF!</definedName>
    <definedName name="tipo" localSheetId="4">#REF!</definedName>
    <definedName name="tipo">#REF!</definedName>
    <definedName name="ttu" localSheetId="0">#REF!</definedName>
    <definedName name="ttu" localSheetId="4">#REF!</definedName>
    <definedName name="ttu">#REF!</definedName>
    <definedName name="uuuuuuu" localSheetId="0">#REF!</definedName>
    <definedName name="uuuuuuu" localSheetId="4">#REF!</definedName>
    <definedName name="uuuuuuu">#REF!</definedName>
    <definedName name="vevevdv" localSheetId="0">#REF!</definedName>
    <definedName name="vevevdv" localSheetId="4">#REF!</definedName>
    <definedName name="vevevdv">#REF!</definedName>
    <definedName name="w" localSheetId="0">#REF!</definedName>
    <definedName name="w" localSheetId="4">#REF!</definedName>
    <definedName name="w">#REF!</definedName>
    <definedName name="wbs" localSheetId="0">#REF!</definedName>
    <definedName name="wbs" localSheetId="4">#REF!</definedName>
    <definedName name="wbs">#REF!</definedName>
    <definedName name="WorkType">[8]WorkType!$A$1:$A$65536</definedName>
    <definedName name="เงินเดือน" localSheetId="0">#REF!</definedName>
    <definedName name="เงินเดือน" localSheetId="4">#REF!</definedName>
    <definedName name="เงินเดือน">#REF!</definedName>
    <definedName name="กกก" localSheetId="0">'[9]Fagor04-A3112e'!#REF!</definedName>
    <definedName name="กกก" localSheetId="4">'[9]Fagor04-A3112e'!#REF!</definedName>
    <definedName name="กกก">'[9]Fagor04-A3112e'!#REF!</definedName>
    <definedName name="กกกก" localSheetId="0">#REF!</definedName>
    <definedName name="กกกก" localSheetId="4">#REF!</definedName>
    <definedName name="กกกก">#REF!</definedName>
    <definedName name="กกกกก" localSheetId="0">#REF!</definedName>
    <definedName name="กกกกก" localSheetId="4">#REF!</definedName>
    <definedName name="กกกกก">#REF!</definedName>
    <definedName name="กากราร" localSheetId="0">'[4]Fagor04-A3112e'!#REF!</definedName>
    <definedName name="กากราร" localSheetId="4">'[4]Fagor04-A3112e'!#REF!</definedName>
    <definedName name="กากราร">'[4]Fagor04-A3112e'!#REF!</definedName>
    <definedName name="ดดดด" localSheetId="0">#REF!</definedName>
    <definedName name="ดดดด" localSheetId="4">#REF!</definedName>
    <definedName name="ดดดด">#REF!</definedName>
    <definedName name="สัญญา" localSheetId="0">#REF!</definedName>
    <definedName name="สัญญา" localSheetId="4">#REF!</definedName>
    <definedName name="สัญญา">#REF!</definedName>
    <definedName name="สาทืสา" localSheetId="0">'[10]Fagor04-A3112e'!#REF!</definedName>
    <definedName name="สาทืสา" localSheetId="4">'[10]Fagor04-A3112e'!#REF!</definedName>
    <definedName name="สาทืสา">'[10]Fagor04-A3112e'!#REF!</definedName>
    <definedName name="หห" localSheetId="0">#REF!</definedName>
    <definedName name="หห" localSheetId="4">#REF!</definedName>
    <definedName name="หห">#REF!</definedName>
    <definedName name="ๆ" localSheetId="0">#REF!</definedName>
    <definedName name="ๆ" localSheetId="4">#REF!</definedName>
    <definedName name="ๆ">#REF!</definedName>
    <definedName name="上下期">[11]実績月!$D$10</definedName>
    <definedName name="上下期２" localSheetId="0">#REF!</definedName>
    <definedName name="上下期２" localSheetId="4">#REF!</definedName>
    <definedName name="上下期２">#REF!</definedName>
    <definedName name="実績月">[11]実績月!$B$5</definedName>
    <definedName name="期">[12]販価!$B$2</definedName>
    <definedName name="毎月変更" localSheetId="0">#REF!</definedName>
    <definedName name="毎月変更" localSheetId="4">#REF!</definedName>
    <definedName name="毎月変更">#REF!</definedName>
    <definedName name="社名">[12]販価!$B$1</definedName>
    <definedName name="通期">[11]実績月!$B$10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30" l="1"/>
  <c r="A20" i="17"/>
  <c r="A15" i="17"/>
  <c r="B98" i="30"/>
  <c r="A97" i="30"/>
  <c r="A92" i="30"/>
  <c r="J98" i="30"/>
  <c r="H98" i="30"/>
  <c r="J45" i="30"/>
  <c r="L104" i="1" l="1"/>
  <c r="I86" i="1" l="1"/>
  <c r="I85" i="1"/>
  <c r="I84" i="1"/>
  <c r="K16" i="31" l="1"/>
  <c r="O14" i="31"/>
  <c r="A107" i="1" l="1"/>
  <c r="B39" i="29" s="1"/>
  <c r="B87" i="29" s="1"/>
  <c r="A48" i="30" l="1"/>
  <c r="A101" i="30" s="1"/>
  <c r="A25" i="31"/>
  <c r="A23" i="17"/>
  <c r="H90" i="30"/>
  <c r="F76" i="30" l="1"/>
  <c r="F98" i="30"/>
  <c r="J12" i="29" l="1"/>
  <c r="J10" i="29"/>
  <c r="N12" i="29"/>
  <c r="K22" i="31"/>
  <c r="M22" i="31" l="1"/>
  <c r="P88" i="1" l="1"/>
  <c r="N88" i="1"/>
  <c r="L88" i="1"/>
  <c r="J88" i="1"/>
  <c r="U83" i="29"/>
  <c r="L12" i="29"/>
  <c r="P12" i="29"/>
  <c r="M14" i="17"/>
  <c r="O15" i="31"/>
  <c r="A21" i="17" l="1"/>
  <c r="A16" i="17"/>
  <c r="A3" i="31"/>
  <c r="A3" i="17" s="1"/>
  <c r="B3" i="29" s="1"/>
  <c r="J8" i="30"/>
  <c r="H8" i="30"/>
  <c r="H63" i="30"/>
  <c r="J95" i="30"/>
  <c r="H95" i="30"/>
  <c r="J90" i="30"/>
  <c r="N84" i="30"/>
  <c r="L84" i="30"/>
  <c r="H84" i="30"/>
  <c r="N67" i="30"/>
  <c r="L67" i="30"/>
  <c r="J67" i="30"/>
  <c r="J72" i="30" s="1"/>
  <c r="J75" i="30" s="1"/>
  <c r="J77" i="30" s="1"/>
  <c r="H67" i="30"/>
  <c r="H72" i="30" s="1"/>
  <c r="H75" i="30" s="1"/>
  <c r="H77" i="30" s="1"/>
  <c r="H85" i="30" s="1"/>
  <c r="J63" i="30"/>
  <c r="L72" i="30" l="1"/>
  <c r="L75" i="30" s="1"/>
  <c r="L77" i="30" s="1"/>
  <c r="N72" i="30"/>
  <c r="N75" i="30" s="1"/>
  <c r="N77" i="30" s="1"/>
  <c r="J85" i="30"/>
  <c r="L10" i="29"/>
  <c r="K15" i="17" l="1"/>
  <c r="N85" i="30"/>
  <c r="N93" i="30" s="1"/>
  <c r="P10" i="29"/>
  <c r="N88" i="30"/>
  <c r="N98" i="30" s="1"/>
  <c r="K20" i="17"/>
  <c r="L88" i="30"/>
  <c r="L85" i="30"/>
  <c r="L93" i="30" s="1"/>
  <c r="D26" i="17"/>
  <c r="D25" i="17"/>
  <c r="L82" i="29"/>
  <c r="L71" i="29"/>
  <c r="L58" i="29"/>
  <c r="E17" i="31"/>
  <c r="G17" i="31"/>
  <c r="I17" i="31"/>
  <c r="M17" i="31"/>
  <c r="O13" i="31"/>
  <c r="I23" i="31"/>
  <c r="G23" i="31"/>
  <c r="E23" i="31"/>
  <c r="L103" i="1"/>
  <c r="L101" i="1"/>
  <c r="L100" i="1"/>
  <c r="L97" i="1"/>
  <c r="O19" i="31"/>
  <c r="N10" i="29" l="1"/>
  <c r="L98" i="30"/>
  <c r="J42" i="30"/>
  <c r="J37" i="30"/>
  <c r="J12" i="30"/>
  <c r="J19" i="30" s="1"/>
  <c r="J84" i="29" l="1"/>
  <c r="O20" i="31"/>
  <c r="K23" i="31"/>
  <c r="M23" i="31"/>
  <c r="A4" i="31" l="1"/>
  <c r="A4" i="17" s="1"/>
  <c r="B4" i="29" s="1"/>
  <c r="A49" i="29" s="1"/>
  <c r="A95" i="29" s="1"/>
  <c r="J100" i="1"/>
  <c r="J97" i="1"/>
  <c r="O22" i="31"/>
  <c r="J101" i="1"/>
  <c r="J103" i="1"/>
  <c r="O21" i="31" l="1"/>
  <c r="O23" i="31" s="1"/>
  <c r="L31" i="30" l="1"/>
  <c r="N82" i="1"/>
  <c r="N69" i="1"/>
  <c r="L102" i="1"/>
  <c r="P82" i="1"/>
  <c r="J82" i="1"/>
  <c r="L82" i="1"/>
  <c r="P70" i="1"/>
  <c r="N71" i="1"/>
  <c r="N70" i="1"/>
  <c r="L70" i="1"/>
  <c r="J71" i="1"/>
  <c r="J70" i="1"/>
  <c r="L31" i="1"/>
  <c r="N41" i="1"/>
  <c r="J41" i="1"/>
  <c r="L41" i="1"/>
  <c r="H12" i="30" l="1"/>
  <c r="P41" i="1" l="1"/>
  <c r="N84" i="29" l="1"/>
  <c r="H42" i="30"/>
  <c r="H37" i="30"/>
  <c r="H31" i="30"/>
  <c r="N31" i="30"/>
  <c r="B107" i="29" l="1"/>
  <c r="A64" i="1"/>
  <c r="B1" i="29"/>
  <c r="A1" i="31"/>
  <c r="A1" i="17" s="1"/>
  <c r="P58" i="29" l="1"/>
  <c r="J58" i="29"/>
  <c r="N58" i="29"/>
  <c r="M18" i="17" l="1"/>
  <c r="M19" i="17"/>
  <c r="M13" i="17" l="1"/>
  <c r="P69" i="1"/>
  <c r="L69" i="1" s="1"/>
  <c r="N68" i="1"/>
  <c r="J68" i="1"/>
  <c r="J31" i="1"/>
  <c r="L21" i="1"/>
  <c r="J21" i="1"/>
  <c r="J82" i="29"/>
  <c r="J71" i="29"/>
  <c r="J36" i="29"/>
  <c r="L36" i="29"/>
  <c r="J89" i="1" l="1"/>
  <c r="L89" i="1"/>
  <c r="L105" i="1" s="1"/>
  <c r="J42" i="1"/>
  <c r="L42" i="1"/>
  <c r="Y105" i="1" l="1"/>
  <c r="J29" i="29" l="1"/>
  <c r="J59" i="29" s="1"/>
  <c r="J62" i="29" s="1"/>
  <c r="L8" i="29"/>
  <c r="J8" i="29"/>
  <c r="J83" i="29" l="1"/>
  <c r="J102" i="1"/>
  <c r="J104" i="1" s="1"/>
  <c r="J85" i="29" l="1"/>
  <c r="J105" i="1"/>
  <c r="W105" i="1" s="1"/>
  <c r="P97" i="1"/>
  <c r="P100" i="1"/>
  <c r="P101" i="1"/>
  <c r="I21" i="17"/>
  <c r="N100" i="1" s="1"/>
  <c r="G21" i="17"/>
  <c r="N97" i="1" s="1"/>
  <c r="E21" i="17"/>
  <c r="N95" i="1" s="1"/>
  <c r="P36" i="29"/>
  <c r="N36" i="29"/>
  <c r="N12" i="30"/>
  <c r="N19" i="30" s="1"/>
  <c r="L12" i="30"/>
  <c r="L19" i="30" s="1"/>
  <c r="I16" i="17"/>
  <c r="G16" i="17"/>
  <c r="E16" i="17"/>
  <c r="N31" i="1"/>
  <c r="P31" i="1"/>
  <c r="J69" i="1"/>
  <c r="P82" i="29"/>
  <c r="N82" i="29"/>
  <c r="A46" i="29"/>
  <c r="A92" i="29" s="1"/>
  <c r="D90" i="29"/>
  <c r="D131" i="29" s="1"/>
  <c r="D89" i="29"/>
  <c r="D130" i="29" s="1"/>
  <c r="P71" i="29"/>
  <c r="N71" i="29"/>
  <c r="P53" i="29"/>
  <c r="L53" i="29" s="1"/>
  <c r="N53" i="29"/>
  <c r="J53" i="29" s="1"/>
  <c r="P51" i="29"/>
  <c r="A48" i="29"/>
  <c r="A94" i="29" s="1"/>
  <c r="A66" i="1"/>
  <c r="T85" i="29" l="1"/>
  <c r="P102" i="1"/>
  <c r="P104" i="1" s="1"/>
  <c r="P42" i="1"/>
  <c r="P89" i="1"/>
  <c r="N42" i="1"/>
  <c r="J22" i="30"/>
  <c r="J24" i="30" s="1"/>
  <c r="N22" i="30"/>
  <c r="H19" i="30"/>
  <c r="N89" i="1"/>
  <c r="L22" i="30"/>
  <c r="L24" i="30" s="1"/>
  <c r="L32" i="30" s="1"/>
  <c r="J32" i="30" l="1"/>
  <c r="L29" i="29"/>
  <c r="L59" i="29" s="1"/>
  <c r="L62" i="29" s="1"/>
  <c r="L35" i="30"/>
  <c r="L45" i="30" s="1"/>
  <c r="P105" i="1"/>
  <c r="AC105" i="1" s="1"/>
  <c r="H22" i="30"/>
  <c r="H24" i="30" s="1"/>
  <c r="H32" i="30" s="1"/>
  <c r="N24" i="30"/>
  <c r="N32" i="30" s="1"/>
  <c r="L83" i="29" l="1"/>
  <c r="R62" i="29"/>
  <c r="S62" i="29" s="1"/>
  <c r="N29" i="29"/>
  <c r="N59" i="29" s="1"/>
  <c r="N62" i="29" s="1"/>
  <c r="N83" i="29" s="1"/>
  <c r="N85" i="29" s="1"/>
  <c r="V85" i="29" s="1"/>
  <c r="K17" i="31"/>
  <c r="O16" i="31"/>
  <c r="O17" i="31" s="1"/>
  <c r="L40" i="30"/>
  <c r="K21" i="17"/>
  <c r="N101" i="1" s="1"/>
  <c r="N35" i="30"/>
  <c r="N45" i="30" s="1"/>
  <c r="L85" i="29" l="1"/>
  <c r="N102" i="1"/>
  <c r="N104" i="1" s="1"/>
  <c r="N105" i="1" s="1"/>
  <c r="AA105" i="1" s="1"/>
  <c r="P29" i="29"/>
  <c r="P59" i="29" s="1"/>
  <c r="P62" i="29" s="1"/>
  <c r="P83" i="29" s="1"/>
  <c r="P85" i="29" s="1"/>
  <c r="W85" i="29" s="1"/>
  <c r="M20" i="17"/>
  <c r="M21" i="17" s="1"/>
  <c r="N40" i="30"/>
  <c r="M15" i="17"/>
  <c r="M16" i="17" s="1"/>
  <c r="U85" i="29" l="1"/>
  <c r="K16" i="17"/>
</calcChain>
</file>

<file path=xl/sharedStrings.xml><?xml version="1.0" encoding="utf-8"?>
<sst xmlns="http://schemas.openxmlformats.org/spreadsheetml/2006/main" count="302" uniqueCount="209">
  <si>
    <t>(หน่วย:บาท)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</si>
  <si>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</si>
  <si>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</si>
  <si>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</si>
  <si>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</si>
  <si>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</si>
  <si>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เงินให้กู้ยืมระยะสั้น</t>
  </si>
  <si>
    <t xml:space="preserve">     สินค้าคงเหลือ</t>
  </si>
  <si>
    <t xml:space="preserve">     สินทรัพย์ทางการเงินหมุนเวียนอื่น</t>
  </si>
  <si>
    <t xml:space="preserve">     สินทรัพย์หมุนเวียนอื่น</t>
  </si>
  <si>
    <t xml:space="preserve">     รวมสินทรัพย์หมุนเวียน</t>
  </si>
  <si>
    <t>สินทรัพย์ไม่หมุนเวียน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</si>
  <si>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</si>
  <si>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</si>
  <si>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</si>
  <si>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</si>
  <si>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 xml:space="preserve">     รวมสินทรัพย์ไม่หมุนเวียน</t>
  </si>
  <si>
    <t>รวมสินทรัพย์</t>
  </si>
  <si>
    <t xml:space="preserve">           ขอรับรองว่ารายการข้างต้นเป็นความจริงและถูกต้องทุกประการ </t>
  </si>
  <si>
    <t xml:space="preserve"> -  2  -</t>
  </si>
  <si>
    <t>หนี้สินและส่วนของผู้ถือหุ้น</t>
  </si>
  <si>
    <t>หนี้สินหมุนเวียน</t>
  </si>
  <si>
    <t xml:space="preserve">     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</si>
  <si>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</si>
  <si>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 1 ปี</t>
  </si>
  <si>
    <t xml:space="preserve">     ภาษีเงินได้นิติบุคคลค้างจ่าย</t>
  </si>
  <si>
    <t xml:space="preserve"> </t>
  </si>
  <si>
    <t xml:space="preserve">     ประมาณการหนี้สินหมุนเวียนสำหรับผลประโยชน์พนักงาน</t>
  </si>
  <si>
    <t xml:space="preserve">     ประมาณการหนี้สินจากการรับคืน</t>
  </si>
  <si>
    <t xml:space="preserve">     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</si>
  <si>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</si>
  <si>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</si>
  <si>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</si>
  <si>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รวมหนี้สินไม่หมุนเวียน</t>
  </si>
  <si>
    <t xml:space="preserve">           รวมหนี้สิน</t>
  </si>
  <si>
    <t>ส่วนของผู้ถือหุ้น</t>
  </si>
  <si>
    <t xml:space="preserve">  </t>
  </si>
  <si>
    <t xml:space="preserve">     ทุนเรือนหุ้น</t>
  </si>
  <si>
    <t xml:space="preserve">            ทุนจดทะเบียน</t>
  </si>
  <si>
    <t xml:space="preserve">                   หุ้นสามัญ 450,000,000 หุ้น มูลค่าหุ้นละ 1.00 บาท</t>
  </si>
  <si>
    <t xml:space="preserve">            ทุนที่ออกและชำระแล้ว</t>
  </si>
  <si>
    <t xml:space="preserve">            ส่วนเกินทุน</t>
  </si>
  <si>
    <t xml:space="preserve">                   ส่วนเกินทุนหุ้นสามัญ</t>
  </si>
  <si>
    <t xml:space="preserve">     กำไรสะสม</t>
  </si>
  <si>
    <t xml:space="preserve">            จัดสรรแล้ว</t>
  </si>
  <si>
    <t xml:space="preserve">                   ทุนสำรองตามกฎหมาย</t>
  </si>
  <si>
    <t xml:space="preserve">            ยังไม่ได้จัดสรร</t>
  </si>
  <si>
    <t xml:space="preserve">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</si>
  <si>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</si>
  <si>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</si>
  <si>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(หน่วย: บาท)</t>
  </si>
  <si>
    <t>รายได้จากการขายสินค้าและบริการ</t>
  </si>
  <si>
    <t>ต้นทุนขายและบริการ</t>
  </si>
  <si>
    <t xml:space="preserve">กำไรขั้นต้น </t>
  </si>
  <si>
    <t>รายได้อื่น ๆ</t>
  </si>
  <si>
    <t>กำไรจากอัตราแลกเปลี่ยน</t>
  </si>
  <si>
    <t xml:space="preserve">รายได้อื่น ๆ </t>
  </si>
  <si>
    <t>ต้นทุนในการจัดจำหน่าย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</si>
  <si>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</si>
  <si>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</si>
  <si>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</si>
  <si>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 - ดอกเบี้ยจ่าย</t>
  </si>
  <si>
    <t>กำไรก่อนภาษีเงินได้</t>
  </si>
  <si>
    <t>รายได้(ค่าใช้จ่าย)ภาษีเงินได้</t>
  </si>
  <si>
    <t>กำไร(ขาดทุน)เบ็ดเสร็จอื่น</t>
  </si>
  <si>
    <t xml:space="preserve">                (                                                                                                            )</t>
  </si>
  <si>
    <t>กำไรสะสม</t>
  </si>
  <si>
    <t>ทุนเรือนหุ้นที่ออก</t>
  </si>
  <si>
    <t>จัดสรรแล้ว</t>
  </si>
  <si>
    <t>ยังไม่ได้จัดสรร</t>
  </si>
  <si>
    <t>รวม</t>
  </si>
  <si>
    <t>และชำระแล้ว</t>
  </si>
  <si>
    <t>ส่วนเกินทุน</t>
  </si>
  <si>
    <t>ทุนสำรอง</t>
  </si>
  <si>
    <t>หุ้นสามัญ</t>
  </si>
  <si>
    <t>ตามกฎหมาย</t>
  </si>
  <si>
    <t>งบกระแสเงินสด</t>
  </si>
  <si>
    <t>กระแสเงินสดจากกิจกรรมดำเนินงาน</t>
  </si>
  <si>
    <t xml:space="preserve">     รายการปรับกระทบกำไรเป็นเงินสดรับ(จ่าย)จากกิจกรรมดำเนินงาน</t>
  </si>
  <si>
    <t xml:space="preserve">              ค่าใช้จ่าย(รายได้)ภาษีเงินได้</t>
  </si>
  <si>
    <t xml:space="preserve">              ค่าใช้จ่ายตัดจ่าย</t>
  </si>
  <si>
    <t xml:space="preserve">              ค่าเสื่อมราคา - สินทรัพย์สิทธิการใช้ </t>
  </si>
  <si>
    <t xml:space="preserve">              ค่าตัดจำหน่าย</t>
  </si>
  <si>
    <t xml:space="preserve">              (โอนกลับ) ผลขาดทุนด้านเครดิตที่คาดว่าจะเกิดขึ้น</t>
  </si>
  <si>
    <t xml:space="preserve">              ผลประโยชน์พนักงาน</t>
  </si>
  <si>
    <t xml:space="preserve">              ขาดทุนจากการเลิกใช้สินทรัพย์</t>
  </si>
  <si>
    <t xml:space="preserve">              (กำไร)ขาดทุนจากการจำหน่ายสินทรัพย์</t>
  </si>
  <si>
    <t xml:space="preserve">              (กำไร)ขาดทุนจากอัตราแลกเปลี่ยน</t>
  </si>
  <si>
    <t xml:space="preserve">              (กำไร)ขาดทุนจากการวัดมูลค่าตราสารอนุพันธ์ </t>
  </si>
  <si>
    <t xml:space="preserve">              ดอกเบี้ยรับ</t>
  </si>
  <si>
    <t xml:space="preserve">              ค่าใช้จ่ายดอกเบี้ย</t>
  </si>
  <si>
    <t xml:space="preserve">     กำไรจากการดำเนินงานก่อนการเปลี่ยนแปลงในสินทรัพย์</t>
  </si>
  <si>
    <t xml:space="preserve">          และหนี้สินดำเนินงาน</t>
  </si>
  <si>
    <t xml:space="preserve">              ลูกหนี้การค้าและลูกหนี้หมุนเวียนอื่น</t>
  </si>
  <si>
    <t xml:space="preserve">              สินค้าคงเหลือ </t>
  </si>
  <si>
    <t xml:space="preserve">              สินทรัพย์หมุนเวียนอื่น</t>
  </si>
  <si>
    <t xml:space="preserve">              สินทรัพย์ไม่หมุนเวียนอื่น</t>
  </si>
  <si>
    <t>สินทรัพย์จากการดำเนินงาน(เพิ่มขึ้น)ลดลง</t>
  </si>
  <si>
    <t xml:space="preserve">     หนี้สินดำเนินงานเพิ่มขึ้น(ลดลง)</t>
  </si>
  <si>
    <t xml:space="preserve">              เจ้าหนี้การค้าและเจ้าหนี้หมุนเวียนอื่น</t>
  </si>
  <si>
    <t>หนี้สินจากการดำเนินงานเพิ่มขึ้น(ลดลง)</t>
  </si>
  <si>
    <t xml:space="preserve">     เงินสดรับ(จ่าย)จากการดำเนินงาน</t>
  </si>
  <si>
    <t xml:space="preserve">              จ่ายผลประโยชน์พนักงาน</t>
  </si>
  <si>
    <t xml:space="preserve">              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</si>
  <si>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</si>
  <si>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</si>
  <si>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  เงินสดจ่ายซื้อที่ดิน อาคารและอุปกรณ์ </t>
  </si>
  <si>
    <t xml:space="preserve">           เงินสดรับจากการจำหน่ายสินทรัพย์</t>
  </si>
  <si>
    <t xml:space="preserve">           เงินสดรับดอกเบี้ย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</si>
  <si>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</si>
  <si>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</si>
  <si>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 เงินสดจ่ายปันผล</t>
  </si>
  <si>
    <t xml:space="preserve">           เงินสดจ่ายดอกเบี้ย</t>
  </si>
  <si>
    <t xml:space="preserve">           เงินสดจ่ายหนี้สินตามสัญญาเช่า </t>
  </si>
  <si>
    <t xml:space="preserve">           เงินสดจ่ายจากการกู้ยืม</t>
  </si>
  <si>
    <t xml:space="preserve">           เงินสดรับจากการเพิ่มทุน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</si>
  <si>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</si>
  <si>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</si>
  <si>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 xml:space="preserve"> -  3  -</t>
  </si>
  <si>
    <t>เปิดเผยข้อมูลเพิ่มเติมเกี่ยวกับกระแสเงินสด</t>
  </si>
  <si>
    <t>บริษัท ฟังก์ชั่น อินเตอร์เนชั่นแนล จำกัด (มหาชน) และบริษัทย่อย</t>
  </si>
  <si>
    <t>งบการเงินเฉพาะกิจการ</t>
  </si>
  <si>
    <t>งบการเงินรวม</t>
  </si>
  <si>
    <t>ยอดคงเหลือ ณ วันที่  1 มกราคม 2566</t>
  </si>
  <si>
    <t xml:space="preserve">     อสังหาริมทรัพย์เพื่อการลงทุน</t>
  </si>
  <si>
    <t xml:space="preserve">     หนี้สินไม่หมุนเวียนอื่น</t>
  </si>
  <si>
    <t>เงินปันผลจ่าย</t>
  </si>
  <si>
    <t>ส่วนได้เสียที่ไม่มี</t>
  </si>
  <si>
    <t>อำนาจควบคุม</t>
  </si>
  <si>
    <t>การแบ่งปันกำไร(ขาดทุน)</t>
  </si>
  <si>
    <t>ส่วนที่เป็นของบริษัทใหญ่</t>
  </si>
  <si>
    <t>ส่วนได้เสียที่ไม่มีอำนาจควบคุม</t>
  </si>
  <si>
    <t>การเรียกชำระค่าหุ้นโดยบริษัทย่อย</t>
  </si>
  <si>
    <t xml:space="preserve">           เงินกู้ยืมระยะสั้นจากสถาบันการเงินเพิ่มขึ้น(ลดลง)</t>
  </si>
  <si>
    <t xml:space="preserve">     เงินลงทุนในบริษัทย่อย</t>
  </si>
  <si>
    <t>กำไร(ขาดทุน)จากการวัดมูลค่าตราสารอนุพันธ์</t>
  </si>
  <si>
    <t>ส่วนของผู้ถือหุ้นของบริษัท</t>
  </si>
  <si>
    <t xml:space="preserve">              ค่าเสื่อมราคา - อสังหาริมทรัพย์เพื่อการลงทุน</t>
  </si>
  <si>
    <t xml:space="preserve">              หนี้สินไม่หมุนเวียนอื่น</t>
  </si>
  <si>
    <t xml:space="preserve">           เงินสดรับค่าหุ้นจากส่วนได้เสียที่ไม่มีอำนาจควบคุม</t>
  </si>
  <si>
    <t xml:space="preserve">              ค่าเสื่อมราคา - ที่ดิน อาคารและอุปกรณ์</t>
  </si>
  <si>
    <t xml:space="preserve">           เงินสดจ่ายเงินลงทุนในบริษัทย่อย</t>
  </si>
  <si>
    <t>31 ธันวาคม 2566</t>
  </si>
  <si>
    <t>รายการที่จะไม่ถูกจัดประเภทใหม่ไว้ในกำไรหรือขาดทุนในภายหลัง</t>
  </si>
  <si>
    <t xml:space="preserve">   รายได้(ค่าใช้จ่าย)ภาษีเงินได้ของรายการที่จะไม่ถูกจัดประเภทใหม่</t>
  </si>
  <si>
    <t xml:space="preserve">          ไว้ในกำไรหรือขาดทุนในภายหลัง</t>
  </si>
  <si>
    <t xml:space="preserve">   ผลกำไร(ขาดทุน)จากการวัดมูลค่าใหม่ของผลประโยชน์พนักงาน</t>
  </si>
  <si>
    <t xml:space="preserve">          ที่กำหนดไว้</t>
  </si>
  <si>
    <t>กำไร(ขาดทุน)เบ็ดเสร็จอื่นสำหรับปีสุทธิจากภาษี</t>
  </si>
  <si>
    <t xml:space="preserve">     หนี้สินทางการเงินหมุนเวียนอื่น</t>
  </si>
  <si>
    <t xml:space="preserve">     เงินฝากติดภาระค้ำประกัน</t>
  </si>
  <si>
    <t xml:space="preserve">              เงินฝากติดภาระค้ำประกัน</t>
  </si>
  <si>
    <t xml:space="preserve"> รายการที่ไม่กระทบเงินสด</t>
  </si>
  <si>
    <t xml:space="preserve">                 (                                                                                                         )</t>
  </si>
  <si>
    <t xml:space="preserve"> ลงชื่อ ................................................................................................................... กรรมการตามอำนาจ</t>
  </si>
  <si>
    <t xml:space="preserve"> ลงชื่อ ............................................................................................................................ กรรมการตามอำนาจ</t>
  </si>
  <si>
    <t>รายงานของผู้สอบบัญชีและข้อมูลทางการเงินระหว่างกาล</t>
  </si>
  <si>
    <t>(ยังไม่ได้ตรวจสอบ/สอบทานแล้ว)</t>
  </si>
  <si>
    <t>งบฐานะการเงิน</t>
  </si>
  <si>
    <t>ยังไม่ได้ตวจสอบ/</t>
  </si>
  <si>
    <t>สอบทานแล้ว</t>
  </si>
  <si>
    <t>ยังไม่ได้ตรวจสอบ/</t>
  </si>
  <si>
    <t>ตรวจสอบแล้ว</t>
  </si>
  <si>
    <t>(ยังไม่ได้ตรวจสอบ/สอบทานแล้ว )</t>
  </si>
  <si>
    <t>งบการเปลี่ยนแปลงส่วนของผู้ถือหุ้น</t>
  </si>
  <si>
    <t>ยอดคงเหลือ ณ วันที่  1 มกราคม 2567</t>
  </si>
  <si>
    <t xml:space="preserve">           เงินสดรับจากการจำหน่ายตราสารอนุพันธ์</t>
  </si>
  <si>
    <t xml:space="preserve"> จำนวน 0.39 ล้านบาท</t>
  </si>
  <si>
    <t>กำไรสำหรับงวด</t>
  </si>
  <si>
    <t>กำไร(ขาดทุน)เบ็ดเสร็จรวมสำหรับงวด</t>
  </si>
  <si>
    <t xml:space="preserve">     สินทรัพย์ไม่มีตัวตนอื่น</t>
  </si>
  <si>
    <t xml:space="preserve">                       ลงชื่อ ................................................................................................................... กรรมการตามอำนาจ</t>
  </si>
  <si>
    <t xml:space="preserve">           เงินสดจ่ายซื้อสินทรัพย์ไม่มีตัวตนอื่น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</si>
  <si>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</si>
  <si>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</si>
  <si>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สินทรัพย์ดำเนินงาน(เพิ่มขึ้น)ลดลง</t>
  </si>
  <si>
    <t xml:space="preserve">     กำไรสำหรับงวด</t>
  </si>
  <si>
    <t xml:space="preserve">              ขาดทุนจากปรับมูลค่าลดลงจากสินค้าล้าสมัย</t>
  </si>
  <si>
    <t>ส่วนของเงินกู้ยืมระยะยาวจากสถาบันการเงินที่ถึงกำหนดชำระ</t>
  </si>
  <si>
    <t>ภายใน 1 ปี</t>
  </si>
  <si>
    <t>เงินกู้ยืมระยะยาวจากสถาบันการเงิน</t>
  </si>
  <si>
    <t xml:space="preserve">           เงินสดรับจากเงินกู้ยืมระยะยาวจากสถาบันการเงิน</t>
  </si>
  <si>
    <t xml:space="preserve">           เงินสดจ่ายชำระเงินกู้ยืมระยะยาวจากสถาบันการเงิน</t>
  </si>
  <si>
    <t>หมายเหตุประกอบงบการเงินเป็นส่วนหนึ่งของข้อมูลทางการเงินระหว่างกาลนี้</t>
  </si>
  <si>
    <t>ณ วันที่ 30 กันยายน 2567</t>
  </si>
  <si>
    <t>สำหรับงวด 3 เดือน และ 9 เดือน สิ้นสุดวันที่ 30 กันยายน 2567</t>
  </si>
  <si>
    <t>30 กันยายน 2567</t>
  </si>
  <si>
    <t>สำหรับงวด 3 เดือน สิ้นสุดวันที่ 30 กันยายน 2567</t>
  </si>
  <si>
    <t>30 กันยายน 2566</t>
  </si>
  <si>
    <t>สำหรับงวด 9 เดือน 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</si>
  <si>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</si>
  <si>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</si>
  <si>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 xml:space="preserve">              ประมาณการรับคืนสินค้า</t>
  </si>
  <si>
    <t>Q3/23</t>
  </si>
  <si>
    <t xml:space="preserve">       สำหรับงวด 9 เดือน สิ้นสุดวันที่ 30 กันยายน 2567 กลุ่มบริษัทซื้ออุปกรณ์โดยยังไม่ได้จ่ายชำระเงิน คงค้างเป็นเจ้าหนี้ค่าสินทรัพย์ </t>
  </si>
  <si>
    <t>ในงบการเงินรวมจำนวน 1.51 ล้านบาท และ ในงบการเงินเฉพาะกิจการ จำนวน 0.65 ล้านบาท ( 30 กันยายน 2566 : ในงบการเงินรวม</t>
  </si>
  <si>
    <t xml:space="preserve">       สำหรับงวด 9 เดือน สิ้นสุดวันที่ 30 กันยายน 2566 บริษัทฯ ขายสินทรัพย์โดยยังไม่ได้รับชำระเงิน คงค้างเป็นลูกหนี้หมุนเวียนอื่น</t>
  </si>
  <si>
    <t>กำไร (ขาดทุน) เบ็ดเสร็จรวมสำหรับงวด</t>
  </si>
  <si>
    <t xml:space="preserve">       สำหรับงวด 9 เดือน สิ้นสุดวันที่ 30 กันยายน 2567 กลุ่มบริษัท ได้ทำสัญญาเช่า-โฟล์คลิฟท์ จำนวน 2.79 ล้านบาท </t>
  </si>
  <si>
    <t xml:space="preserve">           เงินสดรับ(จ่าย)จากเงินให้กู้ยืมระยะสั้น</t>
  </si>
  <si>
    <t>17.70 ล้านบาท และงบการเงินเฉพาะกิจการ จำนวน 15.59 ล้านบาท )</t>
  </si>
  <si>
    <t xml:space="preserve">          (                                                                                                           )</t>
  </si>
  <si>
    <t xml:space="preserve">                             (                                                                                                          )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</si>
  <si>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</si>
  <si>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</si>
  <si>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</si>
  <si>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การแบ่งปันกำไร(ขาดทุน)เบ็ดเสร็จรวมสำหรับงวด</t>
  </si>
  <si>
    <t>กำไร(ขาดทุน)ต่อหุ้นส่วนที่เป็นของบริษัทใหญ่</t>
  </si>
  <si>
    <t>กำไร(ขาดทุน)ต่อหุ้นขั้นพื้นฐาน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</si>
</sst>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_-* #,##0.00_-;\-* #,##0.00_-;_-* \-??_-;_-@_-"/>
    <numFmt numFmtId="168" formatCode="[$-409]d\-mmm\-yy;@"/>
    <numFmt numFmtId="169" formatCode="#,##0;[Red]\(#,##0\)"/>
    <numFmt numFmtId="170" formatCode="#,##0;\(#,##0\)"/>
    <numFmt numFmtId="171" formatCode="_-\฿* #,##0.00_-;&quot;-฿&quot;* #,##0.00_-;_-\฿* \-??_-;_-@_-"/>
    <numFmt numFmtId="172" formatCode="\$#,##0\ ;\(\$#,##0\)"/>
    <numFmt numFmtId="173" formatCode="\$#,##0.00;&quot;($&quot;#,##0.00\)"/>
    <numFmt numFmtId="174" formatCode="[$-1070000]d/m/yy;@"/>
    <numFmt numFmtId="175" formatCode="\$#,##0;&quot;($&quot;#,##0\)"/>
    <numFmt numFmtId="176" formatCode="#,##0\ \ ;\(#,##0\)\ ;\—\ \ \ \ "/>
    <numFmt numFmtId="177" formatCode="&quot;$&quot;#,##0;[Red]\-&quot;$&quot;#,##0"/>
    <numFmt numFmtId="178" formatCode="&quot;$&quot;#,##0.00;[Red]\-&quot;$&quot;#,##0.00"/>
    <numFmt numFmtId="179" formatCode="#,##0\ &quot;DM&quot;;[Red]\-#,##0\ &quot;DM&quot;"/>
    <numFmt numFmtId="180" formatCode="#,##0.00\ &quot;DM&quot;;[Red]\-#,##0.00\ &quot;DM&quot;"/>
    <numFmt numFmtId="181" formatCode="_ * #,##0_ ;_ * \-#,##0_ ;_ * \-_ ;_ @_ "/>
    <numFmt numFmtId="182" formatCode="_ * #,##0.00_ ;_ * \-#,##0.00_ ;_ * \-??_ ;_ @_ "/>
    <numFmt numFmtId="183" formatCode="_ \\* #,##0_ ;_ \\* \-#,##0_ ;_ \\* \-_ ;_ @_ "/>
    <numFmt numFmtId="184" formatCode="_ \\* #,##0.00_ ;_ \\* \-#,##0.00_ ;_ \\* \-??_ ;_ @_ "/>
    <numFmt numFmtId="185" formatCode="_-&quot;ﾟ&quot;* #,##0_-;\-&quot;ﾟ&quot;* #,##0_-;_-&quot;ﾟ&quot;* &quot;-&quot;_-;_-@_-"/>
    <numFmt numFmtId="186" formatCode="_-&quot;ﾟ&quot;* #,##0.00_-;\-&quot;ﾟ&quot;* #,##0.00_-;_-&quot;ﾟ&quot;* &quot;-&quot;??_-;_-@_-"/>
    <numFmt numFmtId="187" formatCode="0.0000"/>
    <numFmt numFmtId="188" formatCode="#,##0.00_ ;[Red]\-#,##0.00\ "/>
    <numFmt numFmtId="189" formatCode="#,##0.000000_);\(#,##0.000000\)"/>
    <numFmt numFmtId="190" formatCode="#,##0.0000;\-#,##0.0000"/>
    <numFmt numFmtId="191" formatCode="_(* #,##0.0000_);_(* \(#,##0.0000\);_(* &quot;-&quot;??_);_(@_)"/>
  </numFmts>
  <fonts count="95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8"/>
      <name val="Tahoma"/>
      <family val="2"/>
      <charset val="222"/>
    </font>
    <font>
      <u/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5.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5"/>
      <color rgb="FF000000"/>
      <name val="Angsana New"/>
      <family val="1"/>
    </font>
    <font>
      <sz val="16"/>
      <color theme="0"/>
      <name val="Angsana New"/>
      <family val="1"/>
    </font>
    <font>
      <sz val="11"/>
      <color rgb="FFFF0000"/>
      <name val="Calibri"/>
      <family val="2"/>
      <charset val="222"/>
      <scheme val="minor"/>
    </font>
    <font>
      <b/>
      <sz val="16"/>
      <color rgb="FFFF0000"/>
      <name val="Angsana New"/>
      <family val="1"/>
    </font>
    <font>
      <sz val="14"/>
      <color theme="1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36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9" fontId="14" fillId="0" borderId="0"/>
    <xf numFmtId="0" fontId="12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6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6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9" borderId="0" applyNumberFormat="0" applyBorder="0" applyAlignment="0" applyProtection="0"/>
    <xf numFmtId="0" fontId="15" fillId="24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2" fillId="29" borderId="0" applyNumberFormat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3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21" fillId="0" borderId="0" applyFill="0" applyBorder="0" applyAlignment="0" applyProtection="0"/>
    <xf numFmtId="165" fontId="83" fillId="0" borderId="0" applyFont="0" applyFill="0" applyBorder="0" applyAlignment="0" applyProtection="0"/>
    <xf numFmtId="5" fontId="7" fillId="0" borderId="0" applyFont="0" applyFill="0" applyBorder="0" applyAlignment="0" applyProtection="0"/>
    <xf numFmtId="167" fontId="2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7" fontId="21" fillId="0" borderId="0" applyFill="0" applyBorder="0" applyAlignment="0" applyProtection="0"/>
    <xf numFmtId="43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5" fontId="82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84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1" fillId="0" borderId="0" applyFill="0" applyBorder="0" applyAlignment="0" applyProtection="0"/>
    <xf numFmtId="165" fontId="7" fillId="0" borderId="0" applyFont="0" applyFill="0" applyBorder="0" applyAlignment="0" applyProtection="0"/>
    <xf numFmtId="167" fontId="21" fillId="0" borderId="0" applyFill="0" applyBorder="0" applyAlignment="0" applyProtection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0" fontId="7" fillId="0" borderId="0" applyFont="0" applyFill="0" applyBorder="0" applyAlignment="0" applyProtection="0"/>
    <xf numFmtId="0" fontId="1" fillId="0" borderId="0"/>
    <xf numFmtId="170" fontId="23" fillId="0" borderId="0"/>
    <xf numFmtId="3" fontId="7" fillId="0" borderId="0" applyFont="0" applyFill="0" applyBorder="0" applyAlignment="0" applyProtection="0"/>
    <xf numFmtId="171" fontId="21" fillId="0" borderId="0" applyFill="0" applyBorder="0" applyAlignment="0" applyProtection="0"/>
    <xf numFmtId="171" fontId="21" fillId="0" borderId="0" applyFill="0" applyBorder="0" applyAlignment="0" applyProtection="0"/>
    <xf numFmtId="172" fontId="7" fillId="0" borderId="0" applyFont="0" applyFill="0" applyBorder="0" applyAlignment="0" applyProtection="0"/>
    <xf numFmtId="173" fontId="23" fillId="0" borderId="0"/>
    <xf numFmtId="174" fontId="21" fillId="0" borderId="0"/>
    <xf numFmtId="0" fontId="24" fillId="32" borderId="0" applyNumberFormat="0" applyFont="0" applyFill="0" applyBorder="0" applyProtection="0">
      <alignment horizontal="left"/>
    </xf>
    <xf numFmtId="0" fontId="8" fillId="0" borderId="0" applyProtection="0"/>
    <xf numFmtId="175" fontId="23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8" fillId="0" borderId="0" applyProtection="0"/>
    <xf numFmtId="176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36" borderId="0" applyNumberFormat="0" applyBorder="0" applyAlignment="0" applyProtection="0"/>
    <xf numFmtId="0" fontId="30" fillId="0" borderId="3" applyNumberFormat="0" applyAlignment="0" applyProtection="0"/>
    <xf numFmtId="0" fontId="30" fillId="0" borderId="4">
      <alignment horizontal="left" vertical="center"/>
    </xf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Protection="0"/>
    <xf numFmtId="0" fontId="30" fillId="0" borderId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7" borderId="0">
      <alignment horizontal="left" wrapText="1"/>
    </xf>
    <xf numFmtId="0" fontId="39" fillId="7" borderId="1" applyNumberFormat="0" applyAlignment="0" applyProtection="0"/>
    <xf numFmtId="0" fontId="29" fillId="36" borderId="0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38" fontId="40" fillId="0" borderId="0"/>
    <xf numFmtId="38" fontId="41" fillId="0" borderId="0"/>
    <xf numFmtId="38" fontId="42" fillId="0" borderId="0"/>
    <xf numFmtId="38" fontId="43" fillId="0" borderId="0"/>
    <xf numFmtId="0" fontId="27" fillId="0" borderId="0"/>
    <xf numFmtId="0" fontId="27" fillId="0" borderId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37" fontId="47" fillId="0" borderId="0"/>
    <xf numFmtId="0" fontId="48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83" fillId="0" borderId="0"/>
    <xf numFmtId="0" fontId="85" fillId="0" borderId="0"/>
    <xf numFmtId="0" fontId="84" fillId="0" borderId="0"/>
    <xf numFmtId="0" fontId="83" fillId="0" borderId="0"/>
    <xf numFmtId="0" fontId="21" fillId="0" borderId="0"/>
    <xf numFmtId="0" fontId="5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0" fontId="81" fillId="0" borderId="0"/>
    <xf numFmtId="0" fontId="21" fillId="0" borderId="0"/>
    <xf numFmtId="0" fontId="7" fillId="0" borderId="0"/>
    <xf numFmtId="0" fontId="21" fillId="0" borderId="0"/>
    <xf numFmtId="0" fontId="49" fillId="0" borderId="0"/>
    <xf numFmtId="0" fontId="21" fillId="0" borderId="0"/>
    <xf numFmtId="0" fontId="21" fillId="0" borderId="0"/>
    <xf numFmtId="0" fontId="50" fillId="0" borderId="0"/>
    <xf numFmtId="0" fontId="21" fillId="0" borderId="0"/>
    <xf numFmtId="0" fontId="49" fillId="0" borderId="0"/>
    <xf numFmtId="0" fontId="51" fillId="0" borderId="0"/>
    <xf numFmtId="0" fontId="10" fillId="0" borderId="0"/>
    <xf numFmtId="0" fontId="50" fillId="0" borderId="0"/>
    <xf numFmtId="0" fontId="21" fillId="0" borderId="0"/>
    <xf numFmtId="0" fontId="52" fillId="0" borderId="0"/>
    <xf numFmtId="0" fontId="2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83" fillId="0" borderId="0"/>
    <xf numFmtId="0" fontId="1" fillId="0" borderId="0"/>
    <xf numFmtId="0" fontId="7" fillId="0" borderId="0"/>
    <xf numFmtId="0" fontId="7" fillId="0" borderId="0"/>
    <xf numFmtId="0" fontId="7" fillId="0" borderId="0"/>
    <xf numFmtId="174" fontId="21" fillId="0" borderId="0"/>
    <xf numFmtId="0" fontId="21" fillId="0" borderId="0"/>
    <xf numFmtId="0" fontId="21" fillId="0" borderId="0"/>
    <xf numFmtId="0" fontId="9" fillId="0" borderId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10" fontId="21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5" fillId="0" borderId="11" applyNumberFormat="0" applyBorder="0"/>
    <xf numFmtId="0" fontId="7" fillId="0" borderId="0">
      <alignment vertical="justify"/>
    </xf>
    <xf numFmtId="0" fontId="7" fillId="0" borderId="0">
      <alignment vertical="justify"/>
    </xf>
    <xf numFmtId="1" fontId="7" fillId="0" borderId="12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0" fontId="23" fillId="0" borderId="13" applyAlignment="0">
      <alignment horizontal="centerContinuous"/>
    </xf>
    <xf numFmtId="0" fontId="22" fillId="0" borderId="0"/>
    <xf numFmtId="0" fontId="55" fillId="37" borderId="0">
      <alignment wrapText="1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9" fillId="0" borderId="0"/>
    <xf numFmtId="0" fontId="60" fillId="0" borderId="0" applyNumberFormat="0" applyFill="0" applyBorder="0" applyAlignment="0" applyProtection="0">
      <alignment vertical="center"/>
    </xf>
    <xf numFmtId="0" fontId="61" fillId="31" borderId="2" applyNumberFormat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3" fillId="8" borderId="9" applyNumberFormat="0" applyFont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5" fontId="9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165" fontId="8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9" fontId="21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83" fillId="0" borderId="0"/>
    <xf numFmtId="0" fontId="50" fillId="0" borderId="0"/>
    <xf numFmtId="0" fontId="7" fillId="0" borderId="0"/>
    <xf numFmtId="0" fontId="84" fillId="0" borderId="0"/>
    <xf numFmtId="0" fontId="50" fillId="0" borderId="0"/>
    <xf numFmtId="0" fontId="83" fillId="0" borderId="0"/>
    <xf numFmtId="0" fontId="50" fillId="0" borderId="0"/>
    <xf numFmtId="0" fontId="21" fillId="0" borderId="0"/>
    <xf numFmtId="0" fontId="81" fillId="0" borderId="0"/>
    <xf numFmtId="0" fontId="50" fillId="0" borderId="0"/>
    <xf numFmtId="0" fontId="50" fillId="0" borderId="0"/>
    <xf numFmtId="0" fontId="50" fillId="0" borderId="0"/>
    <xf numFmtId="0" fontId="86" fillId="0" borderId="0"/>
    <xf numFmtId="0" fontId="50" fillId="0" borderId="0"/>
    <xf numFmtId="0" fontId="50" fillId="0" borderId="0"/>
    <xf numFmtId="0" fontId="50" fillId="0" borderId="0"/>
    <xf numFmtId="39" fontId="6" fillId="0" borderId="0"/>
    <xf numFmtId="4" fontId="21" fillId="0" borderId="0">
      <alignment horizontal="right"/>
    </xf>
    <xf numFmtId="181" fontId="21" fillId="0" borderId="0" applyFill="0" applyBorder="0" applyAlignment="0" applyProtection="0"/>
    <xf numFmtId="182" fontId="21" fillId="0" borderId="0" applyFill="0" applyBorder="0" applyAlignment="0" applyProtection="0"/>
    <xf numFmtId="183" fontId="21" fillId="0" borderId="0" applyFill="0" applyBorder="0" applyAlignment="0" applyProtection="0"/>
    <xf numFmtId="184" fontId="21" fillId="0" borderId="0" applyFill="0" applyBorder="0" applyAlignment="0" applyProtection="0"/>
    <xf numFmtId="0" fontId="65" fillId="0" borderId="0"/>
    <xf numFmtId="0" fontId="21" fillId="38" borderId="9" applyNumberFormat="0" applyAlignment="0" applyProtection="0"/>
    <xf numFmtId="0" fontId="7" fillId="0" borderId="0">
      <alignment vertical="center"/>
    </xf>
    <xf numFmtId="0" fontId="66" fillId="7" borderId="1" applyNumberFormat="0" applyAlignment="0" applyProtection="0">
      <alignment vertical="center"/>
    </xf>
    <xf numFmtId="0" fontId="67" fillId="13" borderId="10" applyNumberFormat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165" fontId="49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70" fillId="0" borderId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71" fillId="4" borderId="0" applyNumberFormat="0" applyBorder="0" applyAlignment="0" applyProtection="0">
      <alignment vertical="center"/>
    </xf>
    <xf numFmtId="0" fontId="72" fillId="0" borderId="5" applyNumberFormat="0" applyFill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13" borderId="1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14" applyNumberFormat="0" applyFill="0" applyAlignment="0" applyProtection="0">
      <alignment vertical="center"/>
    </xf>
    <xf numFmtId="9" fontId="83" fillId="0" borderId="0" applyFont="0" applyFill="0" applyBorder="0" applyAlignment="0" applyProtection="0"/>
  </cellStyleXfs>
  <cellXfs count="97">
    <xf numFmtId="0" fontId="0" fillId="0" borderId="0" xfId="0"/>
    <xf numFmtId="0" fontId="87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99" applyNumberFormat="1" applyFont="1"/>
    <xf numFmtId="0" fontId="4" fillId="0" borderId="0" xfId="0" applyFont="1" applyAlignment="1">
      <alignment horizontal="center"/>
    </xf>
    <xf numFmtId="39" fontId="5" fillId="0" borderId="0" xfId="122" applyNumberFormat="1" applyFont="1" applyFill="1" applyAlignment="1">
      <alignment vertical="center"/>
    </xf>
    <xf numFmtId="0" fontId="5" fillId="0" borderId="0" xfId="0" applyFont="1" applyAlignment="1">
      <alignment horizontal="right"/>
    </xf>
    <xf numFmtId="0" fontId="87" fillId="0" borderId="0" xfId="0" applyFont="1" applyAlignment="1">
      <alignment horizontal="center"/>
    </xf>
    <xf numFmtId="39" fontId="5" fillId="0" borderId="0" xfId="0" applyNumberFormat="1" applyFont="1"/>
    <xf numFmtId="4" fontId="2" fillId="0" borderId="0" xfId="99" applyNumberFormat="1" applyFont="1"/>
    <xf numFmtId="0" fontId="87" fillId="0" borderId="0" xfId="0" applyFont="1" applyAlignment="1">
      <alignment horizontal="right"/>
    </xf>
    <xf numFmtId="0" fontId="87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166" fontId="5" fillId="0" borderId="0" xfId="0" applyNumberFormat="1" applyFont="1"/>
    <xf numFmtId="43" fontId="5" fillId="0" borderId="0" xfId="0" applyNumberFormat="1" applyFont="1"/>
    <xf numFmtId="0" fontId="3" fillId="0" borderId="0" xfId="99"/>
    <xf numFmtId="43" fontId="5" fillId="0" borderId="0" xfId="0" applyNumberFormat="1" applyFont="1" applyAlignment="1">
      <alignment horizontal="center"/>
    </xf>
    <xf numFmtId="43" fontId="5" fillId="0" borderId="0" xfId="99" applyNumberFormat="1" applyFont="1"/>
    <xf numFmtId="43" fontId="87" fillId="0" borderId="0" xfId="0" applyNumberFormat="1" applyFont="1"/>
    <xf numFmtId="43" fontId="5" fillId="0" borderId="0" xfId="376" applyNumberFormat="1" applyFont="1"/>
    <xf numFmtId="43" fontId="2" fillId="0" borderId="0" xfId="99" applyNumberFormat="1" applyFont="1"/>
    <xf numFmtId="43" fontId="2" fillId="0" borderId="16" xfId="99" applyNumberFormat="1" applyFont="1" applyBorder="1"/>
    <xf numFmtId="43" fontId="5" fillId="0" borderId="15" xfId="0" applyNumberFormat="1" applyFont="1" applyBorder="1"/>
    <xf numFmtId="43" fontId="5" fillId="0" borderId="17" xfId="0" applyNumberFormat="1" applyFont="1" applyBorder="1"/>
    <xf numFmtId="43" fontId="5" fillId="0" borderId="18" xfId="0" applyNumberFormat="1" applyFont="1" applyBorder="1"/>
    <xf numFmtId="43" fontId="5" fillId="0" borderId="16" xfId="0" applyNumberFormat="1" applyFont="1" applyBorder="1"/>
    <xf numFmtId="0" fontId="5" fillId="0" borderId="15" xfId="0" quotePrefix="1" applyFont="1" applyBorder="1" applyAlignment="1">
      <alignment horizontal="center"/>
    </xf>
    <xf numFmtId="43" fontId="5" fillId="0" borderId="0" xfId="435" applyNumberFormat="1" applyFont="1" applyFill="1"/>
    <xf numFmtId="43" fontId="2" fillId="0" borderId="0" xfId="164" applyNumberFormat="1" applyFont="1"/>
    <xf numFmtId="43" fontId="5" fillId="0" borderId="19" xfId="0" applyNumberFormat="1" applyFont="1" applyBorder="1"/>
    <xf numFmtId="43" fontId="4" fillId="0" borderId="0" xfId="0" applyNumberFormat="1" applyFont="1" applyAlignment="1">
      <alignment horizontal="center"/>
    </xf>
    <xf numFmtId="49" fontId="5" fillId="0" borderId="0" xfId="0" applyNumberFormat="1" applyFont="1"/>
    <xf numFmtId="39" fontId="5" fillId="0" borderId="0" xfId="273" applyNumberFormat="1" applyFont="1" applyAlignment="1">
      <alignment vertical="center"/>
    </xf>
    <xf numFmtId="4" fontId="90" fillId="0" borderId="0" xfId="0" applyNumberFormat="1" applyFont="1" applyAlignment="1">
      <alignment horizontal="right" vertical="center" wrapText="1"/>
    </xf>
    <xf numFmtId="2" fontId="10" fillId="0" borderId="0" xfId="99" applyNumberFormat="1" applyFont="1"/>
    <xf numFmtId="165" fontId="5" fillId="0" borderId="0" xfId="0" applyNumberFormat="1" applyFont="1"/>
    <xf numFmtId="4" fontId="5" fillId="0" borderId="0" xfId="0" applyNumberFormat="1" applyFont="1"/>
    <xf numFmtId="10" fontId="5" fillId="0" borderId="0" xfId="435" applyNumberFormat="1" applyFont="1" applyFill="1"/>
    <xf numFmtId="0" fontId="89" fillId="0" borderId="0" xfId="0" applyFont="1" applyAlignment="1">
      <alignment horizontal="center"/>
    </xf>
    <xf numFmtId="0" fontId="80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3" fontId="5" fillId="0" borderId="0" xfId="164" applyNumberFormat="1" applyFont="1"/>
    <xf numFmtId="0" fontId="88" fillId="0" borderId="0" xfId="0" applyFont="1"/>
    <xf numFmtId="4" fontId="90" fillId="0" borderId="0" xfId="0" applyNumberFormat="1" applyFont="1" applyAlignment="1">
      <alignment vertical="center" wrapText="1"/>
    </xf>
    <xf numFmtId="43" fontId="5" fillId="0" borderId="15" xfId="164" applyNumberFormat="1" applyFont="1" applyBorder="1"/>
    <xf numFmtId="39" fontId="5" fillId="0" borderId="17" xfId="376" applyNumberFormat="1" applyFont="1" applyBorder="1"/>
    <xf numFmtId="39" fontId="88" fillId="0" borderId="17" xfId="376" applyNumberFormat="1" applyFont="1" applyBorder="1"/>
    <xf numFmtId="187" fontId="5" fillId="0" borderId="0" xfId="0" applyNumberFormat="1" applyFont="1"/>
    <xf numFmtId="43" fontId="5" fillId="0" borderId="18" xfId="164" applyNumberFormat="1" applyFont="1" applyBorder="1"/>
    <xf numFmtId="187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4" fontId="5" fillId="0" borderId="0" xfId="376" applyNumberFormat="1" applyFont="1"/>
    <xf numFmtId="43" fontId="5" fillId="0" borderId="17" xfId="376" applyNumberFormat="1" applyFont="1" applyBorder="1"/>
    <xf numFmtId="43" fontId="5" fillId="0" borderId="18" xfId="376" applyNumberFormat="1" applyFont="1" applyBorder="1"/>
    <xf numFmtId="14" fontId="5" fillId="0" borderId="0" xfId="0" applyNumberFormat="1" applyFont="1"/>
    <xf numFmtId="0" fontId="92" fillId="0" borderId="0" xfId="0" applyFont="1"/>
    <xf numFmtId="43" fontId="5" fillId="0" borderId="0" xfId="376" applyNumberFormat="1" applyFont="1" applyAlignment="1">
      <alignment horizontal="right"/>
    </xf>
    <xf numFmtId="0" fontId="91" fillId="0" borderId="0" xfId="0" applyFont="1" applyAlignment="1">
      <alignment horizontal="center"/>
    </xf>
    <xf numFmtId="40" fontId="4" fillId="0" borderId="0" xfId="0" applyNumberFormat="1" applyFont="1" applyAlignment="1">
      <alignment horizontal="center"/>
    </xf>
    <xf numFmtId="40" fontId="5" fillId="0" borderId="0" xfId="0" applyNumberFormat="1" applyFont="1"/>
    <xf numFmtId="43" fontId="5" fillId="0" borderId="17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quotePrefix="1" applyFont="1" applyBorder="1" applyAlignment="1">
      <alignment horizontal="center"/>
    </xf>
    <xf numFmtId="43" fontId="5" fillId="0" borderId="15" xfId="0" applyNumberFormat="1" applyFont="1" applyBorder="1" applyAlignment="1">
      <alignment horizontal="center"/>
    </xf>
    <xf numFmtId="39" fontId="5" fillId="0" borderId="0" xfId="99" applyNumberFormat="1" applyFont="1"/>
    <xf numFmtId="188" fontId="5" fillId="0" borderId="0" xfId="0" applyNumberFormat="1" applyFont="1"/>
    <xf numFmtId="43" fontId="5" fillId="0" borderId="18" xfId="99" applyNumberFormat="1" applyFont="1" applyBorder="1"/>
    <xf numFmtId="43" fontId="5" fillId="0" borderId="17" xfId="99" applyNumberFormat="1" applyFont="1" applyBorder="1"/>
    <xf numFmtId="43" fontId="4" fillId="0" borderId="0" xfId="0" applyNumberFormat="1" applyFont="1"/>
    <xf numFmtId="43" fontId="4" fillId="0" borderId="17" xfId="99" applyNumberFormat="1" applyFont="1" applyBorder="1"/>
    <xf numFmtId="39" fontId="4" fillId="0" borderId="0" xfId="99" applyNumberFormat="1" applyFont="1"/>
    <xf numFmtId="40" fontId="4" fillId="0" borderId="0" xfId="0" applyNumberFormat="1" applyFont="1"/>
    <xf numFmtId="43" fontId="5" fillId="0" borderId="16" xfId="99" applyNumberFormat="1" applyFont="1" applyBorder="1"/>
    <xf numFmtId="43" fontId="5" fillId="0" borderId="15" xfId="99" applyNumberFormat="1" applyFont="1" applyBorder="1"/>
    <xf numFmtId="2" fontId="5" fillId="0" borderId="0" xfId="164" applyNumberFormat="1" applyFont="1"/>
    <xf numFmtId="40" fontId="5" fillId="0" borderId="0" xfId="164" applyNumberFormat="1" applyFont="1"/>
    <xf numFmtId="43" fontId="5" fillId="0" borderId="19" xfId="376" applyNumberFormat="1" applyFont="1" applyBorder="1"/>
    <xf numFmtId="0" fontId="87" fillId="0" borderId="0" xfId="0" applyFont="1" applyAlignment="1">
      <alignment horizontal="left"/>
    </xf>
    <xf numFmtId="40" fontId="3" fillId="0" borderId="0" xfId="99" applyNumberFormat="1"/>
    <xf numFmtId="43" fontId="3" fillId="0" borderId="0" xfId="99" applyNumberFormat="1"/>
    <xf numFmtId="0" fontId="93" fillId="0" borderId="0" xfId="0" applyFont="1" applyAlignment="1">
      <alignment horizontal="center"/>
    </xf>
    <xf numFmtId="43" fontId="88" fillId="0" borderId="0" xfId="0" applyNumberFormat="1" applyFont="1"/>
    <xf numFmtId="165" fontId="88" fillId="0" borderId="0" xfId="0" applyNumberFormat="1" applyFont="1"/>
    <xf numFmtId="4" fontId="94" fillId="0" borderId="0" xfId="0" applyNumberFormat="1" applyFont="1" applyAlignment="1">
      <alignment horizontal="right" vertical="center" wrapText="1"/>
    </xf>
    <xf numFmtId="191" fontId="5" fillId="0" borderId="0" xfId="0" applyNumberFormat="1" applyFont="1"/>
    <xf numFmtId="190" fontId="5" fillId="0" borderId="0" xfId="0" applyNumberFormat="1" applyFont="1"/>
    <xf numFmtId="189" fontId="5" fillId="0" borderId="0" xfId="0" applyNumberFormat="1" applyFont="1"/>
    <xf numFmtId="9" fontId="5" fillId="0" borderId="0" xfId="435" applyFont="1"/>
    <xf numFmtId="0" fontId="5" fillId="0" borderId="1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5" fillId="0" borderId="15" xfId="407" applyNumberFormat="1" applyFont="1" applyBorder="1" applyAlignment="1">
      <alignment horizontal="center" vertical="center"/>
    </xf>
    <xf numFmtId="0" fontId="87" fillId="0" borderId="15" xfId="0" applyFont="1" applyBorder="1" applyAlignment="1">
      <alignment horizontal="center"/>
    </xf>
    <xf numFmtId="0" fontId="89" fillId="0" borderId="0" xfId="0" applyFont="1" applyAlignment="1">
      <alignment horizontal="center"/>
    </xf>
    <xf numFmtId="0" fontId="87" fillId="0" borderId="0" xfId="0" applyFont="1" applyAlignment="1">
      <alignment horizontal="right"/>
    </xf>
  </cellXfs>
  <cellStyles count="436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 10 2 2 2" xfId="134" xr:uid="{00000000-0005-0000-0000-000085000000}"/>
    <cellStyle name="Comma 2 2 10 2 2 2 2" xfId="135" xr:uid="{00000000-0005-0000-0000-000086000000}"/>
    <cellStyle name="Comma 2 20" xfId="136" xr:uid="{00000000-0005-0000-0000-000087000000}"/>
    <cellStyle name="Comma 2 21" xfId="137" xr:uid="{00000000-0005-0000-0000-000088000000}"/>
    <cellStyle name="Comma 2 22" xfId="138" xr:uid="{00000000-0005-0000-0000-000089000000}"/>
    <cellStyle name="Comma 2 23" xfId="139" xr:uid="{00000000-0005-0000-0000-00008A000000}"/>
    <cellStyle name="Comma 2 24" xfId="140" xr:uid="{00000000-0005-0000-0000-00008B000000}"/>
    <cellStyle name="Comma 2 25" xfId="141" xr:uid="{00000000-0005-0000-0000-00008C000000}"/>
    <cellStyle name="Comma 2 3" xfId="142" xr:uid="{00000000-0005-0000-0000-00008D000000}"/>
    <cellStyle name="Comma 2 3 2" xfId="143" xr:uid="{00000000-0005-0000-0000-00008E000000}"/>
    <cellStyle name="Comma 2 3_2-170 Audit guage (2)" xfId="144" xr:uid="{00000000-0005-0000-0000-00008F000000}"/>
    <cellStyle name="Comma 2 4" xfId="145" xr:uid="{00000000-0005-0000-0000-000090000000}"/>
    <cellStyle name="Comma 2 5" xfId="146" xr:uid="{00000000-0005-0000-0000-000091000000}"/>
    <cellStyle name="Comma 2 6" xfId="147" xr:uid="{00000000-0005-0000-0000-000092000000}"/>
    <cellStyle name="Comma 2 7" xfId="148" xr:uid="{00000000-0005-0000-0000-000093000000}"/>
    <cellStyle name="Comma 2 8" xfId="149" xr:uid="{00000000-0005-0000-0000-000094000000}"/>
    <cellStyle name="Comma 2 9" xfId="150" xr:uid="{00000000-0005-0000-0000-000095000000}"/>
    <cellStyle name="Comma 2_%B0เมินตนเอง มุสลิม" xfId="151" xr:uid="{00000000-0005-0000-0000-000096000000}"/>
    <cellStyle name="Comma 20" xfId="152" xr:uid="{00000000-0005-0000-0000-000097000000}"/>
    <cellStyle name="Comma 20 2" xfId="153" xr:uid="{00000000-0005-0000-0000-000098000000}"/>
    <cellStyle name="Comma 20_BALANCE PURCHASE  INVENTORY FROM SHINWA CO., LTD." xfId="154" xr:uid="{00000000-0005-0000-0000-000099000000}"/>
    <cellStyle name="Comma 21" xfId="155" xr:uid="{00000000-0005-0000-0000-00009A000000}"/>
    <cellStyle name="Comma 22" xfId="156" xr:uid="{00000000-0005-0000-0000-00009B000000}"/>
    <cellStyle name="Comma 23" xfId="157" xr:uid="{00000000-0005-0000-0000-00009C000000}"/>
    <cellStyle name="Comma 24" xfId="158" xr:uid="{00000000-0005-0000-0000-00009D000000}"/>
    <cellStyle name="Comma 25" xfId="159" xr:uid="{00000000-0005-0000-0000-00009E000000}"/>
    <cellStyle name="Comma 26" xfId="160" xr:uid="{00000000-0005-0000-0000-00009F000000}"/>
    <cellStyle name="Comma 27" xfId="161" xr:uid="{00000000-0005-0000-0000-0000A0000000}"/>
    <cellStyle name="Comma 28" xfId="162" xr:uid="{00000000-0005-0000-0000-0000A1000000}"/>
    <cellStyle name="Comma 29" xfId="163" xr:uid="{00000000-0005-0000-0000-0000A2000000}"/>
    <cellStyle name="Comma 3" xfId="164" xr:uid="{00000000-0005-0000-0000-0000A3000000}"/>
    <cellStyle name="Comma 3 2" xfId="165" xr:uid="{00000000-0005-0000-0000-0000A4000000}"/>
    <cellStyle name="Comma 3 3" xfId="166" xr:uid="{00000000-0005-0000-0000-0000A5000000}"/>
    <cellStyle name="Comma 3 4" xfId="167" xr:uid="{00000000-0005-0000-0000-0000A6000000}"/>
    <cellStyle name="Comma 3 5" xfId="168" xr:uid="{00000000-0005-0000-0000-0000A7000000}"/>
    <cellStyle name="Comma 3 6" xfId="169" xr:uid="{00000000-0005-0000-0000-0000A8000000}"/>
    <cellStyle name="Comma 30" xfId="170" xr:uid="{00000000-0005-0000-0000-0000A9000000}"/>
    <cellStyle name="Comma 31" xfId="171" xr:uid="{00000000-0005-0000-0000-0000AA000000}"/>
    <cellStyle name="Comma 32" xfId="172" xr:uid="{00000000-0005-0000-0000-0000AB000000}"/>
    <cellStyle name="Comma 33" xfId="173" xr:uid="{00000000-0005-0000-0000-0000AC000000}"/>
    <cellStyle name="Comma 34" xfId="174" xr:uid="{00000000-0005-0000-0000-0000AD000000}"/>
    <cellStyle name="Comma 35" xfId="175" xr:uid="{00000000-0005-0000-0000-0000AE000000}"/>
    <cellStyle name="Comma 36" xfId="176" xr:uid="{00000000-0005-0000-0000-0000AF000000}"/>
    <cellStyle name="Comma 37" xfId="177" xr:uid="{00000000-0005-0000-0000-0000B0000000}"/>
    <cellStyle name="Comma 38" xfId="178" xr:uid="{00000000-0005-0000-0000-0000B1000000}"/>
    <cellStyle name="Comma 39" xfId="179" xr:uid="{00000000-0005-0000-0000-0000B2000000}"/>
    <cellStyle name="Comma 4" xfId="180" xr:uid="{00000000-0005-0000-0000-0000B3000000}"/>
    <cellStyle name="Comma 4 2" xfId="181" xr:uid="{00000000-0005-0000-0000-0000B4000000}"/>
    <cellStyle name="Comma 4 3" xfId="182" xr:uid="{00000000-0005-0000-0000-0000B5000000}"/>
    <cellStyle name="Comma 4 4" xfId="183" xr:uid="{00000000-0005-0000-0000-0000B6000000}"/>
    <cellStyle name="Comma 40" xfId="184" xr:uid="{00000000-0005-0000-0000-0000B7000000}"/>
    <cellStyle name="Comma 41" xfId="185" xr:uid="{00000000-0005-0000-0000-0000B8000000}"/>
    <cellStyle name="Comma 5" xfId="186" xr:uid="{00000000-0005-0000-0000-0000B9000000}"/>
    <cellStyle name="Comma 5 2" xfId="187" xr:uid="{00000000-0005-0000-0000-0000BA000000}"/>
    <cellStyle name="Comma 6" xfId="188" xr:uid="{00000000-0005-0000-0000-0000BB000000}"/>
    <cellStyle name="Comma 7" xfId="189" xr:uid="{00000000-0005-0000-0000-0000BC000000}"/>
    <cellStyle name="Comma 8" xfId="190" xr:uid="{00000000-0005-0000-0000-0000BD000000}"/>
    <cellStyle name="Comma 8 2" xfId="191" xr:uid="{00000000-0005-0000-0000-0000BE000000}"/>
    <cellStyle name="Comma 9" xfId="192" xr:uid="{00000000-0005-0000-0000-0000BF000000}"/>
    <cellStyle name="Comma 9 4" xfId="193" xr:uid="{00000000-0005-0000-0000-0000C0000000}"/>
    <cellStyle name="Comma 90" xfId="194" xr:uid="{00000000-0005-0000-0000-0000C1000000}"/>
    <cellStyle name="comma zerodec" xfId="195" xr:uid="{00000000-0005-0000-0000-0000C2000000}"/>
    <cellStyle name="Comma0" xfId="196" xr:uid="{00000000-0005-0000-0000-0000C3000000}"/>
    <cellStyle name="Currency 2" xfId="197" xr:uid="{00000000-0005-0000-0000-0000C4000000}"/>
    <cellStyle name="Currency 3" xfId="198" xr:uid="{00000000-0005-0000-0000-0000C5000000}"/>
    <cellStyle name="Currency0" xfId="199" xr:uid="{00000000-0005-0000-0000-0000C6000000}"/>
    <cellStyle name="Currency1" xfId="200" xr:uid="{00000000-0005-0000-0000-0000C7000000}"/>
    <cellStyle name="Currency1 28" xfId="201" xr:uid="{00000000-0005-0000-0000-0000C8000000}"/>
    <cellStyle name="Dan" xfId="202" xr:uid="{00000000-0005-0000-0000-0000C9000000}"/>
    <cellStyle name="Date" xfId="203" xr:uid="{00000000-0005-0000-0000-0000CA000000}"/>
    <cellStyle name="Dollar (zero dec)" xfId="204" xr:uid="{00000000-0005-0000-0000-0000CB000000}"/>
    <cellStyle name="Emphasis 1" xfId="205" xr:uid="{00000000-0005-0000-0000-0000CC000000}"/>
    <cellStyle name="Emphasis 2" xfId="206" xr:uid="{00000000-0005-0000-0000-0000CD000000}"/>
    <cellStyle name="Emphasis 3" xfId="207" xr:uid="{00000000-0005-0000-0000-0000CE000000}"/>
    <cellStyle name="Explanatory Text" xfId="208" xr:uid="{00000000-0005-0000-0000-0000CF000000}"/>
    <cellStyle name="Explanatory Text 2" xfId="209" xr:uid="{00000000-0005-0000-0000-0000D0000000}"/>
    <cellStyle name="Fixed" xfId="210" xr:uid="{00000000-0005-0000-0000-0000D1000000}"/>
    <cellStyle name="Format Number Column" xfId="211" xr:uid="{00000000-0005-0000-0000-0000D2000000}"/>
    <cellStyle name="Good" xfId="212" xr:uid="{00000000-0005-0000-0000-0000D3000000}"/>
    <cellStyle name="Good 2" xfId="213" xr:uid="{00000000-0005-0000-0000-0000D4000000}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" xfId="218" xr:uid="{00000000-0005-0000-0000-0000D9000000}"/>
    <cellStyle name="Heading 1 1" xfId="219" xr:uid="{00000000-0005-0000-0000-0000DA000000}"/>
    <cellStyle name="Heading 1 2" xfId="220" xr:uid="{00000000-0005-0000-0000-0000DB000000}"/>
    <cellStyle name="Heading 1_FS &amp; WP_ PKM_2009" xfId="221" xr:uid="{00000000-0005-0000-0000-0000DC000000}"/>
    <cellStyle name="Heading 2" xfId="222" xr:uid="{00000000-0005-0000-0000-0000DD000000}"/>
    <cellStyle name="Heading 2 2" xfId="223" xr:uid="{00000000-0005-0000-0000-0000DE000000}"/>
    <cellStyle name="Heading 2_FS &amp; WP_ PKM_2009" xfId="224" xr:uid="{00000000-0005-0000-0000-0000DF000000}"/>
    <cellStyle name="Heading 3" xfId="225" xr:uid="{00000000-0005-0000-0000-0000E0000000}"/>
    <cellStyle name="Heading 3 2" xfId="226" xr:uid="{00000000-0005-0000-0000-0000E1000000}"/>
    <cellStyle name="Heading 3_FS &amp; WP_ PKM_2009" xfId="227" xr:uid="{00000000-0005-0000-0000-0000E2000000}"/>
    <cellStyle name="Heading 4" xfId="228" xr:uid="{00000000-0005-0000-0000-0000E3000000}"/>
    <cellStyle name="Heading 4 2" xfId="229" xr:uid="{00000000-0005-0000-0000-0000E4000000}"/>
    <cellStyle name="Heading_leadSMT- S 31-12-2550" xfId="230" xr:uid="{00000000-0005-0000-0000-0000E5000000}"/>
    <cellStyle name="HEADING1" xfId="231" xr:uid="{00000000-0005-0000-0000-0000E6000000}"/>
    <cellStyle name="HEADING2" xfId="232" xr:uid="{00000000-0005-0000-0000-0000E7000000}"/>
    <cellStyle name="Hyperlink 2" xfId="233" xr:uid="{00000000-0005-0000-0000-0000E8000000}"/>
    <cellStyle name="Hyperlink 3" xfId="234" xr:uid="{00000000-0005-0000-0000-0000E9000000}"/>
    <cellStyle name="Indent" xfId="235" xr:uid="{00000000-0005-0000-0000-0000EA000000}"/>
    <cellStyle name="Input" xfId="236" xr:uid="{00000000-0005-0000-0000-0000EB000000}"/>
    <cellStyle name="Input [yellow]" xfId="237" xr:uid="{00000000-0005-0000-0000-0000EC000000}"/>
    <cellStyle name="Input 2" xfId="238" xr:uid="{00000000-0005-0000-0000-0000ED000000}"/>
    <cellStyle name="Input_FS &amp; WP_ PKM_2009" xfId="239" xr:uid="{00000000-0005-0000-0000-0000EE000000}"/>
    <cellStyle name="KPMG Heading 1" xfId="240" xr:uid="{00000000-0005-0000-0000-0000EF000000}"/>
    <cellStyle name="KPMG Heading 2" xfId="241" xr:uid="{00000000-0005-0000-0000-0000F0000000}"/>
    <cellStyle name="KPMG Heading 3" xfId="242" xr:uid="{00000000-0005-0000-0000-0000F1000000}"/>
    <cellStyle name="KPMG Heading 4" xfId="243" xr:uid="{00000000-0005-0000-0000-0000F2000000}"/>
    <cellStyle name="KPMG Normal" xfId="244" xr:uid="{00000000-0005-0000-0000-0000F3000000}"/>
    <cellStyle name="KPMG Normal Text" xfId="245" xr:uid="{00000000-0005-0000-0000-0000F4000000}"/>
    <cellStyle name="Linked Cell" xfId="246" xr:uid="{00000000-0005-0000-0000-0000F5000000}"/>
    <cellStyle name="Linked Cell 2" xfId="247" xr:uid="{00000000-0005-0000-0000-0000F6000000}"/>
    <cellStyle name="Linked Cell_FS &amp; WP_ PKM_2009" xfId="248" xr:uid="{00000000-0005-0000-0000-0000F7000000}"/>
    <cellStyle name="Milliers [0]_AR1194" xfId="249" xr:uid="{00000000-0005-0000-0000-0000F8000000}"/>
    <cellStyle name="Milliers_AR1194" xfId="250" xr:uid="{00000000-0005-0000-0000-0000F9000000}"/>
    <cellStyle name="Monétaire [0]_AR1194" xfId="251" xr:uid="{00000000-0005-0000-0000-0000FA000000}"/>
    <cellStyle name="Monétaire_AR1194" xfId="252" xr:uid="{00000000-0005-0000-0000-0000FB000000}"/>
    <cellStyle name="Neutral" xfId="253" xr:uid="{00000000-0005-0000-0000-0000FC000000}"/>
    <cellStyle name="Neutral 2" xfId="254" xr:uid="{00000000-0005-0000-0000-0000FD000000}"/>
    <cellStyle name="no dec" xfId="255" xr:uid="{00000000-0005-0000-0000-0000FE000000}"/>
    <cellStyle name="Normal" xfId="0" builtinId="0"/>
    <cellStyle name="Normal - Style1" xfId="256" xr:uid="{00000000-0005-0000-0000-000000010000}"/>
    <cellStyle name="Normal 10" xfId="257" xr:uid="{00000000-0005-0000-0000-000001010000}"/>
    <cellStyle name="Normal 10 2" xfId="258" xr:uid="{00000000-0005-0000-0000-000002010000}"/>
    <cellStyle name="Normal 11" xfId="259" xr:uid="{00000000-0005-0000-0000-000003010000}"/>
    <cellStyle name="Normal 11 2" xfId="260" xr:uid="{00000000-0005-0000-0000-000004010000}"/>
    <cellStyle name="Normal 12" xfId="261" xr:uid="{00000000-0005-0000-0000-000005010000}"/>
    <cellStyle name="Normal 122" xfId="262" xr:uid="{00000000-0005-0000-0000-000006010000}"/>
    <cellStyle name="Normal 127" xfId="263" xr:uid="{00000000-0005-0000-0000-000007010000}"/>
    <cellStyle name="Normal 13" xfId="264" xr:uid="{00000000-0005-0000-0000-000008010000}"/>
    <cellStyle name="Normal 132" xfId="265" xr:uid="{00000000-0005-0000-0000-000009010000}"/>
    <cellStyle name="Normal 14" xfId="266" xr:uid="{00000000-0005-0000-0000-00000A010000}"/>
    <cellStyle name="Normal 14 2" xfId="267" xr:uid="{00000000-0005-0000-0000-00000B010000}"/>
    <cellStyle name="Normal 15" xfId="268" xr:uid="{00000000-0005-0000-0000-00000C010000}"/>
    <cellStyle name="Normal 15 2" xfId="269" xr:uid="{00000000-0005-0000-0000-00000D010000}"/>
    <cellStyle name="Normal 16" xfId="270" xr:uid="{00000000-0005-0000-0000-00000E010000}"/>
    <cellStyle name="Normal 17" xfId="271" xr:uid="{00000000-0005-0000-0000-00000F010000}"/>
    <cellStyle name="Normal 18" xfId="272" xr:uid="{00000000-0005-0000-0000-000010010000}"/>
    <cellStyle name="Normal 2" xfId="273" xr:uid="{00000000-0005-0000-0000-000011010000}"/>
    <cellStyle name="Normal 2 15" xfId="274" xr:uid="{00000000-0005-0000-0000-000012010000}"/>
    <cellStyle name="Normal 2 2" xfId="275" xr:uid="{00000000-0005-0000-0000-000013010000}"/>
    <cellStyle name="Normal 2 2 2" xfId="276" xr:uid="{00000000-0005-0000-0000-000014010000}"/>
    <cellStyle name="Normal 2 3" xfId="277" xr:uid="{00000000-0005-0000-0000-000015010000}"/>
    <cellStyle name="Normal 2 3 2" xfId="278" xr:uid="{00000000-0005-0000-0000-000016010000}"/>
    <cellStyle name="Normal 2 3_%B0เมินตนเอง มุสลิม" xfId="279" xr:uid="{00000000-0005-0000-0000-000017010000}"/>
    <cellStyle name="Normal 2 4" xfId="280" xr:uid="{00000000-0005-0000-0000-000018010000}"/>
    <cellStyle name="Normal 2 5" xfId="281" xr:uid="{00000000-0005-0000-0000-000019010000}"/>
    <cellStyle name="Normal 2 6" xfId="282" xr:uid="{00000000-0005-0000-0000-00001A010000}"/>
    <cellStyle name="Normal 2_%B0เมินตนเอง มุสลิม" xfId="283" xr:uid="{00000000-0005-0000-0000-00001B010000}"/>
    <cellStyle name="Normal 3" xfId="284" xr:uid="{00000000-0005-0000-0000-00001C010000}"/>
    <cellStyle name="Normal 3 2" xfId="285" xr:uid="{00000000-0005-0000-0000-00001D010000}"/>
    <cellStyle name="Normal 3 3" xfId="286" xr:uid="{00000000-0005-0000-0000-00001E010000}"/>
    <cellStyle name="Normal 3 4" xfId="287" xr:uid="{00000000-0005-0000-0000-00001F010000}"/>
    <cellStyle name="Normal 3_QLT-Q3'54-LEAD" xfId="288" xr:uid="{00000000-0005-0000-0000-000020010000}"/>
    <cellStyle name="Normal 4" xfId="289" xr:uid="{00000000-0005-0000-0000-000021010000}"/>
    <cellStyle name="Normal 4 2" xfId="290" xr:uid="{00000000-0005-0000-0000-000022010000}"/>
    <cellStyle name="Normal 4 3" xfId="291" xr:uid="{00000000-0005-0000-0000-000023010000}"/>
    <cellStyle name="Normal 5" xfId="292" xr:uid="{00000000-0005-0000-0000-000024010000}"/>
    <cellStyle name="Normal 5 2" xfId="293" xr:uid="{00000000-0005-0000-0000-000025010000}"/>
    <cellStyle name="Normal 5_%B0เมินตนเอง มุสลิม" xfId="294" xr:uid="{00000000-0005-0000-0000-000026010000}"/>
    <cellStyle name="Normal 5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3" xfId="298" xr:uid="{00000000-0005-0000-0000-00002A010000}"/>
    <cellStyle name="Normal 6 4" xfId="299" xr:uid="{00000000-0005-0000-0000-00002B010000}"/>
    <cellStyle name="Normal 6_Copy of WP_CUGU_2008 (2)" xfId="300" xr:uid="{00000000-0005-0000-0000-00002C010000}"/>
    <cellStyle name="Normal 7" xfId="301" xr:uid="{00000000-0005-0000-0000-00002D010000}"/>
    <cellStyle name="Normal 7 2 5" xfId="302" xr:uid="{00000000-0005-0000-0000-00002E010000}"/>
    <cellStyle name="Normal 8" xfId="303" xr:uid="{00000000-0005-0000-0000-00002F010000}"/>
    <cellStyle name="Normal 8 2" xfId="304" xr:uid="{00000000-0005-0000-0000-000030010000}"/>
    <cellStyle name="Normal 9" xfId="305" xr:uid="{00000000-0005-0000-0000-000031010000}"/>
    <cellStyle name="Normal 9 2" xfId="306" xr:uid="{00000000-0005-0000-0000-000032010000}"/>
    <cellStyle name="Normal 9_FS &amp; WP_Finkl-Thai_2009" xfId="307" xr:uid="{00000000-0005-0000-0000-000033010000}"/>
    <cellStyle name="Note" xfId="308" xr:uid="{00000000-0005-0000-0000-000034010000}"/>
    <cellStyle name="Note 2" xfId="309" xr:uid="{00000000-0005-0000-0000-000035010000}"/>
    <cellStyle name="Note_FS &amp; WP_ PKM_2009" xfId="310" xr:uid="{00000000-0005-0000-0000-000036010000}"/>
    <cellStyle name="Output" xfId="311" xr:uid="{00000000-0005-0000-0000-000037010000}"/>
    <cellStyle name="Output 2" xfId="312" xr:uid="{00000000-0005-0000-0000-000038010000}"/>
    <cellStyle name="Output_FS &amp; WP_ PKM_2009" xfId="313" xr:uid="{00000000-0005-0000-0000-000039010000}"/>
    <cellStyle name="Percent" xfId="435" builtinId="5"/>
    <cellStyle name="Percent [2]" xfId="314" xr:uid="{00000000-0005-0000-0000-00003A010000}"/>
    <cellStyle name="Percent [2] 2" xfId="315" xr:uid="{00000000-0005-0000-0000-00003B010000}"/>
    <cellStyle name="Percent [2] 3" xfId="316" xr:uid="{00000000-0005-0000-0000-00003C010000}"/>
    <cellStyle name="Percent 2" xfId="317" xr:uid="{00000000-0005-0000-0000-00003D010000}"/>
    <cellStyle name="Percent 3" xfId="318" xr:uid="{00000000-0005-0000-0000-00003E010000}"/>
    <cellStyle name="Percent 4" xfId="319" xr:uid="{00000000-0005-0000-0000-00003F010000}"/>
    <cellStyle name="Percent 5" xfId="320" xr:uid="{00000000-0005-0000-0000-000040010000}"/>
    <cellStyle name="Percent 6" xfId="321" xr:uid="{00000000-0005-0000-0000-000041010000}"/>
    <cellStyle name="Percent 7" xfId="322" xr:uid="{00000000-0005-0000-0000-000042010000}"/>
    <cellStyle name="PERCENTAGE" xfId="323" xr:uid="{00000000-0005-0000-0000-000043010000}"/>
    <cellStyle name="Q" xfId="324" xr:uid="{00000000-0005-0000-0000-000044010000}"/>
    <cellStyle name="Q_FS &amp; WP_Finkl-Thai_2009" xfId="325" xr:uid="{00000000-0005-0000-0000-000045010000}"/>
    <cellStyle name="Quantity" xfId="326" xr:uid="{00000000-0005-0000-0000-000046010000}"/>
    <cellStyle name="Sheet Title" xfId="327" xr:uid="{00000000-0005-0000-0000-000047010000}"/>
    <cellStyle name="small border line" xfId="328" xr:uid="{00000000-0005-0000-0000-000048010000}"/>
    <cellStyle name="Standard_OPTIMIR1 (deutsch)" xfId="329" xr:uid="{00000000-0005-0000-0000-000049010000}"/>
    <cellStyle name="SubHeading" xfId="330" xr:uid="{00000000-0005-0000-0000-00004A010000}"/>
    <cellStyle name="Title" xfId="331" xr:uid="{00000000-0005-0000-0000-00004B010000}"/>
    <cellStyle name="Title 2" xfId="332" xr:uid="{00000000-0005-0000-0000-00004C010000}"/>
    <cellStyle name="Total" xfId="333" xr:uid="{00000000-0005-0000-0000-00004D010000}"/>
    <cellStyle name="Total 2" xfId="334" xr:uid="{00000000-0005-0000-0000-00004E010000}"/>
    <cellStyle name="Total_FS &amp; WP_ PKM_2009" xfId="335" xr:uid="{00000000-0005-0000-0000-00004F010000}"/>
    <cellStyle name="W" xfId="336" xr:uid="{00000000-0005-0000-0000-000050010000}"/>
    <cellStyle name="W_FS &amp; WP_Finkl-Thai_2009" xfId="337" xr:uid="{00000000-0005-0000-0000-000051010000}"/>
    <cellStyle name="Warning Text" xfId="338" xr:uid="{00000000-0005-0000-0000-000052010000}"/>
    <cellStyle name="Warning Text 2" xfId="339" xr:uid="{00000000-0005-0000-0000-000053010000}"/>
    <cellStyle name="Wไhrung [0]_OPTIMIR1 (deutsch)" xfId="340" xr:uid="{00000000-0005-0000-0000-000054010000}"/>
    <cellStyle name="Wไhrung_OPTIMIR1 (deutsch)" xfId="341" xr:uid="{00000000-0005-0000-0000-000055010000}"/>
    <cellStyle name="アクセント 1" xfId="342" xr:uid="{00000000-0005-0000-0000-000056010000}"/>
    <cellStyle name="アクセント 2" xfId="343" xr:uid="{00000000-0005-0000-0000-000057010000}"/>
    <cellStyle name="アクセント 3" xfId="344" xr:uid="{00000000-0005-0000-0000-000058010000}"/>
    <cellStyle name="アクセント 4" xfId="345" xr:uid="{00000000-0005-0000-0000-000059010000}"/>
    <cellStyle name="アクセント 5" xfId="346" xr:uid="{00000000-0005-0000-0000-00005A010000}"/>
    <cellStyle name="アクセント 6" xfId="347" xr:uid="{00000000-0005-0000-0000-00005B010000}"/>
    <cellStyle name="ｻ｡ｵﾔ_Excel_MD97DL" xfId="348" xr:uid="{00000000-0005-0000-0000-00005C010000}"/>
    <cellStyle name="タイトル" xfId="349" xr:uid="{00000000-0005-0000-0000-00005D010000}"/>
    <cellStyle name="チェック セル" xfId="350" xr:uid="{00000000-0005-0000-0000-00005E010000}"/>
    <cellStyle name="どちらでもない" xfId="351" xr:uid="{00000000-0005-0000-0000-00005F010000}"/>
    <cellStyle name="メモ" xfId="352" xr:uid="{00000000-0005-0000-0000-000060010000}"/>
    <cellStyle name="リンク セル" xfId="353" xr:uid="{00000000-0005-0000-0000-000061010000}"/>
    <cellStyle name="เครื่องหมายจุลภาค 10" xfId="354" xr:uid="{00000000-0005-0000-0000-000062010000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13" xfId="357" xr:uid="{00000000-0005-0000-0000-000065010000}"/>
    <cellStyle name="เครื่องหมายจุลภาค 14" xfId="358" xr:uid="{00000000-0005-0000-0000-000066010000}"/>
    <cellStyle name="เครื่องหมายจุลภาค 15" xfId="359" xr:uid="{00000000-0005-0000-0000-000067010000}"/>
    <cellStyle name="เครื่องหมายจุลภาค 16" xfId="360" xr:uid="{00000000-0005-0000-0000-000068010000}"/>
    <cellStyle name="เครื่องหมายจุลภาค 17" xfId="361" xr:uid="{00000000-0005-0000-0000-000069010000}"/>
    <cellStyle name="เครื่องหมายจุลภาค 2" xfId="362" xr:uid="{00000000-0005-0000-0000-00006A010000}"/>
    <cellStyle name="เครื่องหมายจุลภาค 2 2" xfId="363" xr:uid="{00000000-0005-0000-0000-00006B010000}"/>
    <cellStyle name="เครื่องหมายจุลภาค 2 3" xfId="364" xr:uid="{00000000-0005-0000-0000-00006C010000}"/>
    <cellStyle name="เครื่องหมายจุลภาค 3" xfId="365" xr:uid="{00000000-0005-0000-0000-00006D010000}"/>
    <cellStyle name="เครื่องหมายจุลภาค 4" xfId="366" xr:uid="{00000000-0005-0000-0000-00006E010000}"/>
    <cellStyle name="เครื่องหมายจุลภาค 5" xfId="367" xr:uid="{00000000-0005-0000-0000-00006F010000}"/>
    <cellStyle name="เครื่องหมายจุลภาค 6" xfId="368" xr:uid="{00000000-0005-0000-0000-000070010000}"/>
    <cellStyle name="เครื่องหมายจุลภาค 7" xfId="369" xr:uid="{00000000-0005-0000-0000-000071010000}"/>
    <cellStyle name="เครื่องหมายจุลภาค 8" xfId="370" xr:uid="{00000000-0005-0000-0000-000072010000}"/>
    <cellStyle name="เครื่องหมายจุลภาค 9" xfId="371" xr:uid="{00000000-0005-0000-0000-000073010000}"/>
    <cellStyle name="เชื่อมโยงหลายมิติ_Siam ECL. 2007up" xfId="372" xr:uid="{00000000-0005-0000-0000-000074010000}"/>
    <cellStyle name="เปอร์เซ็นต์ 2" xfId="373" xr:uid="{00000000-0005-0000-0000-000075010000}"/>
    <cellStyle name="เปอร์เซ็นต์ 3" xfId="374" xr:uid="{00000000-0005-0000-0000-000076010000}"/>
    <cellStyle name="เปอร์เซ็นต์ 4" xfId="375" xr:uid="{00000000-0005-0000-0000-000077010000}"/>
    <cellStyle name="จุลภาค 2" xfId="376" xr:uid="{00000000-0005-0000-0000-000078010000}"/>
    <cellStyle name="จุลภาค 2 2" xfId="377" xr:uid="{00000000-0005-0000-0000-000079010000}"/>
    <cellStyle name="จุลภาค 2 3" xfId="378" xr:uid="{00000000-0005-0000-0000-00007A010000}"/>
    <cellStyle name="จุลภาค 2 8" xfId="379" xr:uid="{00000000-0005-0000-0000-00007B010000}"/>
    <cellStyle name="น้บะภฒ_95" xfId="380" xr:uid="{00000000-0005-0000-0000-00007C010000}"/>
    <cellStyle name="ปกติ 10" xfId="381" xr:uid="{00000000-0005-0000-0000-00007D010000}"/>
    <cellStyle name="ปกติ 11" xfId="382" xr:uid="{00000000-0005-0000-0000-00007E010000}"/>
    <cellStyle name="ปกติ 12" xfId="383" xr:uid="{00000000-0005-0000-0000-00007F010000}"/>
    <cellStyle name="ปกติ 13" xfId="384" xr:uid="{00000000-0005-0000-0000-000080010000}"/>
    <cellStyle name="ปกติ 14" xfId="385" xr:uid="{00000000-0005-0000-0000-000081010000}"/>
    <cellStyle name="ปกติ 15" xfId="386" xr:uid="{00000000-0005-0000-0000-000082010000}"/>
    <cellStyle name="ปกติ 16" xfId="387" xr:uid="{00000000-0005-0000-0000-000083010000}"/>
    <cellStyle name="ปกติ 17" xfId="388" xr:uid="{00000000-0005-0000-0000-000084010000}"/>
    <cellStyle name="ปกติ 18" xfId="389" xr:uid="{00000000-0005-0000-0000-000085010000}"/>
    <cellStyle name="ปกติ 18 2" xfId="390" xr:uid="{00000000-0005-0000-0000-000086010000}"/>
    <cellStyle name="ปกติ 19" xfId="391" xr:uid="{00000000-0005-0000-0000-000087010000}"/>
    <cellStyle name="ปกติ 2" xfId="392" xr:uid="{00000000-0005-0000-0000-000088010000}"/>
    <cellStyle name="ปกติ 2 2" xfId="393" xr:uid="{00000000-0005-0000-0000-000089010000}"/>
    <cellStyle name="ปกติ 2 2 4" xfId="394" xr:uid="{00000000-0005-0000-0000-00008A010000}"/>
    <cellStyle name="ปกติ 2 3" xfId="395" xr:uid="{00000000-0005-0000-0000-00008B010000}"/>
    <cellStyle name="ปกติ 2 4" xfId="396" xr:uid="{00000000-0005-0000-0000-00008C010000}"/>
    <cellStyle name="ปกติ 3" xfId="397" xr:uid="{00000000-0005-0000-0000-00008D010000}"/>
    <cellStyle name="ปกติ 3 2" xfId="398" xr:uid="{00000000-0005-0000-0000-00008E010000}"/>
    <cellStyle name="ปกติ 36" xfId="399" xr:uid="{00000000-0005-0000-0000-00008F010000}"/>
    <cellStyle name="ปกติ 4" xfId="400" xr:uid="{00000000-0005-0000-0000-000090010000}"/>
    <cellStyle name="ปกติ 5" xfId="401" xr:uid="{00000000-0005-0000-0000-000091010000}"/>
    <cellStyle name="ปกติ 6" xfId="402" xr:uid="{00000000-0005-0000-0000-000092010000}"/>
    <cellStyle name="ปกติ 6 2" xfId="403" xr:uid="{00000000-0005-0000-0000-000093010000}"/>
    <cellStyle name="ปกติ 7" xfId="404" xr:uid="{00000000-0005-0000-0000-000094010000}"/>
    <cellStyle name="ปกติ 8" xfId="405" xr:uid="{00000000-0005-0000-0000-000095010000}"/>
    <cellStyle name="ปกติ 9" xfId="406" xr:uid="{00000000-0005-0000-0000-000096010000}"/>
    <cellStyle name="ปกติ_Sheet1" xfId="407" xr:uid="{00000000-0005-0000-0000-000097010000}"/>
    <cellStyle name="ยนพ" xfId="408" xr:uid="{00000000-0005-0000-0000-000098010000}"/>
    <cellStyle name="ฤธถ [0]_95" xfId="409" xr:uid="{00000000-0005-0000-0000-000099010000}"/>
    <cellStyle name="ฤธถ_95" xfId="410" xr:uid="{00000000-0005-0000-0000-00009A010000}"/>
    <cellStyle name="ล๋ศญ [0]_95" xfId="411" xr:uid="{00000000-0005-0000-0000-00009B010000}"/>
    <cellStyle name="ล๋ศญ_95" xfId="412" xr:uid="{00000000-0005-0000-0000-00009C010000}"/>
    <cellStyle name="วฅมุ_4ฟ๙ฝวภ " xfId="413" xr:uid="{00000000-0005-0000-0000-00009D010000}"/>
    <cellStyle name="หมายเหตุ 2" xfId="414" xr:uid="{00000000-0005-0000-0000-00009E010000}"/>
    <cellStyle name="표준_KDACT(5-Year BP)" xfId="415" xr:uid="{00000000-0005-0000-0000-00009F010000}"/>
    <cellStyle name="入力" xfId="416" xr:uid="{00000000-0005-0000-0000-0000A0010000}"/>
    <cellStyle name="出力" xfId="417" xr:uid="{00000000-0005-0000-0000-0000A1010000}"/>
    <cellStyle name="悪い" xfId="418" xr:uid="{00000000-0005-0000-0000-0000A2010000}"/>
    <cellStyle name="桁区切り [0.00]_FS02-06" xfId="419" xr:uid="{00000000-0005-0000-0000-0000A3010000}"/>
    <cellStyle name="桁区切り_ＳＭＴＬ実績表　03-'05" xfId="420" xr:uid="{00000000-0005-0000-0000-0000A4010000}"/>
    <cellStyle name="標準_AGBALANC" xfId="421" xr:uid="{00000000-0005-0000-0000-0000A5010000}"/>
    <cellStyle name="爨ﾃﾗ靉ｧﾋﾁﾒﾂｨﾘﾅﾀﾒ､ [0]_Excel_MD97DL" xfId="422" xr:uid="{00000000-0005-0000-0000-0000A6010000}"/>
    <cellStyle name="爨ﾃﾗ靉ｧﾋﾁﾒﾂｨﾘﾅﾀﾒ､_Excel_MD97DL" xfId="423" xr:uid="{00000000-0005-0000-0000-0000A7010000}"/>
    <cellStyle name="爨ﾃﾗ靉ｧﾋﾁﾒﾂﾊ｡ﾘﾅ爰ﾔｹ [0]_Excel_MD97DL" xfId="424" xr:uid="{00000000-0005-0000-0000-0000A8010000}"/>
    <cellStyle name="爨ﾃﾗ靉ｧﾋﾁﾒﾂﾊ｡ﾘﾅ爰ﾔｹ_Excel_MD97DL" xfId="425" xr:uid="{00000000-0005-0000-0000-0000A9010000}"/>
    <cellStyle name="良い" xfId="426" xr:uid="{00000000-0005-0000-0000-0000AA010000}"/>
    <cellStyle name="見出し 1" xfId="427" xr:uid="{00000000-0005-0000-0000-0000AB010000}"/>
    <cellStyle name="見出し 2" xfId="428" xr:uid="{00000000-0005-0000-0000-0000AC010000}"/>
    <cellStyle name="見出し 3" xfId="429" xr:uid="{00000000-0005-0000-0000-0000AD010000}"/>
    <cellStyle name="見出し 4" xfId="430" xr:uid="{00000000-0005-0000-0000-0000AE010000}"/>
    <cellStyle name="計算" xfId="431" xr:uid="{00000000-0005-0000-0000-0000AF010000}"/>
    <cellStyle name="説明文" xfId="432" xr:uid="{00000000-0005-0000-0000-0000B0010000}"/>
    <cellStyle name="警告文" xfId="433" xr:uid="{00000000-0005-0000-0000-0000B1010000}"/>
    <cellStyle name="集計" xfId="434" xr:uid="{00000000-0005-0000-0000-0000B2010000}"/>
  </cellStyles>
  <dxfs count="0"/>
  <tableStyles count="0" defaultTableStyle="TableStyleMedium2" defaultPivotStyle="PivotStyleLight16"/>
  <colors>
    <mruColors>
      <color rgb="FF00FFFF"/>
      <color rgb="FFCCFFCC"/>
      <color rgb="FFFFCCFF"/>
      <color rgb="FF00FF9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Parameters"/>
      <sheetName val="งบการเงิน"/>
      <sheetName val="boq"/>
      <sheetName val="Sh&amp;Hd"/>
      <sheetName val="Income Statement"/>
      <sheetName val="Balance Sheet"/>
      <sheetName val="SEA"/>
      <sheetName val="Fagor04-A3112e"/>
      <sheetName val="Waterg"/>
      <sheetName val="Cost_Categories"/>
      <sheetName val="K-5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DETAIL"/>
      <sheetName val="#REF"/>
      <sheetName val="BUR4-Rd"/>
      <sheetName val="BUR3-DrnRC"/>
      <sheetName val="SPT vs PHI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Input"/>
      <sheetName val="ALLME"/>
      <sheetName val="中日程"/>
      <sheetName val="Info"/>
      <sheetName val="P-200 Grid"/>
      <sheetName val="Loading"/>
      <sheetName val="Check C"/>
      <sheetName val="Sheet2"/>
      <sheetName val="FORM6"/>
      <sheetName val="FORM8(1)"/>
      <sheetName val="FORM1"/>
      <sheetName val="Employee"/>
      <sheetName val="table"/>
      <sheetName val="Sale 0407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Book_1_Summary2"/>
      <sheetName val="Main_Summary2"/>
      <sheetName val="2_1_1Take_pipe2"/>
      <sheetName val="2_1_2Take_Copper_Pipe2"/>
      <sheetName val="nsc"/>
      <sheetName val="Warehouse"/>
      <sheetName val="3 Cost Summary with classes"/>
      <sheetName val="DATA BASE"/>
      <sheetName val="BG"/>
      <sheetName val="Level"/>
      <sheetName val="AutoOpen_Stub_Data7"/>
      <sheetName val="Customize_Your_Purchase_Order9"/>
      <sheetName val="Purchase_Order9"/>
      <sheetName val="Intl_Data_Table7"/>
      <sheetName val="DETAIL_7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Customize_Your_Invoice"/>
      <sheetName val="Sch__3"/>
      <sheetName val="AutoOpen_Stub_Data8"/>
      <sheetName val="Customize_Your_Purchase_Order10"/>
      <sheetName val="Purchase_Order10"/>
      <sheetName val="Intl_Data_Table8"/>
      <sheetName val="DETAIL_8"/>
      <sheetName val="Defect_Report(M&amp;E)4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S"/>
      <sheetName val="Cctmst"/>
      <sheetName val="GiaVL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PRICE LIST"/>
      <sheetName val="DetEst"/>
      <sheetName val="labour"/>
      <sheetName val="Loan Amortization Schedule"/>
      <sheetName val="Allocate96-98"/>
      <sheetName val="ภูมิทัศน์"/>
      <sheetName val="Material Cost"/>
      <sheetName val="Decking"/>
      <sheetName val="Transport"/>
      <sheetName val="Ridge Ventilation"/>
      <sheetName val="fr"/>
      <sheetName val="MOULD"/>
      <sheetName val="Sheet1 _2_"/>
      <sheetName val="Sheet5"/>
      <sheetName val="Sheet3"/>
      <sheetName val="รวม"/>
      <sheetName val="Drop_list"/>
      <sheetName val="HTP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3">
          <cell r="F23" t="str">
            <v>State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23">
          <cell r="F23" t="str">
            <v>State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23">
          <cell r="F23">
            <v>0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23">
          <cell r="F23" t="str">
            <v>State</v>
          </cell>
        </row>
      </sheetData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 refreshError="1"/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 refreshError="1"/>
      <sheetData sheetId="573" refreshError="1"/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>
        <row r="23">
          <cell r="F23" t="str">
            <v>State</v>
          </cell>
        </row>
      </sheetData>
      <sheetData sheetId="603">
        <row r="23">
          <cell r="F23" t="str">
            <v>State</v>
          </cell>
        </row>
      </sheetData>
      <sheetData sheetId="604">
        <row r="23">
          <cell r="F23" t="str">
            <v>State</v>
          </cell>
        </row>
      </sheetData>
      <sheetData sheetId="605">
        <row r="23">
          <cell r="F23" t="str">
            <v>State</v>
          </cell>
        </row>
      </sheetData>
      <sheetData sheetId="606">
        <row r="23">
          <cell r="F23" t="str">
            <v>State</v>
          </cell>
        </row>
      </sheetData>
      <sheetData sheetId="607">
        <row r="23">
          <cell r="F23" t="str">
            <v>State</v>
          </cell>
        </row>
      </sheetData>
      <sheetData sheetId="608">
        <row r="23">
          <cell r="F23" t="str">
            <v>State</v>
          </cell>
        </row>
      </sheetData>
      <sheetData sheetId="609">
        <row r="23">
          <cell r="F23" t="str">
            <v>State</v>
          </cell>
        </row>
      </sheetData>
      <sheetData sheetId="610">
        <row r="23">
          <cell r="F23" t="str">
            <v>State</v>
          </cell>
        </row>
      </sheetData>
      <sheetData sheetId="611">
        <row r="23">
          <cell r="F23" t="str">
            <v>State</v>
          </cell>
        </row>
      </sheetData>
      <sheetData sheetId="612">
        <row r="23">
          <cell r="F23" t="str">
            <v>State</v>
          </cell>
        </row>
      </sheetData>
      <sheetData sheetId="613">
        <row r="23">
          <cell r="F23" t="str">
            <v>State</v>
          </cell>
        </row>
      </sheetData>
      <sheetData sheetId="614">
        <row r="23">
          <cell r="F23" t="str">
            <v>State</v>
          </cell>
        </row>
      </sheetData>
      <sheetData sheetId="615">
        <row r="23">
          <cell r="F23" t="str">
            <v>State</v>
          </cell>
        </row>
      </sheetData>
      <sheetData sheetId="616">
        <row r="23">
          <cell r="F23" t="str">
            <v>State</v>
          </cell>
        </row>
      </sheetData>
      <sheetData sheetId="617">
        <row r="23">
          <cell r="F23" t="str">
            <v>State</v>
          </cell>
        </row>
      </sheetData>
      <sheetData sheetId="618">
        <row r="23">
          <cell r="F23" t="str">
            <v>State</v>
          </cell>
        </row>
      </sheetData>
      <sheetData sheetId="619">
        <row r="23">
          <cell r="F23" t="str">
            <v>State</v>
          </cell>
        </row>
      </sheetData>
      <sheetData sheetId="620">
        <row r="23">
          <cell r="F23" t="str">
            <v>State</v>
          </cell>
        </row>
      </sheetData>
      <sheetData sheetId="621">
        <row r="23">
          <cell r="F23" t="str">
            <v>State</v>
          </cell>
        </row>
      </sheetData>
      <sheetData sheetId="622">
        <row r="23">
          <cell r="F23" t="str">
            <v>State</v>
          </cell>
        </row>
      </sheetData>
      <sheetData sheetId="623">
        <row r="23">
          <cell r="F23" t="str">
            <v>State</v>
          </cell>
        </row>
      </sheetData>
      <sheetData sheetId="624">
        <row r="23">
          <cell r="F23" t="str">
            <v>State</v>
          </cell>
        </row>
      </sheetData>
      <sheetData sheetId="625">
        <row r="23">
          <cell r="F23" t="str">
            <v>State</v>
          </cell>
        </row>
      </sheetData>
      <sheetData sheetId="626">
        <row r="23">
          <cell r="F23" t="str">
            <v>State</v>
          </cell>
        </row>
      </sheetData>
      <sheetData sheetId="627">
        <row r="23">
          <cell r="F23" t="str">
            <v>State</v>
          </cell>
        </row>
      </sheetData>
      <sheetData sheetId="628">
        <row r="23">
          <cell r="F23" t="str">
            <v>State</v>
          </cell>
        </row>
      </sheetData>
      <sheetData sheetId="629">
        <row r="23">
          <cell r="F23" t="str">
            <v>State</v>
          </cell>
        </row>
      </sheetData>
      <sheetData sheetId="630">
        <row r="23">
          <cell r="F23" t="str">
            <v>State</v>
          </cell>
        </row>
      </sheetData>
      <sheetData sheetId="631">
        <row r="23">
          <cell r="F23" t="str">
            <v>State</v>
          </cell>
        </row>
      </sheetData>
      <sheetData sheetId="632">
        <row r="23">
          <cell r="F23" t="str">
            <v>State</v>
          </cell>
        </row>
      </sheetData>
      <sheetData sheetId="633">
        <row r="23">
          <cell r="F23" t="str">
            <v>State</v>
          </cell>
        </row>
      </sheetData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>
        <row r="23">
          <cell r="F23" t="str">
            <v>State</v>
          </cell>
        </row>
      </sheetData>
      <sheetData sheetId="638">
        <row r="23">
          <cell r="F23" t="str">
            <v>State</v>
          </cell>
        </row>
      </sheetData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>
        <row r="23">
          <cell r="F23" t="str">
            <v>State</v>
          </cell>
        </row>
      </sheetData>
      <sheetData sheetId="643">
        <row r="23">
          <cell r="F23" t="str">
            <v>State</v>
          </cell>
        </row>
      </sheetData>
      <sheetData sheetId="644">
        <row r="23">
          <cell r="F23" t="str">
            <v>State</v>
          </cell>
        </row>
      </sheetData>
      <sheetData sheetId="645">
        <row r="23">
          <cell r="F23" t="str">
            <v>State</v>
          </cell>
        </row>
      </sheetData>
      <sheetData sheetId="646">
        <row r="23">
          <cell r="F23" t="str">
            <v>State</v>
          </cell>
        </row>
      </sheetData>
      <sheetData sheetId="647">
        <row r="23">
          <cell r="F23" t="str">
            <v>State</v>
          </cell>
        </row>
      </sheetData>
      <sheetData sheetId="648">
        <row r="23">
          <cell r="F23" t="str">
            <v>State</v>
          </cell>
        </row>
      </sheetData>
      <sheetData sheetId="649">
        <row r="23">
          <cell r="F23" t="str">
            <v>State</v>
          </cell>
        </row>
      </sheetData>
      <sheetData sheetId="650">
        <row r="23">
          <cell r="F23" t="str">
            <v>State</v>
          </cell>
        </row>
      </sheetData>
      <sheetData sheetId="651">
        <row r="23">
          <cell r="F23" t="str">
            <v>State</v>
          </cell>
        </row>
      </sheetData>
      <sheetData sheetId="652">
        <row r="23">
          <cell r="F23" t="str">
            <v>State</v>
          </cell>
        </row>
      </sheetData>
      <sheetData sheetId="653">
        <row r="23">
          <cell r="F23" t="str">
            <v>State</v>
          </cell>
        </row>
      </sheetData>
      <sheetData sheetId="654">
        <row r="23">
          <cell r="F23" t="str">
            <v>State</v>
          </cell>
        </row>
      </sheetData>
      <sheetData sheetId="655">
        <row r="23">
          <cell r="F23" t="str">
            <v>State</v>
          </cell>
        </row>
      </sheetData>
      <sheetData sheetId="656">
        <row r="23">
          <cell r="F23" t="str">
            <v>State</v>
          </cell>
        </row>
      </sheetData>
      <sheetData sheetId="657">
        <row r="23">
          <cell r="F23" t="str">
            <v>State</v>
          </cell>
        </row>
      </sheetData>
      <sheetData sheetId="658">
        <row r="23">
          <cell r="F23" t="str">
            <v>State</v>
          </cell>
        </row>
      </sheetData>
      <sheetData sheetId="659">
        <row r="23">
          <cell r="F23" t="str">
            <v>State</v>
          </cell>
        </row>
      </sheetData>
      <sheetData sheetId="660">
        <row r="23">
          <cell r="F23" t="str">
            <v>State</v>
          </cell>
        </row>
      </sheetData>
      <sheetData sheetId="661">
        <row r="23">
          <cell r="F23" t="str">
            <v>State</v>
          </cell>
        </row>
      </sheetData>
      <sheetData sheetId="662">
        <row r="23">
          <cell r="F23" t="str">
            <v>State</v>
          </cell>
        </row>
      </sheetData>
      <sheetData sheetId="663">
        <row r="23">
          <cell r="F23" t="str">
            <v>State</v>
          </cell>
        </row>
      </sheetData>
      <sheetData sheetId="664">
        <row r="23">
          <cell r="F23" t="str">
            <v>State</v>
          </cell>
        </row>
      </sheetData>
      <sheetData sheetId="665">
        <row r="23">
          <cell r="F23" t="str">
            <v>State</v>
          </cell>
        </row>
      </sheetData>
      <sheetData sheetId="666">
        <row r="23">
          <cell r="F23" t="str">
            <v>State</v>
          </cell>
        </row>
      </sheetData>
      <sheetData sheetId="667">
        <row r="23">
          <cell r="F23" t="str">
            <v>State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23">
          <cell r="F23" t="str">
            <v>State</v>
          </cell>
        </row>
      </sheetData>
      <sheetData sheetId="682">
        <row r="23">
          <cell r="F23" t="str">
            <v>State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>
        <row r="23">
          <cell r="F23" t="str">
            <v>State</v>
          </cell>
        </row>
      </sheetData>
      <sheetData sheetId="696">
        <row r="23">
          <cell r="F23" t="str">
            <v>State</v>
          </cell>
        </row>
      </sheetData>
      <sheetData sheetId="697"/>
      <sheetData sheetId="698">
        <row r="23">
          <cell r="F23" t="str">
            <v>State</v>
          </cell>
        </row>
      </sheetData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  <sheetName val="Recconcile  va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  <sheetName val="cash flow 1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0:AC111"/>
  <sheetViews>
    <sheetView view="pageBreakPreview" topLeftCell="A106" zoomScale="90" zoomScaleNormal="78" zoomScaleSheetLayoutView="90" workbookViewId="0">
      <selection sqref="A1:Q111"/>
    </sheetView>
  </sheetViews>
  <sheetFormatPr defaultColWidth="9" defaultRowHeight="23.4"/>
  <cols>
    <col min="1" max="1" width="2" style="3" customWidth="1"/>
    <col min="2" max="3" width="2.33203125" style="3" customWidth="1"/>
    <col min="4" max="7" width="5.33203125" style="3" customWidth="1"/>
    <col min="8" max="8" width="26.33203125" style="3" customWidth="1"/>
    <col min="9" max="9" width="9" style="3" customWidth="1"/>
    <col min="10" max="10" width="16.6640625" style="16" customWidth="1"/>
    <col min="11" max="11" width="0.5546875" style="3" customWidth="1"/>
    <col min="12" max="12" width="16" style="3" customWidth="1"/>
    <col min="13" max="13" width="0.6640625" style="3" customWidth="1"/>
    <col min="14" max="14" width="16.6640625" style="3" customWidth="1"/>
    <col min="15" max="15" width="0.5546875" style="3" customWidth="1"/>
    <col min="16" max="16" width="17.44140625" style="3" customWidth="1"/>
    <col min="17" max="17" width="0.33203125" style="3" customWidth="1"/>
    <col min="18" max="18" width="1" style="3" customWidth="1"/>
    <col min="19" max="19" width="16.33203125" style="61" customWidth="1"/>
    <col min="20" max="20" width="0.6640625" style="61" customWidth="1"/>
    <col min="21" max="21" width="14.6640625" style="61" customWidth="1"/>
    <col min="22" max="22" width="3" style="3" customWidth="1"/>
    <col min="23" max="23" width="16.6640625" style="3" bestFit="1" customWidth="1"/>
    <col min="24" max="24" width="1.33203125" style="3" customWidth="1"/>
    <col min="25" max="25" width="13" style="3" customWidth="1"/>
    <col min="26" max="26" width="1.33203125" style="3" customWidth="1"/>
    <col min="27" max="27" width="15.44140625" style="3" bestFit="1" customWidth="1"/>
    <col min="28" max="28" width="1.33203125" style="3" customWidth="1"/>
    <col min="29" max="29" width="13" style="3" customWidth="1"/>
    <col min="30" max="16384" width="9" style="3"/>
  </cols>
  <sheetData>
    <row r="10" spans="1:21" s="6" customFormat="1">
      <c r="A10" s="91" t="s">
        <v>120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3"/>
      <c r="O10" s="3"/>
      <c r="P10" s="3"/>
      <c r="S10" s="60"/>
      <c r="T10" s="60"/>
      <c r="U10" s="60"/>
    </row>
    <row r="11" spans="1:21" s="6" customFormat="1">
      <c r="A11" s="91" t="s">
        <v>156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3"/>
      <c r="O11" s="3"/>
      <c r="P11" s="3"/>
      <c r="S11" s="60"/>
      <c r="T11" s="60"/>
      <c r="U11" s="60"/>
    </row>
    <row r="12" spans="1:21" s="6" customFormat="1">
      <c r="A12" s="91" t="s">
        <v>185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3"/>
      <c r="O12" s="3"/>
      <c r="P12" s="3"/>
      <c r="S12" s="60"/>
      <c r="T12" s="60"/>
      <c r="U12" s="60"/>
    </row>
    <row r="13" spans="1:21" s="6" customFormat="1">
      <c r="A13" s="91" t="s">
        <v>157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3"/>
      <c r="O13" s="3"/>
      <c r="P13" s="3"/>
      <c r="S13" s="60"/>
      <c r="T13" s="60"/>
      <c r="U13" s="60"/>
    </row>
    <row r="15" spans="1:21" s="6" customFormat="1">
      <c r="A15" s="92" t="s">
        <v>120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S15" s="60"/>
      <c r="T15" s="60"/>
      <c r="U15" s="60"/>
    </row>
    <row r="16" spans="1:21" s="6" customFormat="1">
      <c r="A16" s="92" t="s">
        <v>158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S16" s="60"/>
      <c r="T16" s="60"/>
      <c r="U16" s="60"/>
    </row>
    <row r="17" spans="1:25" s="6" customFormat="1">
      <c r="A17" s="92" t="s">
        <v>184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S17" s="60"/>
      <c r="T17" s="60"/>
      <c r="U17" s="60"/>
    </row>
    <row r="18" spans="1:25" s="6" customFormat="1">
      <c r="J18" s="32"/>
      <c r="S18" s="60"/>
      <c r="T18" s="60"/>
      <c r="U18" s="60"/>
    </row>
    <row r="19" spans="1:25">
      <c r="J19" s="32"/>
      <c r="N19" s="8"/>
      <c r="O19" s="8"/>
      <c r="P19" s="8" t="s">
        <v>0</v>
      </c>
      <c r="Q19" s="8"/>
    </row>
    <row r="20" spans="1:25">
      <c r="J20" s="90" t="s">
        <v>122</v>
      </c>
      <c r="K20" s="90"/>
      <c r="L20" s="90"/>
      <c r="N20" s="90" t="s">
        <v>121</v>
      </c>
      <c r="O20" s="90"/>
      <c r="P20" s="90"/>
      <c r="Q20" s="8"/>
    </row>
    <row r="21" spans="1:25">
      <c r="J21" s="62" t="str">
        <f>+N21</f>
        <v>30 กันยายน 2567</v>
      </c>
      <c r="K21" s="4"/>
      <c r="L21" s="63" t="str">
        <f t="shared" ref="L21" si="0">+P21</f>
        <v>31 ธันวาคม 2566</v>
      </c>
      <c r="N21" s="64" t="s">
        <v>186</v>
      </c>
      <c r="O21" s="4"/>
      <c r="P21" s="64" t="s">
        <v>142</v>
      </c>
      <c r="Q21" s="8"/>
    </row>
    <row r="22" spans="1:25">
      <c r="J22" s="18" t="s">
        <v>159</v>
      </c>
      <c r="K22" s="4"/>
      <c r="L22" s="4" t="s">
        <v>162</v>
      </c>
      <c r="N22" s="4" t="s">
        <v>161</v>
      </c>
      <c r="O22" s="4"/>
      <c r="P22" s="4" t="s">
        <v>162</v>
      </c>
      <c r="Q22" s="8"/>
    </row>
    <row r="23" spans="1:25">
      <c r="D23" s="3" t="s">
        <v>1</v>
      </c>
      <c r="I23" s="4" t="s">
        <v>2</v>
      </c>
      <c r="J23" s="65" t="s">
        <v>160</v>
      </c>
      <c r="K23" s="4"/>
      <c r="L23" s="14"/>
      <c r="N23" s="14" t="s">
        <v>160</v>
      </c>
      <c r="O23" s="4"/>
      <c r="P23" s="14"/>
      <c r="Q23" s="8"/>
    </row>
    <row r="24" spans="1:25">
      <c r="A24" s="3" t="s">
        <v>3</v>
      </c>
      <c r="I24" s="4"/>
      <c r="J24" s="18"/>
      <c r="K24" s="4"/>
      <c r="L24" s="4"/>
    </row>
    <row r="25" spans="1:25">
      <c r="B25" s="3" t="s">
        <v>4</v>
      </c>
      <c r="I25" s="4">
        <v>5</v>
      </c>
      <c r="J25" s="18">
        <v>77954249.709999993</v>
      </c>
      <c r="K25" s="18"/>
      <c r="L25" s="18">
        <v>78329279.24000001</v>
      </c>
      <c r="M25" s="16"/>
      <c r="N25" s="19">
        <v>73512843.660000011</v>
      </c>
      <c r="O25" s="16"/>
      <c r="P25" s="19">
        <v>71658180.530000016</v>
      </c>
      <c r="Q25" s="66"/>
      <c r="S25" s="39"/>
      <c r="W25" s="67"/>
    </row>
    <row r="26" spans="1:25">
      <c r="B26" s="3" t="s">
        <v>5</v>
      </c>
      <c r="I26" s="4">
        <v>6</v>
      </c>
      <c r="J26" s="18">
        <v>70354903.760000005</v>
      </c>
      <c r="K26" s="18"/>
      <c r="L26" s="18">
        <v>72804211.5</v>
      </c>
      <c r="M26" s="16"/>
      <c r="N26" s="19">
        <v>74059617.159999996</v>
      </c>
      <c r="O26" s="16"/>
      <c r="P26" s="19">
        <v>78239287.120000005</v>
      </c>
      <c r="Q26" s="66"/>
      <c r="S26" s="39"/>
      <c r="W26" s="67"/>
    </row>
    <row r="27" spans="1:25">
      <c r="B27" s="3" t="s">
        <v>6</v>
      </c>
      <c r="I27" s="4">
        <v>7</v>
      </c>
      <c r="J27" s="18">
        <v>812355</v>
      </c>
      <c r="K27" s="18"/>
      <c r="L27" s="18">
        <v>650990</v>
      </c>
      <c r="M27" s="16"/>
      <c r="N27" s="19">
        <v>697605</v>
      </c>
      <c r="O27" s="16"/>
      <c r="P27" s="19">
        <v>650990</v>
      </c>
      <c r="Q27" s="66"/>
      <c r="S27" s="39"/>
      <c r="W27" s="67"/>
    </row>
    <row r="28" spans="1:25">
      <c r="B28" s="3" t="s">
        <v>7</v>
      </c>
      <c r="I28" s="4">
        <v>8</v>
      </c>
      <c r="J28" s="18">
        <v>417559832.53000003</v>
      </c>
      <c r="K28" s="18"/>
      <c r="L28" s="18">
        <v>472303315.68000001</v>
      </c>
      <c r="M28" s="16"/>
      <c r="N28" s="19">
        <v>409325320.59000003</v>
      </c>
      <c r="O28" s="16"/>
      <c r="P28" s="19">
        <v>465476304.91999996</v>
      </c>
      <c r="Q28" s="66"/>
      <c r="S28" s="39"/>
      <c r="W28" s="67"/>
    </row>
    <row r="29" spans="1:25" hidden="1">
      <c r="B29" s="3" t="s">
        <v>8</v>
      </c>
      <c r="I29" s="4"/>
      <c r="J29" s="18"/>
      <c r="K29" s="18"/>
      <c r="L29" s="18">
        <v>0</v>
      </c>
      <c r="M29" s="16"/>
      <c r="N29" s="19"/>
      <c r="O29" s="16"/>
      <c r="P29" s="19">
        <v>0</v>
      </c>
      <c r="Q29" s="66"/>
      <c r="S29" s="39"/>
      <c r="W29" s="67"/>
    </row>
    <row r="30" spans="1:25">
      <c r="B30" s="3" t="s">
        <v>9</v>
      </c>
      <c r="I30" s="4"/>
      <c r="J30" s="16">
        <v>298085.15999999997</v>
      </c>
      <c r="K30" s="16"/>
      <c r="L30" s="16">
        <v>928862.49</v>
      </c>
      <c r="M30" s="16"/>
      <c r="N30" s="19">
        <v>297065.34999999998</v>
      </c>
      <c r="O30" s="16"/>
      <c r="P30" s="19">
        <v>928610.95</v>
      </c>
      <c r="Q30" s="66"/>
      <c r="S30" s="39"/>
      <c r="W30" s="67"/>
    </row>
    <row r="31" spans="1:25">
      <c r="C31" s="3" t="s">
        <v>10</v>
      </c>
      <c r="I31" s="4"/>
      <c r="J31" s="68">
        <f>SUM(J25:J30)</f>
        <v>566979426.15999997</v>
      </c>
      <c r="K31" s="18"/>
      <c r="L31" s="68">
        <f>SUM(L25:L30)</f>
        <v>625016658.91000009</v>
      </c>
      <c r="M31" s="16"/>
      <c r="N31" s="69">
        <f>SUM(N25:N30)</f>
        <v>557892451.76000011</v>
      </c>
      <c r="O31" s="16"/>
      <c r="P31" s="69">
        <f>SUM(P25:P30)</f>
        <v>616953373.51999998</v>
      </c>
      <c r="Q31" s="66"/>
    </row>
    <row r="32" spans="1:25" s="2" customFormat="1">
      <c r="A32" s="3" t="s">
        <v>11</v>
      </c>
      <c r="I32" s="6"/>
      <c r="J32" s="32"/>
      <c r="K32" s="32"/>
      <c r="L32" s="32"/>
      <c r="M32" s="70"/>
      <c r="N32" s="71"/>
      <c r="O32" s="70"/>
      <c r="P32" s="71"/>
      <c r="Q32" s="72"/>
      <c r="S32" s="73"/>
      <c r="T32" s="73"/>
      <c r="U32" s="73"/>
      <c r="W32" s="3"/>
      <c r="Y32" s="3"/>
    </row>
    <row r="33" spans="1:19">
      <c r="B33" s="3" t="s">
        <v>150</v>
      </c>
      <c r="I33" s="4">
        <v>30.2</v>
      </c>
      <c r="J33" s="18">
        <v>540000</v>
      </c>
      <c r="K33" s="18"/>
      <c r="L33" s="18">
        <v>540000</v>
      </c>
      <c r="M33" s="16"/>
      <c r="N33" s="19">
        <v>0</v>
      </c>
      <c r="O33" s="16"/>
      <c r="P33" s="19">
        <v>0</v>
      </c>
      <c r="Q33" s="66"/>
      <c r="S33" s="39"/>
    </row>
    <row r="34" spans="1:19">
      <c r="B34" s="3" t="s">
        <v>134</v>
      </c>
      <c r="I34" s="4">
        <v>9</v>
      </c>
      <c r="J34" s="18">
        <v>0</v>
      </c>
      <c r="K34" s="18"/>
      <c r="L34" s="18">
        <v>0</v>
      </c>
      <c r="M34" s="16"/>
      <c r="N34" s="19">
        <v>163499400</v>
      </c>
      <c r="O34" s="16"/>
      <c r="P34" s="19">
        <v>160312150</v>
      </c>
      <c r="Q34" s="66"/>
      <c r="S34" s="39"/>
    </row>
    <row r="35" spans="1:19">
      <c r="B35" s="3" t="s">
        <v>124</v>
      </c>
      <c r="I35" s="4">
        <v>10</v>
      </c>
      <c r="J35" s="18">
        <v>4394292.830000001</v>
      </c>
      <c r="K35" s="18"/>
      <c r="L35" s="18">
        <v>4663547.1500000013</v>
      </c>
      <c r="M35" s="16"/>
      <c r="N35" s="19">
        <v>4394292.830000001</v>
      </c>
      <c r="O35" s="16"/>
      <c r="P35" s="19">
        <v>4663547.1500000013</v>
      </c>
      <c r="Q35" s="66"/>
      <c r="S35" s="39"/>
    </row>
    <row r="36" spans="1:19">
      <c r="B36" s="3" t="s">
        <v>12</v>
      </c>
      <c r="I36" s="4">
        <v>11</v>
      </c>
      <c r="J36" s="18">
        <v>407250780.89999998</v>
      </c>
      <c r="K36" s="18"/>
      <c r="L36" s="18">
        <v>421461587.80999994</v>
      </c>
      <c r="M36" s="16"/>
      <c r="N36" s="19">
        <v>248006039.15999997</v>
      </c>
      <c r="O36" s="16"/>
      <c r="P36" s="19">
        <v>262877529.63999996</v>
      </c>
      <c r="Q36" s="66"/>
      <c r="S36" s="39"/>
    </row>
    <row r="37" spans="1:19">
      <c r="B37" s="3" t="s">
        <v>13</v>
      </c>
      <c r="I37" s="4">
        <v>12</v>
      </c>
      <c r="J37" s="18">
        <v>2531249.2199999997</v>
      </c>
      <c r="K37" s="18"/>
      <c r="L37" s="18">
        <v>470566.95999999996</v>
      </c>
      <c r="M37" s="16"/>
      <c r="N37" s="19">
        <v>2531249.2199999997</v>
      </c>
      <c r="O37" s="16"/>
      <c r="P37" s="19">
        <v>470566.95999999996</v>
      </c>
      <c r="Q37" s="66"/>
      <c r="S37" s="39"/>
    </row>
    <row r="38" spans="1:19">
      <c r="B38" s="3" t="s">
        <v>170</v>
      </c>
      <c r="I38" s="4">
        <v>13</v>
      </c>
      <c r="J38" s="18">
        <v>3895017.4299999997</v>
      </c>
      <c r="K38" s="18"/>
      <c r="L38" s="18">
        <v>4725447.7299999995</v>
      </c>
      <c r="M38" s="16"/>
      <c r="N38" s="19">
        <v>3889267.4299999997</v>
      </c>
      <c r="O38" s="16"/>
      <c r="P38" s="19">
        <v>4725447.7299999995</v>
      </c>
      <c r="Q38" s="66"/>
      <c r="S38" s="39"/>
    </row>
    <row r="39" spans="1:19">
      <c r="B39" s="3" t="s">
        <v>14</v>
      </c>
      <c r="I39" s="4">
        <v>14</v>
      </c>
      <c r="J39" s="18">
        <v>9885524.3899999987</v>
      </c>
      <c r="K39" s="18"/>
      <c r="L39" s="18">
        <v>8633809.4100000001</v>
      </c>
      <c r="M39" s="16"/>
      <c r="N39" s="19">
        <v>9435086.9499999993</v>
      </c>
      <c r="O39" s="16"/>
      <c r="P39" s="19">
        <v>8431721.4800000004</v>
      </c>
      <c r="Q39" s="66"/>
      <c r="S39" s="39"/>
    </row>
    <row r="40" spans="1:19">
      <c r="B40" s="3" t="s">
        <v>15</v>
      </c>
      <c r="I40" s="4"/>
      <c r="J40" s="18">
        <v>6000</v>
      </c>
      <c r="K40" s="18"/>
      <c r="L40" s="18">
        <v>9000</v>
      </c>
      <c r="M40" s="16"/>
      <c r="N40" s="19">
        <v>6000</v>
      </c>
      <c r="O40" s="16"/>
      <c r="P40" s="19">
        <v>9000</v>
      </c>
      <c r="Q40" s="66"/>
      <c r="S40" s="39"/>
    </row>
    <row r="41" spans="1:19">
      <c r="C41" s="3" t="s">
        <v>16</v>
      </c>
      <c r="J41" s="68">
        <f>SUM(J33:J40)</f>
        <v>428502864.76999998</v>
      </c>
      <c r="K41" s="16"/>
      <c r="L41" s="68">
        <f>SUM(L33:L40)</f>
        <v>440503959.05999994</v>
      </c>
      <c r="M41" s="16"/>
      <c r="N41" s="68">
        <f>SUM(N33:N40)</f>
        <v>431761335.59000003</v>
      </c>
      <c r="O41" s="16"/>
      <c r="P41" s="68">
        <f>SUM(P33:P40)</f>
        <v>441489962.95999998</v>
      </c>
      <c r="Q41" s="66"/>
    </row>
    <row r="42" spans="1:19" ht="24" thickBot="1">
      <c r="A42" s="3" t="s">
        <v>17</v>
      </c>
      <c r="J42" s="74">
        <f>J31+J41</f>
        <v>995482290.92999995</v>
      </c>
      <c r="K42" s="16"/>
      <c r="L42" s="74">
        <f>L31+L41</f>
        <v>1065520617.97</v>
      </c>
      <c r="M42" s="16"/>
      <c r="N42" s="74">
        <f>N31+N41</f>
        <v>989653787.35000014</v>
      </c>
      <c r="O42" s="16"/>
      <c r="P42" s="74">
        <f>P31+P41</f>
        <v>1058443336.48</v>
      </c>
      <c r="Q42" s="66"/>
    </row>
    <row r="43" spans="1:19" ht="24" thickTop="1">
      <c r="N43" s="18"/>
    </row>
    <row r="44" spans="1:19">
      <c r="N44" s="4"/>
    </row>
    <row r="45" spans="1:19">
      <c r="A45" s="3" t="s">
        <v>183</v>
      </c>
      <c r="N45" s="4"/>
    </row>
    <row r="46" spans="1:19">
      <c r="N46" s="4"/>
    </row>
    <row r="47" spans="1:19">
      <c r="N47" s="4"/>
    </row>
    <row r="48" spans="1:19">
      <c r="N48" s="4"/>
    </row>
    <row r="49" spans="1:21">
      <c r="N49" s="4"/>
    </row>
    <row r="50" spans="1:21">
      <c r="N50" s="4"/>
    </row>
    <row r="51" spans="1:21">
      <c r="N51" s="4"/>
    </row>
    <row r="52" spans="1:21">
      <c r="N52" s="4"/>
    </row>
    <row r="53" spans="1:21">
      <c r="N53" s="4"/>
    </row>
    <row r="54" spans="1:21">
      <c r="H54" s="3" t="s">
        <v>18</v>
      </c>
      <c r="N54" s="4"/>
    </row>
    <row r="55" spans="1:21">
      <c r="N55" s="4"/>
    </row>
    <row r="56" spans="1:21">
      <c r="N56" s="4"/>
    </row>
    <row r="57" spans="1:21">
      <c r="N57" s="4"/>
    </row>
    <row r="58" spans="1:21">
      <c r="N58" s="4"/>
    </row>
    <row r="59" spans="1:21">
      <c r="N59" s="4"/>
    </row>
    <row r="60" spans="1:21">
      <c r="N60" s="4"/>
    </row>
    <row r="61" spans="1:21">
      <c r="G61" s="3" t="s">
        <v>154</v>
      </c>
    </row>
    <row r="62" spans="1:21">
      <c r="G62" s="3" t="s">
        <v>153</v>
      </c>
    </row>
    <row r="63" spans="1:21" s="6" customFormat="1" ht="20.25" customHeight="1">
      <c r="A63" s="91" t="s">
        <v>19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S63" s="60"/>
      <c r="T63" s="60"/>
      <c r="U63" s="60"/>
    </row>
    <row r="64" spans="1:21" s="6" customFormat="1">
      <c r="A64" s="92" t="str">
        <f>+A15</f>
        <v>บริษัท ฟังก์ชั่น อินเตอร์เนชั่นแนล จำกัด (มหาชน) และบริษัทย่อย</v>
      </c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S64" s="60"/>
      <c r="T64" s="60"/>
      <c r="U64" s="60"/>
    </row>
    <row r="65" spans="1:25" s="6" customFormat="1" ht="20.25" customHeight="1">
      <c r="A65" s="92" t="s">
        <v>158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S65" s="60"/>
      <c r="T65" s="60"/>
      <c r="U65" s="60"/>
    </row>
    <row r="66" spans="1:25" s="6" customFormat="1">
      <c r="A66" s="92" t="str">
        <f>+A17</f>
        <v>ณ วันที่ 30 กันยายน 2567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S66" s="60"/>
      <c r="T66" s="60"/>
      <c r="U66" s="60"/>
    </row>
    <row r="67" spans="1:25" ht="23.1" customHeight="1">
      <c r="N67" s="4"/>
      <c r="O67" s="4"/>
      <c r="P67" s="8" t="s">
        <v>0</v>
      </c>
      <c r="Q67" s="4"/>
    </row>
    <row r="68" spans="1:25" ht="23.1" customHeight="1">
      <c r="J68" s="90" t="str">
        <f>+J20</f>
        <v>งบการเงินรวม</v>
      </c>
      <c r="K68" s="90"/>
      <c r="L68" s="90"/>
      <c r="N68" s="90" t="str">
        <f>+N20</f>
        <v>งบการเงินเฉพาะกิจการ</v>
      </c>
      <c r="O68" s="90"/>
      <c r="P68" s="90"/>
      <c r="Q68" s="4"/>
    </row>
    <row r="69" spans="1:25" ht="23.1" customHeight="1">
      <c r="J69" s="62" t="str">
        <f>+N69</f>
        <v>30 กันยายน 2567</v>
      </c>
      <c r="K69" s="4"/>
      <c r="L69" s="4" t="str">
        <f t="shared" ref="L69" si="1">+P69</f>
        <v>31 ธันวาคม 2566</v>
      </c>
      <c r="M69" s="4"/>
      <c r="N69" s="63" t="str">
        <f>N21</f>
        <v>30 กันยายน 2567</v>
      </c>
      <c r="O69" s="4"/>
      <c r="P69" s="63" t="str">
        <f>+P21</f>
        <v>31 ธันวาคม 2566</v>
      </c>
    </row>
    <row r="70" spans="1:25" ht="23.1" customHeight="1">
      <c r="I70" s="4"/>
      <c r="J70" s="18" t="str">
        <f>+J22</f>
        <v>ยังไม่ได้ตวจสอบ/</v>
      </c>
      <c r="K70" s="4"/>
      <c r="L70" s="4" t="str">
        <f>+L22</f>
        <v>ตรวจสอบแล้ว</v>
      </c>
      <c r="M70" s="4"/>
      <c r="N70" s="4" t="str">
        <f>+N22</f>
        <v>ยังไม่ได้ตรวจสอบ/</v>
      </c>
      <c r="O70" s="4"/>
      <c r="P70" s="4" t="str">
        <f>+P22</f>
        <v>ตรวจสอบแล้ว</v>
      </c>
      <c r="Q70" s="8"/>
    </row>
    <row r="71" spans="1:25" ht="23.1" customHeight="1">
      <c r="D71" s="3" t="s">
        <v>20</v>
      </c>
      <c r="I71" s="4" t="s">
        <v>2</v>
      </c>
      <c r="J71" s="65" t="str">
        <f>+J23</f>
        <v>สอบทานแล้ว</v>
      </c>
      <c r="K71" s="4"/>
      <c r="L71" s="14"/>
      <c r="M71" s="4"/>
      <c r="N71" s="14" t="str">
        <f>+N23</f>
        <v>สอบทานแล้ว</v>
      </c>
      <c r="O71" s="4"/>
      <c r="P71" s="14"/>
      <c r="Q71" s="8"/>
    </row>
    <row r="72" spans="1:25" ht="23.1" customHeight="1">
      <c r="A72" s="3" t="s">
        <v>21</v>
      </c>
    </row>
    <row r="73" spans="1:25" ht="23.1" customHeight="1">
      <c r="B73" s="3" t="s">
        <v>22</v>
      </c>
      <c r="I73" s="4">
        <v>15</v>
      </c>
      <c r="J73" s="18">
        <v>134525879.91999999</v>
      </c>
      <c r="K73" s="18"/>
      <c r="L73" s="18">
        <v>247540065.75999999</v>
      </c>
      <c r="M73" s="16"/>
      <c r="N73" s="19">
        <v>134525879.91999999</v>
      </c>
      <c r="O73" s="19"/>
      <c r="P73" s="19">
        <v>247540065.75999999</v>
      </c>
      <c r="Q73" s="10"/>
      <c r="S73" s="39"/>
      <c r="Y73" s="37"/>
    </row>
    <row r="74" spans="1:25" ht="23.1" customHeight="1">
      <c r="B74" s="3" t="s">
        <v>23</v>
      </c>
      <c r="I74" s="4">
        <v>16</v>
      </c>
      <c r="J74" s="18">
        <v>32821241.280000005</v>
      </c>
      <c r="K74" s="18"/>
      <c r="L74" s="18">
        <v>57625522.939999998</v>
      </c>
      <c r="M74" s="16"/>
      <c r="N74" s="19">
        <v>30349423.830000002</v>
      </c>
      <c r="O74" s="19"/>
      <c r="P74" s="19">
        <v>53054651.859999992</v>
      </c>
      <c r="Q74" s="10"/>
      <c r="S74" s="39"/>
      <c r="W74" s="85"/>
      <c r="Y74" s="37"/>
    </row>
    <row r="75" spans="1:25" ht="23.1" customHeight="1">
      <c r="C75" s="3" t="s">
        <v>178</v>
      </c>
      <c r="I75" s="4"/>
      <c r="J75" s="18"/>
      <c r="K75" s="18"/>
      <c r="L75" s="18"/>
      <c r="M75" s="16"/>
      <c r="N75" s="19"/>
      <c r="O75" s="19"/>
      <c r="P75" s="19"/>
      <c r="Q75" s="10"/>
      <c r="W75" s="85"/>
      <c r="Y75" s="37"/>
    </row>
    <row r="76" spans="1:25" ht="23.1" customHeight="1">
      <c r="D76" s="3" t="s">
        <v>179</v>
      </c>
      <c r="I76" s="4">
        <v>17</v>
      </c>
      <c r="J76" s="18">
        <v>44400000</v>
      </c>
      <c r="K76" s="18"/>
      <c r="L76" s="18">
        <v>0</v>
      </c>
      <c r="M76" s="16"/>
      <c r="N76" s="19">
        <v>44400000</v>
      </c>
      <c r="O76" s="19"/>
      <c r="P76" s="19">
        <v>0</v>
      </c>
      <c r="Q76" s="10"/>
      <c r="S76" s="39"/>
      <c r="W76" s="85"/>
      <c r="Y76" s="37"/>
    </row>
    <row r="77" spans="1:25" ht="23.1" customHeight="1">
      <c r="B77" s="3" t="s">
        <v>24</v>
      </c>
      <c r="I77" s="4">
        <v>18</v>
      </c>
      <c r="J77" s="18">
        <v>1105695.3700000001</v>
      </c>
      <c r="K77" s="18"/>
      <c r="L77" s="18">
        <v>507168.66</v>
      </c>
      <c r="M77" s="16"/>
      <c r="N77" s="19">
        <v>1105695.3700000001</v>
      </c>
      <c r="O77" s="19"/>
      <c r="P77" s="19">
        <v>507168.66</v>
      </c>
      <c r="Q77" s="10"/>
      <c r="S77" s="39"/>
      <c r="W77" s="85"/>
      <c r="Y77" s="37"/>
    </row>
    <row r="78" spans="1:25" ht="23.1" customHeight="1">
      <c r="B78" s="3" t="s">
        <v>25</v>
      </c>
      <c r="I78" s="4" t="s">
        <v>26</v>
      </c>
      <c r="J78" s="18">
        <v>181698.41999999998</v>
      </c>
      <c r="K78" s="18"/>
      <c r="L78" s="18">
        <v>3588267.78</v>
      </c>
      <c r="M78" s="16"/>
      <c r="N78" s="19">
        <v>181698.41999999998</v>
      </c>
      <c r="O78" s="19"/>
      <c r="P78" s="19">
        <v>3588267.78</v>
      </c>
      <c r="Q78" s="10"/>
      <c r="S78" s="39"/>
      <c r="W78" s="85"/>
      <c r="Y78" s="37"/>
    </row>
    <row r="79" spans="1:25" ht="23.1" customHeight="1">
      <c r="B79" s="3" t="s">
        <v>27</v>
      </c>
      <c r="I79" s="4">
        <v>19</v>
      </c>
      <c r="J79" s="18">
        <v>0</v>
      </c>
      <c r="K79" s="18"/>
      <c r="L79" s="18">
        <v>529325</v>
      </c>
      <c r="M79" s="16"/>
      <c r="N79" s="19">
        <v>0</v>
      </c>
      <c r="O79" s="19"/>
      <c r="P79" s="19">
        <v>529325</v>
      </c>
      <c r="Q79" s="10"/>
      <c r="S79" s="39"/>
      <c r="W79" s="38"/>
      <c r="Y79" s="37"/>
    </row>
    <row r="80" spans="1:25" ht="22.95" customHeight="1">
      <c r="B80" s="3" t="s">
        <v>28</v>
      </c>
      <c r="I80" s="4"/>
      <c r="J80" s="18">
        <v>281187.99</v>
      </c>
      <c r="K80" s="18"/>
      <c r="L80" s="18">
        <v>281187.99</v>
      </c>
      <c r="M80" s="16"/>
      <c r="N80" s="19">
        <v>281187.99</v>
      </c>
      <c r="O80" s="19"/>
      <c r="P80" s="19">
        <v>281187.99</v>
      </c>
      <c r="Q80" s="10"/>
      <c r="S80" s="39"/>
      <c r="Y80" s="37"/>
    </row>
    <row r="81" spans="1:25" ht="23.1" customHeight="1">
      <c r="B81" s="3" t="s">
        <v>149</v>
      </c>
      <c r="I81" s="4">
        <v>20</v>
      </c>
      <c r="J81" s="18">
        <v>10372225.060000001</v>
      </c>
      <c r="K81" s="18"/>
      <c r="L81" s="18">
        <v>628911.32999999996</v>
      </c>
      <c r="M81" s="16"/>
      <c r="N81" s="19">
        <v>10359073.780000001</v>
      </c>
      <c r="O81" s="19"/>
      <c r="P81" s="19">
        <v>628911.32999999996</v>
      </c>
      <c r="Q81" s="10"/>
      <c r="S81" s="39"/>
      <c r="Y81" s="37"/>
    </row>
    <row r="82" spans="1:25" ht="23.1" customHeight="1">
      <c r="C82" s="3" t="s">
        <v>29</v>
      </c>
      <c r="I82" s="4"/>
      <c r="J82" s="68">
        <f>SUM(J73:J81)</f>
        <v>223687928.03999999</v>
      </c>
      <c r="K82" s="18"/>
      <c r="L82" s="68">
        <f>SUM(L73:L81)</f>
        <v>310700449.45999998</v>
      </c>
      <c r="M82" s="16"/>
      <c r="N82" s="68">
        <f>SUM(N73:N81)</f>
        <v>221202959.31</v>
      </c>
      <c r="O82" s="19"/>
      <c r="P82" s="68">
        <f>SUM(P73:P81)</f>
        <v>306129578.38</v>
      </c>
      <c r="Q82" s="66"/>
      <c r="Y82" s="37"/>
    </row>
    <row r="83" spans="1:25" ht="23.1" customHeight="1">
      <c r="A83" s="3" t="s">
        <v>30</v>
      </c>
      <c r="I83" s="4" t="s">
        <v>26</v>
      </c>
      <c r="J83" s="18"/>
      <c r="K83" s="18"/>
      <c r="L83" s="18"/>
      <c r="M83" s="16"/>
      <c r="N83" s="69"/>
      <c r="O83" s="19"/>
      <c r="P83" s="69"/>
      <c r="Q83" s="10"/>
    </row>
    <row r="84" spans="1:25">
      <c r="C84" s="3" t="s">
        <v>180</v>
      </c>
      <c r="I84" s="4">
        <f>+I76</f>
        <v>17</v>
      </c>
      <c r="J84" s="19">
        <v>6400000</v>
      </c>
      <c r="L84" s="19">
        <v>0</v>
      </c>
      <c r="N84" s="19">
        <v>6400000</v>
      </c>
      <c r="P84" s="19">
        <v>0</v>
      </c>
      <c r="S84" s="39"/>
    </row>
    <row r="85" spans="1:25" ht="23.1" customHeight="1">
      <c r="B85" s="3" t="s">
        <v>31</v>
      </c>
      <c r="I85" s="4">
        <f>+I77</f>
        <v>18</v>
      </c>
      <c r="J85" s="18">
        <v>1556498.31</v>
      </c>
      <c r="K85" s="18"/>
      <c r="L85" s="18">
        <v>74634.67</v>
      </c>
      <c r="M85" s="16"/>
      <c r="N85" s="19">
        <v>1556498.31</v>
      </c>
      <c r="O85" s="19"/>
      <c r="P85" s="19">
        <v>74634.67</v>
      </c>
      <c r="Q85" s="10"/>
      <c r="S85" s="39"/>
    </row>
    <row r="86" spans="1:25" ht="23.1" customHeight="1">
      <c r="B86" s="3" t="s">
        <v>32</v>
      </c>
      <c r="I86" s="4">
        <f>+I79</f>
        <v>19</v>
      </c>
      <c r="J86" s="18">
        <v>38570220.369999997</v>
      </c>
      <c r="K86" s="18"/>
      <c r="L86" s="18">
        <v>35388452.800000004</v>
      </c>
      <c r="M86" s="16"/>
      <c r="N86" s="19">
        <v>38570220.369999997</v>
      </c>
      <c r="O86" s="19"/>
      <c r="P86" s="19">
        <v>35388452.800000004</v>
      </c>
      <c r="Q86" s="10"/>
      <c r="S86" s="39"/>
    </row>
    <row r="87" spans="1:25" ht="23.1" customHeight="1">
      <c r="B87" s="3" t="s">
        <v>125</v>
      </c>
      <c r="I87" s="4"/>
      <c r="J87" s="65">
        <v>5050000</v>
      </c>
      <c r="K87" s="18"/>
      <c r="L87" s="65">
        <v>3200000</v>
      </c>
      <c r="M87" s="16"/>
      <c r="N87" s="75">
        <v>5050000</v>
      </c>
      <c r="O87" s="19"/>
      <c r="P87" s="75">
        <v>3200000</v>
      </c>
      <c r="Q87" s="10"/>
      <c r="S87" s="39"/>
      <c r="W87" s="38"/>
    </row>
    <row r="88" spans="1:25" ht="23.1" customHeight="1">
      <c r="C88" s="3" t="s">
        <v>33</v>
      </c>
      <c r="I88" s="4"/>
      <c r="J88" s="75">
        <f>SUM(J84:J87)</f>
        <v>51576718.68</v>
      </c>
      <c r="K88" s="18"/>
      <c r="L88" s="75">
        <f>SUM(L84:L87)</f>
        <v>38663087.470000006</v>
      </c>
      <c r="M88" s="16"/>
      <c r="N88" s="75">
        <f>SUM(N84:N87)</f>
        <v>51576718.68</v>
      </c>
      <c r="O88" s="19"/>
      <c r="P88" s="75">
        <f>SUM(P84:P87)</f>
        <v>38663087.470000006</v>
      </c>
      <c r="Q88" s="66"/>
      <c r="W88" s="38"/>
    </row>
    <row r="89" spans="1:25" ht="23.1" customHeight="1">
      <c r="C89" s="3" t="s">
        <v>34</v>
      </c>
      <c r="J89" s="68">
        <f>J82+J88</f>
        <v>275264646.71999997</v>
      </c>
      <c r="K89" s="16"/>
      <c r="L89" s="68">
        <f>L82+L88</f>
        <v>349363536.93000001</v>
      </c>
      <c r="M89" s="16"/>
      <c r="N89" s="68">
        <f>N82+N88</f>
        <v>272779677.99000001</v>
      </c>
      <c r="O89" s="19"/>
      <c r="P89" s="68">
        <f>P82+P88</f>
        <v>344792665.85000002</v>
      </c>
      <c r="Q89" s="66"/>
      <c r="R89" s="76"/>
      <c r="T89" s="77"/>
      <c r="U89" s="3"/>
    </row>
    <row r="90" spans="1:25" ht="23.1" customHeight="1">
      <c r="A90" s="3" t="s">
        <v>35</v>
      </c>
      <c r="K90" s="16"/>
      <c r="L90" s="16"/>
      <c r="M90" s="16"/>
      <c r="N90" s="18"/>
      <c r="O90" s="16"/>
      <c r="P90" s="18"/>
      <c r="Q90" s="66"/>
      <c r="W90" s="37"/>
    </row>
    <row r="91" spans="1:25" ht="20.25" customHeight="1">
      <c r="A91" s="3" t="s">
        <v>37</v>
      </c>
      <c r="K91" s="16"/>
      <c r="L91" s="16"/>
      <c r="M91" s="16"/>
      <c r="N91" s="18"/>
      <c r="O91" s="16"/>
      <c r="P91" s="18"/>
      <c r="Q91" s="66"/>
    </row>
    <row r="92" spans="1:25" ht="23.1" customHeight="1">
      <c r="A92" s="3" t="s">
        <v>38</v>
      </c>
      <c r="K92" s="16"/>
      <c r="L92" s="16"/>
      <c r="M92" s="16"/>
      <c r="N92" s="18"/>
      <c r="O92" s="16"/>
      <c r="P92" s="18"/>
      <c r="Q92" s="66"/>
    </row>
    <row r="93" spans="1:25" ht="23.1" customHeight="1" thickBot="1">
      <c r="A93" s="1" t="s">
        <v>39</v>
      </c>
      <c r="I93" s="4"/>
      <c r="J93" s="78">
        <v>450000000</v>
      </c>
      <c r="K93" s="18"/>
      <c r="L93" s="78">
        <v>450000000</v>
      </c>
      <c r="M93" s="16"/>
      <c r="N93" s="78">
        <v>450000000</v>
      </c>
      <c r="O93" s="19"/>
      <c r="P93" s="78">
        <v>450000000</v>
      </c>
      <c r="Q93" s="10"/>
      <c r="W93" s="38"/>
    </row>
    <row r="94" spans="1:25" ht="23.1" customHeight="1" thickTop="1">
      <c r="A94" s="3" t="s">
        <v>40</v>
      </c>
      <c r="K94" s="16"/>
      <c r="L94" s="16"/>
      <c r="M94" s="16"/>
      <c r="N94" s="20"/>
      <c r="O94" s="19"/>
      <c r="P94" s="20"/>
      <c r="Q94" s="10"/>
    </row>
    <row r="95" spans="1:25" ht="23.1" customHeight="1">
      <c r="A95" s="79" t="s">
        <v>39</v>
      </c>
      <c r="J95" s="16">
        <v>450000000</v>
      </c>
      <c r="K95" s="16"/>
      <c r="L95" s="16">
        <v>450000000</v>
      </c>
      <c r="M95" s="16"/>
      <c r="N95" s="21">
        <f>EQ!E21</f>
        <v>450000000</v>
      </c>
      <c r="O95" s="19"/>
      <c r="P95" s="16">
        <v>450000000</v>
      </c>
      <c r="Q95" s="10"/>
      <c r="S95" s="80"/>
      <c r="W95" s="38"/>
    </row>
    <row r="96" spans="1:25" ht="20.25" customHeight="1">
      <c r="A96" s="3" t="s">
        <v>41</v>
      </c>
      <c r="K96" s="16"/>
      <c r="L96" s="16"/>
      <c r="M96" s="16"/>
      <c r="N96" s="21"/>
      <c r="O96" s="19"/>
      <c r="P96" s="21"/>
      <c r="Q96" s="10"/>
    </row>
    <row r="97" spans="1:29" ht="23.1" customHeight="1">
      <c r="A97" s="79" t="s">
        <v>42</v>
      </c>
      <c r="I97" s="4"/>
      <c r="J97" s="18">
        <f>+EQรวม!G23</f>
        <v>182368879.90000001</v>
      </c>
      <c r="K97" s="18"/>
      <c r="L97" s="18">
        <f>+EQรวม!G19</f>
        <v>182368879.90000001</v>
      </c>
      <c r="M97" s="16"/>
      <c r="N97" s="21">
        <f>EQ!G21</f>
        <v>182368879.90000001</v>
      </c>
      <c r="O97" s="19"/>
      <c r="P97" s="21">
        <f>EQ!G18</f>
        <v>182368879.90000001</v>
      </c>
      <c r="Q97" s="10"/>
    </row>
    <row r="98" spans="1:29" ht="19.5" customHeight="1">
      <c r="A98" s="3" t="s">
        <v>43</v>
      </c>
      <c r="K98" s="16"/>
      <c r="L98" s="16"/>
      <c r="M98" s="16"/>
      <c r="N98" s="19"/>
      <c r="O98" s="19"/>
      <c r="P98" s="19"/>
      <c r="Q98" s="10"/>
    </row>
    <row r="99" spans="1:29" ht="19.5" customHeight="1">
      <c r="A99" s="3" t="s">
        <v>44</v>
      </c>
      <c r="K99" s="16"/>
      <c r="L99" s="16"/>
      <c r="M99" s="16"/>
      <c r="N99" s="19"/>
      <c r="O99" s="19"/>
      <c r="P99" s="19"/>
      <c r="Q99" s="10"/>
    </row>
    <row r="100" spans="1:29" ht="21.75" customHeight="1">
      <c r="A100" s="3" t="s">
        <v>45</v>
      </c>
      <c r="I100" s="4">
        <v>21</v>
      </c>
      <c r="J100" s="18">
        <f>+EQรวม!I23</f>
        <v>45000000</v>
      </c>
      <c r="K100" s="18"/>
      <c r="L100" s="18">
        <f>+EQรวม!I19</f>
        <v>45000000</v>
      </c>
      <c r="M100" s="16"/>
      <c r="N100" s="19">
        <f>EQ!I21</f>
        <v>45000000</v>
      </c>
      <c r="O100" s="19"/>
      <c r="P100" s="19">
        <f>EQ!I18</f>
        <v>45000000</v>
      </c>
      <c r="Q100" s="10"/>
    </row>
    <row r="101" spans="1:29" ht="23.1" customHeight="1">
      <c r="A101" s="3" t="s">
        <v>46</v>
      </c>
      <c r="J101" s="24">
        <f>EQรวม!K23</f>
        <v>37714061.159999996</v>
      </c>
      <c r="K101" s="16"/>
      <c r="L101" s="24">
        <f>+EQรวม!K19</f>
        <v>35746691.670000002</v>
      </c>
      <c r="M101" s="16"/>
      <c r="N101" s="75">
        <f>EQ!K21</f>
        <v>39505229.46000006</v>
      </c>
      <c r="O101" s="19"/>
      <c r="P101" s="75">
        <f>EQ!K18</f>
        <v>36281790.729999959</v>
      </c>
      <c r="Q101" s="10"/>
    </row>
    <row r="102" spans="1:29" ht="23.1" customHeight="1">
      <c r="D102" s="3" t="s">
        <v>136</v>
      </c>
      <c r="J102" s="19">
        <f>SUM(J95:J101)</f>
        <v>715082941.05999994</v>
      </c>
      <c r="K102" s="16"/>
      <c r="L102" s="19">
        <f>SUM(L95:L101)</f>
        <v>713115571.56999993</v>
      </c>
      <c r="M102" s="16"/>
      <c r="N102" s="19">
        <f>SUM(N95:N101)</f>
        <v>716874109.36000001</v>
      </c>
      <c r="O102" s="19"/>
      <c r="P102" s="19">
        <f>SUM(P95:P101)</f>
        <v>713650670.62999988</v>
      </c>
      <c r="Q102" s="10"/>
    </row>
    <row r="103" spans="1:29" ht="23.1" customHeight="1">
      <c r="D103" s="3" t="s">
        <v>131</v>
      </c>
      <c r="J103" s="16">
        <f>+EQรวม!M23</f>
        <v>5134703.1499999994</v>
      </c>
      <c r="K103" s="16"/>
      <c r="L103" s="16">
        <f>+EQรวม!M19</f>
        <v>3041509.4699999997</v>
      </c>
      <c r="M103" s="16"/>
      <c r="N103" s="19">
        <v>0</v>
      </c>
      <c r="O103" s="19"/>
      <c r="P103" s="19">
        <v>0</v>
      </c>
      <c r="Q103" s="10"/>
    </row>
    <row r="104" spans="1:29" ht="23.1" customHeight="1">
      <c r="C104" s="3" t="s">
        <v>47</v>
      </c>
      <c r="J104" s="68">
        <f>SUM(J102:J103)</f>
        <v>720217644.20999992</v>
      </c>
      <c r="K104" s="16"/>
      <c r="L104" s="68">
        <f>SUM(L102:L103)</f>
        <v>716157081.03999996</v>
      </c>
      <c r="M104" s="16"/>
      <c r="N104" s="68">
        <f>SUM(N102:N103)</f>
        <v>716874109.36000001</v>
      </c>
      <c r="O104" s="19"/>
      <c r="P104" s="68">
        <f>SUM(P102:P103)</f>
        <v>713650670.62999988</v>
      </c>
      <c r="Q104" s="10"/>
    </row>
    <row r="105" spans="1:29" ht="23.1" customHeight="1" thickBot="1">
      <c r="A105" s="3" t="s">
        <v>48</v>
      </c>
      <c r="J105" s="74">
        <f>+J89+J104</f>
        <v>995482290.92999983</v>
      </c>
      <c r="K105" s="16"/>
      <c r="L105" s="74">
        <f>+L89+L104</f>
        <v>1065520617.97</v>
      </c>
      <c r="M105" s="16"/>
      <c r="N105" s="74">
        <f>+N89+N104</f>
        <v>989653787.35000002</v>
      </c>
      <c r="O105" s="19"/>
      <c r="P105" s="74">
        <f>+P89+P104</f>
        <v>1058443336.4799999</v>
      </c>
      <c r="Q105" s="10"/>
      <c r="W105" s="16">
        <f>J42-J105</f>
        <v>0</v>
      </c>
      <c r="Y105" s="16">
        <f>L42-L105</f>
        <v>0</v>
      </c>
      <c r="AA105" s="16">
        <f>N42-N105</f>
        <v>0</v>
      </c>
      <c r="AC105" s="16">
        <f>P42-P105</f>
        <v>0</v>
      </c>
    </row>
    <row r="106" spans="1:29" ht="24.75" customHeight="1" thickTop="1">
      <c r="J106" s="81"/>
      <c r="L106" s="81"/>
      <c r="N106" s="81"/>
      <c r="P106" s="81"/>
    </row>
    <row r="107" spans="1:29" ht="24" customHeight="1">
      <c r="A107" s="3" t="str">
        <f>+A45</f>
        <v>หมายเหตุประกอบงบการเงินเป็นส่วนหนึ่งของข้อมูลทางการเงินระหว่างกาลนี้</v>
      </c>
      <c r="L107" s="16"/>
      <c r="M107" s="16"/>
      <c r="N107" s="16"/>
      <c r="P107" s="16"/>
    </row>
    <row r="108" spans="1:29" ht="24.75" customHeight="1">
      <c r="N108" s="4"/>
    </row>
    <row r="109" spans="1:29" ht="4.2" customHeight="1">
      <c r="N109" s="4"/>
    </row>
    <row r="110" spans="1:29" ht="24" customHeight="1">
      <c r="G110" s="3" t="s">
        <v>154</v>
      </c>
    </row>
    <row r="111" spans="1:29" ht="24" customHeight="1">
      <c r="G111" s="3" t="s">
        <v>153</v>
      </c>
    </row>
  </sheetData>
  <mergeCells count="15">
    <mergeCell ref="A15:Q15"/>
    <mergeCell ref="A16:Q16"/>
    <mergeCell ref="N20:P20"/>
    <mergeCell ref="J20:L20"/>
    <mergeCell ref="A10:M10"/>
    <mergeCell ref="A11:M11"/>
    <mergeCell ref="A12:M12"/>
    <mergeCell ref="A13:M13"/>
    <mergeCell ref="A17:Q17"/>
    <mergeCell ref="N68:P68"/>
    <mergeCell ref="J68:L68"/>
    <mergeCell ref="A63:Q63"/>
    <mergeCell ref="A64:Q64"/>
    <mergeCell ref="A65:Q65"/>
    <mergeCell ref="A66:Q66"/>
  </mergeCells>
  <printOptions horizontalCentered="1"/>
  <pageMargins left="0.65740157480314998" right="0.33370078740157499" top="0.59055118110236204" bottom="0.30370078740157502" header="0.511811023622047" footer="0.511811023622047"/>
  <pageSetup paperSize="9" scale="70" orientation="portrait" blackAndWhite="1" r:id="rId1"/>
  <rowBreaks count="2" manualBreakCount="2">
    <brk id="14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07"/>
  <sheetViews>
    <sheetView view="pageBreakPreview" topLeftCell="A88" zoomScale="90" zoomScaleNormal="90" zoomScaleSheetLayoutView="90" workbookViewId="0">
      <selection activeCell="B1" sqref="B1:N100"/>
    </sheetView>
  </sheetViews>
  <sheetFormatPr defaultColWidth="9" defaultRowHeight="24" customHeight="1"/>
  <cols>
    <col min="1" max="1" width="2" style="3" customWidth="1"/>
    <col min="2" max="2" width="2.6640625" style="3" customWidth="1"/>
    <col min="3" max="3" width="5.33203125" style="3" customWidth="1"/>
    <col min="4" max="4" width="13.33203125" style="3" customWidth="1"/>
    <col min="5" max="5" width="16.6640625" style="3" customWidth="1"/>
    <col min="6" max="6" width="13.33203125" style="3" customWidth="1"/>
    <col min="7" max="7" width="3.33203125" style="3" customWidth="1"/>
    <col min="8" max="8" width="15.33203125" style="3" customWidth="1"/>
    <col min="9" max="9" width="0.6640625" style="3" customWidth="1"/>
    <col min="10" max="10" width="15.33203125" style="4" customWidth="1"/>
    <col min="11" max="11" width="0.6640625" style="3" customWidth="1"/>
    <col min="12" max="12" width="15.33203125" style="3" customWidth="1"/>
    <col min="13" max="13" width="0.6640625" style="3" customWidth="1"/>
    <col min="14" max="14" width="15.33203125" style="3" customWidth="1"/>
    <col min="15" max="15" width="0.6640625" style="3" customWidth="1"/>
    <col min="16" max="16" width="15.44140625" style="44" bestFit="1" customWidth="1"/>
    <col min="17" max="17" width="15.33203125" style="16" bestFit="1" customWidth="1"/>
    <col min="18" max="19" width="12.6640625" style="3" bestFit="1" customWidth="1"/>
    <col min="20" max="21" width="14.6640625" style="3" bestFit="1" customWidth="1"/>
    <col min="22" max="22" width="11" style="3" bestFit="1" customWidth="1"/>
    <col min="23" max="23" width="14.6640625" style="3" customWidth="1"/>
    <col min="24" max="16384" width="9" style="3"/>
  </cols>
  <sheetData>
    <row r="1" spans="2:17" s="6" customFormat="1" ht="24" customHeight="1">
      <c r="B1" s="92" t="s">
        <v>120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P1" s="82"/>
      <c r="Q1" s="32"/>
    </row>
    <row r="2" spans="2:17" s="6" customFormat="1" ht="24" customHeight="1">
      <c r="B2" s="92" t="s">
        <v>49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P2" s="82"/>
      <c r="Q2" s="32"/>
    </row>
    <row r="3" spans="2:17" s="6" customFormat="1" ht="24" customHeight="1">
      <c r="B3" s="92" t="s">
        <v>187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P3" s="82"/>
      <c r="Q3" s="32"/>
    </row>
    <row r="4" spans="2:17" s="6" customFormat="1" ht="24" customHeight="1">
      <c r="B4" s="92" t="s">
        <v>163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P4" s="82"/>
      <c r="Q4" s="32"/>
    </row>
    <row r="5" spans="2:17" s="6" customFormat="1" ht="10.5" customHeight="1">
      <c r="P5" s="82"/>
      <c r="Q5" s="32"/>
    </row>
    <row r="6" spans="2:17" ht="24" customHeight="1">
      <c r="J6" s="3"/>
      <c r="L6" s="8"/>
      <c r="M6" s="8"/>
      <c r="N6" s="8" t="s">
        <v>50</v>
      </c>
    </row>
    <row r="7" spans="2:17" ht="24" customHeight="1">
      <c r="H7" s="93" t="s">
        <v>122</v>
      </c>
      <c r="I7" s="93"/>
      <c r="J7" s="93"/>
      <c r="K7" s="33"/>
      <c r="L7" s="93" t="s">
        <v>121</v>
      </c>
      <c r="M7" s="93"/>
      <c r="N7" s="93"/>
    </row>
    <row r="8" spans="2:17" ht="24" customHeight="1">
      <c r="F8" s="4" t="s">
        <v>2</v>
      </c>
      <c r="H8" s="14" t="str">
        <f>+L8</f>
        <v>30 กันยายน 2567</v>
      </c>
      <c r="I8" s="4"/>
      <c r="J8" s="14" t="str">
        <f>+N8</f>
        <v>30 กันยายน 2566</v>
      </c>
      <c r="L8" s="28" t="s">
        <v>186</v>
      </c>
      <c r="M8" s="4"/>
      <c r="N8" s="28" t="s">
        <v>188</v>
      </c>
    </row>
    <row r="9" spans="2:17" ht="10.199999999999999" customHeight="1">
      <c r="L9" s="4"/>
      <c r="M9" s="8"/>
      <c r="N9" s="4"/>
    </row>
    <row r="10" spans="2:17" ht="24" customHeight="1">
      <c r="B10" s="3" t="s">
        <v>51</v>
      </c>
      <c r="H10" s="16">
        <v>189675708.05000013</v>
      </c>
      <c r="I10" s="16"/>
      <c r="J10" s="16">
        <v>194281180.44999993</v>
      </c>
      <c r="K10" s="16"/>
      <c r="L10" s="16">
        <v>189675708.05000013</v>
      </c>
      <c r="M10" s="16"/>
      <c r="N10" s="16">
        <v>194281180.44999993</v>
      </c>
      <c r="P10" s="83"/>
    </row>
    <row r="11" spans="2:17" ht="24" customHeight="1">
      <c r="B11" s="3" t="s">
        <v>52</v>
      </c>
      <c r="H11" s="24">
        <v>-137025456.69999999</v>
      </c>
      <c r="I11" s="16"/>
      <c r="J11" s="24">
        <v>-136832397.26000023</v>
      </c>
      <c r="K11" s="16"/>
      <c r="L11" s="24">
        <v>-136804043.20999998</v>
      </c>
      <c r="M11" s="16"/>
      <c r="N11" s="24">
        <v>-136832397.26000023</v>
      </c>
      <c r="P11" s="83"/>
    </row>
    <row r="12" spans="2:17" ht="24" customHeight="1">
      <c r="B12" s="3" t="s">
        <v>53</v>
      </c>
      <c r="H12" s="16">
        <f>SUM(H10:H11)</f>
        <v>52650251.350000143</v>
      </c>
      <c r="I12" s="16"/>
      <c r="J12" s="16">
        <f>SUM(J10:J11)</f>
        <v>57448783.1899997</v>
      </c>
      <c r="K12" s="16"/>
      <c r="L12" s="16">
        <f>SUM(L10:L11)</f>
        <v>52871664.840000153</v>
      </c>
      <c r="M12" s="16"/>
      <c r="N12" s="16">
        <f>SUM(N10:N11)</f>
        <v>57448783.1899997</v>
      </c>
      <c r="P12" s="83"/>
    </row>
    <row r="13" spans="2:17" ht="24" customHeight="1">
      <c r="B13" s="3" t="s">
        <v>54</v>
      </c>
      <c r="H13" s="16">
        <v>2161978.6700000004</v>
      </c>
      <c r="I13" s="16"/>
      <c r="J13" s="16">
        <v>2394431.959999999</v>
      </c>
      <c r="K13" s="16"/>
      <c r="L13" s="16">
        <v>1975169.9300000004</v>
      </c>
      <c r="M13" s="16"/>
      <c r="N13" s="16">
        <v>2394431.959999999</v>
      </c>
      <c r="P13" s="83"/>
    </row>
    <row r="14" spans="2:17" ht="24" hidden="1" customHeight="1">
      <c r="C14" s="3" t="s">
        <v>55</v>
      </c>
      <c r="H14" s="16"/>
      <c r="I14" s="16"/>
      <c r="J14" s="16"/>
      <c r="K14" s="16"/>
      <c r="L14" s="16"/>
      <c r="M14" s="16"/>
      <c r="N14" s="16"/>
      <c r="P14" s="83"/>
    </row>
    <row r="15" spans="2:17" ht="24" hidden="1" customHeight="1">
      <c r="C15" s="3" t="s">
        <v>56</v>
      </c>
      <c r="H15" s="16"/>
      <c r="I15" s="16"/>
      <c r="J15" s="18"/>
      <c r="K15" s="16"/>
      <c r="L15" s="16"/>
      <c r="M15" s="16"/>
      <c r="N15" s="16"/>
      <c r="P15" s="83"/>
    </row>
    <row r="16" spans="2:17" ht="24" customHeight="1">
      <c r="B16" s="3" t="s">
        <v>135</v>
      </c>
      <c r="H16" s="16">
        <v>-10897797.630000001</v>
      </c>
      <c r="I16" s="16"/>
      <c r="J16" s="16">
        <v>-2672859.5599999996</v>
      </c>
      <c r="K16" s="16"/>
      <c r="L16" s="58">
        <v>-10873252.200000001</v>
      </c>
      <c r="M16" s="16"/>
      <c r="N16" s="16">
        <v>-2672859.5599999996</v>
      </c>
      <c r="P16" s="83"/>
    </row>
    <row r="17" spans="2:18" ht="24" customHeight="1">
      <c r="B17" s="3" t="s">
        <v>57</v>
      </c>
      <c r="H17" s="16">
        <v>-21557166.150000006</v>
      </c>
      <c r="I17" s="16"/>
      <c r="J17" s="16">
        <v>-19697787.439999975</v>
      </c>
      <c r="K17" s="16"/>
      <c r="L17" s="16">
        <v>-21557166.150000006</v>
      </c>
      <c r="M17" s="16"/>
      <c r="N17" s="16">
        <v>-19697787.439999975</v>
      </c>
      <c r="P17" s="83"/>
    </row>
    <row r="18" spans="2:18" ht="24" customHeight="1">
      <c r="B18" s="3" t="s">
        <v>58</v>
      </c>
      <c r="H18" s="24">
        <v>-22583647.879999992</v>
      </c>
      <c r="I18" s="16"/>
      <c r="J18" s="24">
        <v>-21820324.000000015</v>
      </c>
      <c r="K18" s="16"/>
      <c r="L18" s="24">
        <v>-22059699.769999996</v>
      </c>
      <c r="M18" s="16"/>
      <c r="N18" s="24">
        <v>-21335950.600000016</v>
      </c>
      <c r="P18" s="83"/>
    </row>
    <row r="19" spans="2:18" ht="24" customHeight="1">
      <c r="B19" s="3" t="s">
        <v>203</v>
      </c>
      <c r="H19" s="16">
        <f>SUM(H12:H18)</f>
        <v>-226381.63999985531</v>
      </c>
      <c r="I19" s="16"/>
      <c r="J19" s="16">
        <f>SUM(J12:J18)</f>
        <v>15652244.149999708</v>
      </c>
      <c r="K19" s="16"/>
      <c r="L19" s="16">
        <f>SUM(L12:L18)</f>
        <v>356716.65000014752</v>
      </c>
      <c r="M19" s="16"/>
      <c r="N19" s="16">
        <f>SUM(N12:N18)</f>
        <v>16136617.549999706</v>
      </c>
      <c r="P19" s="83"/>
    </row>
    <row r="20" spans="2:18" ht="24" customHeight="1">
      <c r="B20" s="3" t="s">
        <v>60</v>
      </c>
      <c r="H20" s="16">
        <v>119869.37000000002</v>
      </c>
      <c r="I20" s="16"/>
      <c r="J20" s="16">
        <v>299688.72000000003</v>
      </c>
      <c r="K20" s="16"/>
      <c r="L20" s="16">
        <v>117218.90000000002</v>
      </c>
      <c r="M20" s="16"/>
      <c r="N20" s="16">
        <v>299688.72000000003</v>
      </c>
      <c r="P20" s="83"/>
    </row>
    <row r="21" spans="2:18" ht="24" customHeight="1">
      <c r="B21" s="3" t="s">
        <v>61</v>
      </c>
      <c r="H21" s="16">
        <v>-1870975.4199999995</v>
      </c>
      <c r="I21" s="16"/>
      <c r="J21" s="16">
        <v>-1226713.8800000001</v>
      </c>
      <c r="K21" s="16"/>
      <c r="L21" s="16">
        <v>-1870975.4199999995</v>
      </c>
      <c r="M21" s="16"/>
      <c r="N21" s="16">
        <v>-1226713.8800000001</v>
      </c>
      <c r="P21" s="83"/>
      <c r="R21" s="16"/>
    </row>
    <row r="22" spans="2:18" ht="24" customHeight="1">
      <c r="B22" s="3" t="s">
        <v>204</v>
      </c>
      <c r="H22" s="25">
        <f>SUM(H19:H21)</f>
        <v>-1977487.6899998547</v>
      </c>
      <c r="I22" s="16"/>
      <c r="J22" s="25">
        <f>SUM(J19:J21)</f>
        <v>14725218.989999708</v>
      </c>
      <c r="K22" s="16"/>
      <c r="L22" s="25">
        <f>SUM(L19:L21)</f>
        <v>-1397039.869999852</v>
      </c>
      <c r="M22" s="16"/>
      <c r="N22" s="25">
        <f>SUM(N19:N21)</f>
        <v>15209592.389999706</v>
      </c>
      <c r="P22" s="83"/>
      <c r="R22" s="16"/>
    </row>
    <row r="23" spans="2:18" ht="24" customHeight="1">
      <c r="B23" s="3" t="s">
        <v>63</v>
      </c>
      <c r="F23" s="4">
        <v>14.2</v>
      </c>
      <c r="H23" s="24">
        <v>288516.31000000006</v>
      </c>
      <c r="I23" s="16"/>
      <c r="J23" s="24">
        <v>-3025534.8199999994</v>
      </c>
      <c r="K23" s="16"/>
      <c r="L23" s="24">
        <v>272254.29000000004</v>
      </c>
      <c r="M23" s="16"/>
      <c r="N23" s="24">
        <v>-3025534.8199999994</v>
      </c>
      <c r="P23" s="83"/>
      <c r="R23" s="16"/>
    </row>
    <row r="24" spans="2:18" ht="24" customHeight="1">
      <c r="B24" s="3" t="s">
        <v>205</v>
      </c>
      <c r="F24" s="4"/>
      <c r="H24" s="26">
        <f>SUM(H22:H23)</f>
        <v>-1688971.3799998546</v>
      </c>
      <c r="I24" s="16"/>
      <c r="J24" s="26">
        <f>SUM(J22:J23)</f>
        <v>11699684.169999707</v>
      </c>
      <c r="K24" s="16"/>
      <c r="L24" s="26">
        <f>SUM(L22:L23)</f>
        <v>-1124785.579999852</v>
      </c>
      <c r="M24" s="16"/>
      <c r="N24" s="26">
        <f>SUM(N22:N23)</f>
        <v>12184057.569999706</v>
      </c>
      <c r="P24" s="83"/>
      <c r="R24" s="16"/>
    </row>
    <row r="25" spans="2:18" ht="24" customHeight="1">
      <c r="B25" s="3" t="s">
        <v>64</v>
      </c>
      <c r="C25" s="7"/>
      <c r="D25" s="34"/>
      <c r="F25" s="4"/>
      <c r="G25" s="4"/>
      <c r="H25" s="16">
        <v>0</v>
      </c>
      <c r="I25" s="16"/>
      <c r="J25" s="16">
        <v>0</v>
      </c>
      <c r="K25" s="16"/>
      <c r="L25" s="16">
        <v>0</v>
      </c>
      <c r="M25" s="16"/>
      <c r="N25" s="16">
        <v>0</v>
      </c>
      <c r="O25" s="4"/>
      <c r="P25" s="83"/>
      <c r="R25" s="16"/>
    </row>
    <row r="26" spans="2:18" ht="24" hidden="1" customHeight="1">
      <c r="C26" s="7" t="s">
        <v>143</v>
      </c>
      <c r="D26" s="34"/>
      <c r="F26" s="4"/>
      <c r="G26" s="4"/>
      <c r="H26" s="16"/>
      <c r="I26" s="16"/>
      <c r="J26" s="16"/>
      <c r="K26" s="16"/>
      <c r="L26" s="16"/>
      <c r="M26" s="16"/>
      <c r="N26" s="16"/>
      <c r="O26" s="4"/>
      <c r="P26" s="83"/>
      <c r="Q26" s="29"/>
    </row>
    <row r="27" spans="2:18" ht="24" hidden="1" customHeight="1">
      <c r="C27" s="7" t="s">
        <v>146</v>
      </c>
      <c r="D27" s="34"/>
      <c r="F27" s="4"/>
      <c r="G27" s="4"/>
      <c r="H27" s="16"/>
      <c r="I27" s="16"/>
      <c r="J27" s="16"/>
      <c r="K27" s="16"/>
      <c r="L27" s="16"/>
      <c r="M27" s="16"/>
      <c r="N27" s="16"/>
      <c r="O27" s="4"/>
      <c r="P27" s="83"/>
    </row>
    <row r="28" spans="2:18" ht="24" hidden="1" customHeight="1">
      <c r="C28" s="7" t="s">
        <v>147</v>
      </c>
      <c r="D28" s="34"/>
      <c r="F28" s="4"/>
      <c r="G28" s="4"/>
      <c r="H28" s="16"/>
      <c r="I28" s="16"/>
      <c r="J28" s="16"/>
      <c r="K28" s="16"/>
      <c r="L28" s="16"/>
      <c r="M28" s="16"/>
      <c r="N28" s="16"/>
      <c r="O28" s="4"/>
      <c r="P28" s="83"/>
    </row>
    <row r="29" spans="2:18" ht="24" hidden="1" customHeight="1">
      <c r="C29" s="7" t="s">
        <v>144</v>
      </c>
      <c r="D29" s="34"/>
      <c r="F29" s="4"/>
      <c r="G29" s="4"/>
      <c r="H29" s="16"/>
      <c r="I29" s="16"/>
      <c r="J29" s="16"/>
      <c r="K29" s="16"/>
      <c r="L29" s="16"/>
      <c r="M29" s="16"/>
      <c r="N29" s="16"/>
      <c r="O29" s="4"/>
      <c r="P29" s="83"/>
    </row>
    <row r="30" spans="2:18" ht="24" hidden="1" customHeight="1">
      <c r="C30" s="7" t="s">
        <v>145</v>
      </c>
      <c r="D30" s="34"/>
      <c r="F30" s="4"/>
      <c r="G30" s="4"/>
      <c r="H30" s="24"/>
      <c r="I30" s="16"/>
      <c r="J30" s="16"/>
      <c r="K30" s="16"/>
      <c r="L30" s="24"/>
      <c r="M30" s="16"/>
      <c r="N30" s="24"/>
      <c r="O30" s="4"/>
      <c r="P30" s="83"/>
    </row>
    <row r="31" spans="2:18" ht="24" hidden="1" customHeight="1">
      <c r="B31" s="3" t="s">
        <v>148</v>
      </c>
      <c r="C31" s="7"/>
      <c r="D31" s="34"/>
      <c r="F31" s="4"/>
      <c r="G31" s="4"/>
      <c r="H31" s="16">
        <f>SUM(H28:H30)</f>
        <v>0</v>
      </c>
      <c r="I31" s="16"/>
      <c r="J31" s="16"/>
      <c r="K31" s="16"/>
      <c r="L31" s="16">
        <f>SUM(L28:L30)</f>
        <v>0</v>
      </c>
      <c r="M31" s="16"/>
      <c r="N31" s="16">
        <f>SUM(N28:N30)</f>
        <v>0</v>
      </c>
      <c r="O31" s="4"/>
      <c r="P31" s="83"/>
    </row>
    <row r="32" spans="2:18" ht="24" customHeight="1" thickBot="1">
      <c r="B32" s="34" t="s">
        <v>169</v>
      </c>
      <c r="F32" s="4"/>
      <c r="H32" s="27">
        <f>+H24+H25</f>
        <v>-1688971.3799998546</v>
      </c>
      <c r="I32" s="16"/>
      <c r="J32" s="27">
        <f>+J24+J25</f>
        <v>11699684.169999707</v>
      </c>
      <c r="K32" s="16"/>
      <c r="L32" s="27">
        <f>+L24+L25</f>
        <v>-1124785.579999852</v>
      </c>
      <c r="M32" s="16"/>
      <c r="N32" s="27">
        <f>+N24+N25</f>
        <v>12184057.569999706</v>
      </c>
      <c r="P32" s="83"/>
    </row>
    <row r="33" spans="1:19" ht="13.5" customHeight="1" thickTop="1">
      <c r="F33" s="4"/>
      <c r="H33" s="16"/>
      <c r="I33" s="16"/>
      <c r="J33" s="16"/>
      <c r="K33" s="16"/>
      <c r="L33" s="16"/>
      <c r="M33" s="16"/>
      <c r="N33" s="16"/>
    </row>
    <row r="34" spans="1:19" ht="24" customHeight="1">
      <c r="A34" s="3" t="s">
        <v>129</v>
      </c>
      <c r="F34" s="4"/>
      <c r="H34" s="16"/>
      <c r="I34" s="16"/>
      <c r="J34" s="16"/>
      <c r="K34" s="16"/>
      <c r="L34" s="16"/>
      <c r="M34" s="16"/>
      <c r="N34" s="16"/>
      <c r="Q34" s="35"/>
      <c r="R34" s="36"/>
      <c r="S34" s="37"/>
    </row>
    <row r="35" spans="1:19" ht="24" customHeight="1" thickBot="1">
      <c r="B35" s="3" t="s">
        <v>130</v>
      </c>
      <c r="F35" s="4"/>
      <c r="H35" s="16">
        <v>-1653194.29</v>
      </c>
      <c r="I35" s="16"/>
      <c r="J35" s="16">
        <v>11937027.140000001</v>
      </c>
      <c r="K35" s="16"/>
      <c r="L35" s="31">
        <f>+L24</f>
        <v>-1124785.579999852</v>
      </c>
      <c r="M35" s="16"/>
      <c r="N35" s="31">
        <f>+N24</f>
        <v>12184057.569999706</v>
      </c>
      <c r="Q35" s="35"/>
    </row>
    <row r="36" spans="1:19" ht="24" customHeight="1" thickTop="1">
      <c r="B36" s="3" t="s">
        <v>131</v>
      </c>
      <c r="F36" s="4"/>
      <c r="H36" s="16">
        <v>-35777.089999999997</v>
      </c>
      <c r="I36" s="16"/>
      <c r="J36" s="16">
        <v>-237342.97</v>
      </c>
      <c r="K36" s="16"/>
      <c r="L36" s="16"/>
      <c r="M36" s="16"/>
      <c r="N36" s="16"/>
      <c r="P36" s="84"/>
    </row>
    <row r="37" spans="1:19" ht="24" customHeight="1" thickBot="1">
      <c r="F37" s="4"/>
      <c r="H37" s="27">
        <f>SUM(H35:H36)</f>
        <v>-1688971.3800000001</v>
      </c>
      <c r="I37" s="16"/>
      <c r="J37" s="27">
        <f>SUM(J35:J36)</f>
        <v>11699684.17</v>
      </c>
      <c r="K37" s="16"/>
      <c r="R37" s="37"/>
    </row>
    <row r="38" spans="1:19" ht="11.25" customHeight="1" thickTop="1">
      <c r="F38" s="4"/>
      <c r="H38" s="16"/>
      <c r="I38" s="16"/>
      <c r="J38" s="16"/>
      <c r="K38" s="16"/>
      <c r="L38" s="16"/>
      <c r="M38" s="16"/>
      <c r="N38" s="16"/>
    </row>
    <row r="39" spans="1:19" ht="24" customHeight="1">
      <c r="A39" s="3" t="s">
        <v>206</v>
      </c>
      <c r="F39" s="4"/>
      <c r="H39" s="16"/>
      <c r="I39" s="16"/>
      <c r="J39" s="16"/>
      <c r="K39" s="16"/>
      <c r="L39" s="16"/>
      <c r="M39" s="16"/>
      <c r="N39" s="16"/>
    </row>
    <row r="40" spans="1:19" ht="24" customHeight="1" thickBot="1">
      <c r="B40" s="3" t="s">
        <v>130</v>
      </c>
      <c r="F40" s="4"/>
      <c r="H40" s="16">
        <v>-1653194.29</v>
      </c>
      <c r="I40" s="16"/>
      <c r="J40" s="16">
        <v>11937027.140000001</v>
      </c>
      <c r="K40" s="16"/>
      <c r="L40" s="31">
        <f>+L32</f>
        <v>-1124785.579999852</v>
      </c>
      <c r="M40" s="16"/>
      <c r="N40" s="31">
        <f>+N32</f>
        <v>12184057.569999706</v>
      </c>
    </row>
    <row r="41" spans="1:19" ht="24" customHeight="1" thickTop="1">
      <c r="B41" s="3" t="s">
        <v>131</v>
      </c>
      <c r="F41" s="4"/>
      <c r="H41" s="16">
        <v>-35777.089999999997</v>
      </c>
      <c r="I41" s="16"/>
      <c r="J41" s="16">
        <v>-237342.97</v>
      </c>
      <c r="K41" s="16"/>
      <c r="L41" s="16"/>
      <c r="M41" s="16"/>
      <c r="N41" s="16"/>
    </row>
    <row r="42" spans="1:19" ht="24" customHeight="1" thickBot="1">
      <c r="F42" s="4"/>
      <c r="H42" s="27">
        <f>SUM(H40:H41)</f>
        <v>-1688971.3800000001</v>
      </c>
      <c r="I42" s="16"/>
      <c r="J42" s="27">
        <f>SUM(J40:J41)</f>
        <v>11699684.17</v>
      </c>
      <c r="K42" s="16"/>
      <c r="L42" s="16"/>
      <c r="M42" s="16"/>
      <c r="N42" s="16"/>
    </row>
    <row r="43" spans="1:19" ht="11.25" customHeight="1" thickTop="1">
      <c r="F43" s="4"/>
      <c r="H43" s="16"/>
      <c r="I43" s="16"/>
      <c r="J43" s="16"/>
      <c r="K43" s="16"/>
      <c r="L43" s="16"/>
      <c r="M43" s="16"/>
      <c r="N43" s="16"/>
    </row>
    <row r="44" spans="1:19" ht="24" customHeight="1">
      <c r="A44" s="3" t="s">
        <v>207</v>
      </c>
      <c r="F44" s="4"/>
      <c r="H44" s="16"/>
      <c r="I44" s="16"/>
      <c r="J44" s="16"/>
      <c r="K44" s="16"/>
      <c r="L44" s="16"/>
      <c r="M44" s="16"/>
      <c r="N44" s="16"/>
    </row>
    <row r="45" spans="1:19" ht="24" customHeight="1">
      <c r="B45" s="3" t="s">
        <v>208</v>
      </c>
      <c r="F45" s="4">
        <v>23</v>
      </c>
      <c r="H45" s="86">
        <f>ROUND(H35/450000000,4)</f>
        <v>-3.7000000000000002E-3</v>
      </c>
      <c r="I45" s="87"/>
      <c r="J45" s="86">
        <f>ROUND(J35/450000000,4)</f>
        <v>2.6499999999999999E-2</v>
      </c>
      <c r="K45" s="87"/>
      <c r="L45" s="86">
        <f>ROUND(L35/450000000,4)</f>
        <v>-2.5000000000000001E-3</v>
      </c>
      <c r="M45" s="87"/>
      <c r="N45" s="86">
        <f>ROUND(N35/450000000,4)</f>
        <v>2.7099999999999999E-2</v>
      </c>
    </row>
    <row r="46" spans="1:19" ht="23.25" customHeight="1">
      <c r="F46" s="4"/>
      <c r="H46" s="88"/>
      <c r="I46" s="10"/>
      <c r="J46" s="10"/>
      <c r="L46" s="10"/>
      <c r="M46" s="10"/>
      <c r="N46" s="10"/>
    </row>
    <row r="47" spans="1:19" ht="23.25" customHeight="1">
      <c r="F47" s="4"/>
      <c r="H47" s="10"/>
      <c r="I47" s="10"/>
      <c r="J47" s="10"/>
      <c r="L47" s="10"/>
      <c r="M47" s="10"/>
      <c r="N47" s="10"/>
    </row>
    <row r="48" spans="1:19" ht="24" customHeight="1">
      <c r="A48" s="3" t="str">
        <f>+BS!A107</f>
        <v>หมายเหตุประกอบงบการเงินเป็นส่วนหนึ่งของข้อมูลทางการเงินระหว่างกาลนี้</v>
      </c>
      <c r="F48" s="4"/>
      <c r="H48" s="15"/>
      <c r="I48" s="15"/>
      <c r="J48" s="15"/>
      <c r="L48" s="15"/>
      <c r="M48" s="15"/>
      <c r="N48" s="15"/>
    </row>
    <row r="49" spans="2:17" ht="24" customHeight="1">
      <c r="F49" s="4"/>
      <c r="H49" s="15"/>
      <c r="I49" s="15"/>
      <c r="J49" s="15"/>
      <c r="L49" s="15"/>
      <c r="M49" s="15"/>
      <c r="N49" s="15"/>
    </row>
    <row r="50" spans="2:17" ht="24" customHeight="1">
      <c r="F50" s="4"/>
      <c r="H50" s="15"/>
      <c r="I50" s="15"/>
      <c r="J50" s="15"/>
      <c r="L50" s="15"/>
      <c r="M50" s="15"/>
      <c r="N50" s="15"/>
    </row>
    <row r="51" spans="2:17" ht="24" customHeight="1">
      <c r="F51" s="4"/>
      <c r="H51" s="15"/>
      <c r="I51" s="15"/>
      <c r="J51" s="15"/>
      <c r="L51" s="15"/>
      <c r="M51" s="15"/>
      <c r="N51" s="15"/>
    </row>
    <row r="52" spans="2:17" ht="24" customHeight="1">
      <c r="F52" s="4"/>
      <c r="H52" s="15"/>
      <c r="I52" s="15"/>
      <c r="J52" s="15"/>
      <c r="L52" s="15"/>
      <c r="M52" s="15"/>
      <c r="N52" s="15"/>
    </row>
    <row r="53" spans="2:17" ht="24" customHeight="1">
      <c r="F53" s="4"/>
      <c r="H53" s="15"/>
      <c r="I53" s="15"/>
      <c r="J53" s="15"/>
      <c r="L53" s="15"/>
      <c r="M53" s="15"/>
      <c r="N53" s="15"/>
    </row>
    <row r="54" spans="2:17" ht="25.5" customHeight="1">
      <c r="E54" s="3" t="s">
        <v>154</v>
      </c>
      <c r="J54" s="3"/>
    </row>
    <row r="55" spans="2:17" ht="25.5" customHeight="1">
      <c r="E55" s="3" t="s">
        <v>201</v>
      </c>
      <c r="J55" s="3"/>
    </row>
    <row r="56" spans="2:17" ht="24" customHeight="1">
      <c r="B56" s="92" t="s">
        <v>120</v>
      </c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</row>
    <row r="57" spans="2:17" ht="24" customHeight="1">
      <c r="B57" s="92" t="s">
        <v>49</v>
      </c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</row>
    <row r="58" spans="2:17" ht="24" customHeight="1">
      <c r="B58" s="92" t="s">
        <v>189</v>
      </c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</row>
    <row r="59" spans="2:17" ht="24" customHeight="1">
      <c r="B59" s="92" t="s">
        <v>163</v>
      </c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</row>
    <row r="60" spans="2:17" s="6" customFormat="1" ht="10.5" customHeight="1">
      <c r="P60" s="82"/>
      <c r="Q60" s="32"/>
    </row>
    <row r="61" spans="2:17" ht="24" customHeight="1">
      <c r="J61" s="3"/>
      <c r="L61" s="8"/>
      <c r="M61" s="8"/>
      <c r="N61" s="8" t="s">
        <v>50</v>
      </c>
    </row>
    <row r="62" spans="2:17" ht="24" customHeight="1">
      <c r="H62" s="93" t="s">
        <v>122</v>
      </c>
      <c r="I62" s="93"/>
      <c r="J62" s="93"/>
      <c r="K62" s="33"/>
      <c r="L62" s="93" t="s">
        <v>121</v>
      </c>
      <c r="M62" s="93"/>
      <c r="N62" s="93"/>
    </row>
    <row r="63" spans="2:17" ht="24" customHeight="1">
      <c r="F63" s="4" t="s">
        <v>2</v>
      </c>
      <c r="H63" s="14" t="str">
        <f>+L63</f>
        <v>30 กันยายน 2567</v>
      </c>
      <c r="I63" s="4"/>
      <c r="J63" s="14" t="str">
        <f>+N63</f>
        <v>30 กันยายน 2566</v>
      </c>
      <c r="L63" s="28" t="s">
        <v>186</v>
      </c>
      <c r="M63" s="4"/>
      <c r="N63" s="28" t="s">
        <v>188</v>
      </c>
    </row>
    <row r="64" spans="2:17" ht="10.199999999999999" customHeight="1">
      <c r="L64" s="4"/>
      <c r="M64" s="8"/>
      <c r="N64" s="4"/>
    </row>
    <row r="65" spans="2:14" ht="24" customHeight="1">
      <c r="B65" s="3" t="s">
        <v>51</v>
      </c>
      <c r="H65" s="16">
        <v>612337631.14999998</v>
      </c>
      <c r="I65" s="16"/>
      <c r="J65" s="16">
        <v>594219775.15999997</v>
      </c>
      <c r="K65" s="16"/>
      <c r="L65" s="16">
        <v>612337631.1500001</v>
      </c>
      <c r="M65" s="16"/>
      <c r="N65" s="16">
        <v>594219775.15999997</v>
      </c>
    </row>
    <row r="66" spans="2:14" ht="24" customHeight="1">
      <c r="B66" s="3" t="s">
        <v>52</v>
      </c>
      <c r="H66" s="24">
        <v>-442619549.05999994</v>
      </c>
      <c r="I66" s="16"/>
      <c r="J66" s="24">
        <v>-426985392.17000008</v>
      </c>
      <c r="K66" s="16"/>
      <c r="L66" s="24">
        <v>-442291878.15999997</v>
      </c>
      <c r="M66" s="16"/>
      <c r="N66" s="24">
        <v>-426985392.17000008</v>
      </c>
    </row>
    <row r="67" spans="2:14" ht="24" customHeight="1">
      <c r="B67" s="3" t="s">
        <v>53</v>
      </c>
      <c r="H67" s="16">
        <f>SUM(H65:H66)</f>
        <v>169718082.09000003</v>
      </c>
      <c r="I67" s="16"/>
      <c r="J67" s="16">
        <f>SUM(J65:J66)</f>
        <v>167234382.98999989</v>
      </c>
      <c r="K67" s="16"/>
      <c r="L67" s="16">
        <f>SUM(L65:L66)</f>
        <v>170045752.99000013</v>
      </c>
      <c r="M67" s="16"/>
      <c r="N67" s="16">
        <f>SUM(N65:N66)</f>
        <v>167234382.98999989</v>
      </c>
    </row>
    <row r="68" spans="2:14" ht="24" customHeight="1">
      <c r="B68" s="3" t="s">
        <v>54</v>
      </c>
      <c r="H68" s="16">
        <v>3868421.1000000006</v>
      </c>
      <c r="I68" s="16"/>
      <c r="J68" s="16">
        <v>4352928.129999999</v>
      </c>
      <c r="K68" s="16"/>
      <c r="L68" s="16">
        <v>4044132.8600000003</v>
      </c>
      <c r="M68" s="16"/>
      <c r="N68" s="16">
        <v>4352928.13</v>
      </c>
    </row>
    <row r="69" spans="2:14" ht="24" customHeight="1">
      <c r="B69" s="3" t="s">
        <v>135</v>
      </c>
      <c r="H69" s="16">
        <v>-9654617.8900000006</v>
      </c>
      <c r="I69" s="16"/>
      <c r="J69" s="16">
        <v>1949599.37</v>
      </c>
      <c r="K69" s="16"/>
      <c r="L69" s="58">
        <v>-9630072.4600000009</v>
      </c>
      <c r="M69" s="16"/>
      <c r="N69" s="16">
        <v>1949599.37</v>
      </c>
    </row>
    <row r="70" spans="2:14" ht="24" customHeight="1">
      <c r="B70" s="3" t="s">
        <v>57</v>
      </c>
      <c r="H70" s="16">
        <v>-64454096.170000009</v>
      </c>
      <c r="I70" s="16"/>
      <c r="J70" s="16">
        <v>-56132071.739999987</v>
      </c>
      <c r="K70" s="16"/>
      <c r="L70" s="16">
        <v>-64454096.170000009</v>
      </c>
      <c r="M70" s="16"/>
      <c r="N70" s="16">
        <v>-56132071.739999987</v>
      </c>
    </row>
    <row r="71" spans="2:14" ht="24" customHeight="1">
      <c r="B71" s="3" t="s">
        <v>58</v>
      </c>
      <c r="H71" s="24">
        <v>-69381508.640000015</v>
      </c>
      <c r="I71" s="16"/>
      <c r="J71" s="24">
        <v>-63086545.370000027</v>
      </c>
      <c r="K71" s="16"/>
      <c r="L71" s="24">
        <v>-67888767.310000017</v>
      </c>
      <c r="M71" s="16"/>
      <c r="N71" s="24">
        <v>-62602171.970000021</v>
      </c>
    </row>
    <row r="72" spans="2:14" ht="24" customHeight="1">
      <c r="B72" s="3" t="s">
        <v>59</v>
      </c>
      <c r="H72" s="16">
        <f>SUM(H67:H71)</f>
        <v>30096280.48999998</v>
      </c>
      <c r="I72" s="16"/>
      <c r="J72" s="16">
        <f>SUM(J67:J71)</f>
        <v>54318293.379999883</v>
      </c>
      <c r="K72" s="16"/>
      <c r="L72" s="16">
        <f>SUM(L67:L71)</f>
        <v>32116949.910000101</v>
      </c>
      <c r="M72" s="16"/>
      <c r="N72" s="16">
        <f>SUM(N67:N71)</f>
        <v>54802666.779999889</v>
      </c>
    </row>
    <row r="73" spans="2:14" ht="24" customHeight="1">
      <c r="B73" s="3" t="s">
        <v>60</v>
      </c>
      <c r="H73" s="16">
        <v>401263.3</v>
      </c>
      <c r="I73" s="16"/>
      <c r="J73" s="16">
        <v>763754.4</v>
      </c>
      <c r="K73" s="16"/>
      <c r="L73" s="16">
        <v>379948.95</v>
      </c>
      <c r="M73" s="16"/>
      <c r="N73" s="16">
        <v>763754.4</v>
      </c>
    </row>
    <row r="74" spans="2:14" ht="24" customHeight="1">
      <c r="B74" s="3" t="s">
        <v>61</v>
      </c>
      <c r="H74" s="16">
        <v>-5912592.6099999994</v>
      </c>
      <c r="I74" s="16"/>
      <c r="J74" s="16">
        <v>-2598385.48</v>
      </c>
      <c r="K74" s="16"/>
      <c r="L74" s="16">
        <v>-5912592.6099999994</v>
      </c>
      <c r="M74" s="16"/>
      <c r="N74" s="16">
        <v>-2598385.48</v>
      </c>
    </row>
    <row r="75" spans="2:14" ht="24" customHeight="1">
      <c r="B75" s="3" t="s">
        <v>62</v>
      </c>
      <c r="H75" s="25">
        <f>SUM(H72:H74)</f>
        <v>24584951.179999981</v>
      </c>
      <c r="I75" s="16"/>
      <c r="J75" s="25">
        <f>SUM(J72:J74)</f>
        <v>52483662.299999885</v>
      </c>
      <c r="K75" s="16"/>
      <c r="L75" s="25">
        <f>SUM(L72:L74)</f>
        <v>26584306.250000101</v>
      </c>
      <c r="M75" s="16"/>
      <c r="N75" s="25">
        <f>SUM(N72:N74)</f>
        <v>52968035.699999891</v>
      </c>
    </row>
    <row r="76" spans="2:14" ht="24" customHeight="1">
      <c r="B76" s="3" t="s">
        <v>63</v>
      </c>
      <c r="F76" s="4">
        <f>+F23</f>
        <v>14.2</v>
      </c>
      <c r="H76" s="24">
        <v>-5112810.0100000007</v>
      </c>
      <c r="I76" s="16"/>
      <c r="J76" s="24">
        <v>-10560861.359999999</v>
      </c>
      <c r="K76" s="16"/>
      <c r="L76" s="24">
        <v>-5361159.5200000005</v>
      </c>
      <c r="M76" s="16"/>
      <c r="N76" s="24">
        <v>-10560861.359999999</v>
      </c>
    </row>
    <row r="77" spans="2:14" ht="24" customHeight="1">
      <c r="B77" s="3" t="s">
        <v>168</v>
      </c>
      <c r="F77" s="4"/>
      <c r="H77" s="26">
        <f>SUM(H75:H76)</f>
        <v>19472141.169999979</v>
      </c>
      <c r="I77" s="16"/>
      <c r="J77" s="26">
        <f>SUM(J75:J76)</f>
        <v>41922800.939999886</v>
      </c>
      <c r="K77" s="16"/>
      <c r="L77" s="26">
        <f>SUM(L75:L76)</f>
        <v>21223146.730000101</v>
      </c>
      <c r="M77" s="16"/>
      <c r="N77" s="26">
        <f>SUM(N75:N76)</f>
        <v>42407174.339999892</v>
      </c>
    </row>
    <row r="78" spans="2:14" ht="24" customHeight="1">
      <c r="B78" s="3" t="s">
        <v>64</v>
      </c>
      <c r="C78" s="7"/>
      <c r="D78" s="34"/>
      <c r="F78" s="4"/>
      <c r="G78" s="4"/>
      <c r="H78" s="16">
        <v>0</v>
      </c>
      <c r="I78" s="16"/>
      <c r="J78" s="16">
        <v>0</v>
      </c>
      <c r="K78" s="16"/>
      <c r="L78" s="16">
        <v>0</v>
      </c>
      <c r="M78" s="16"/>
      <c r="N78" s="16">
        <v>0</v>
      </c>
    </row>
    <row r="79" spans="2:14" ht="24" hidden="1" customHeight="1">
      <c r="C79" s="7" t="s">
        <v>143</v>
      </c>
      <c r="D79" s="34"/>
      <c r="F79" s="4"/>
      <c r="G79" s="4"/>
      <c r="H79" s="16"/>
      <c r="I79" s="16"/>
      <c r="J79" s="16"/>
      <c r="K79" s="16"/>
      <c r="L79" s="16"/>
      <c r="M79" s="16"/>
      <c r="N79" s="16"/>
    </row>
    <row r="80" spans="2:14" ht="24" hidden="1" customHeight="1">
      <c r="C80" s="7" t="s">
        <v>146</v>
      </c>
      <c r="D80" s="34"/>
      <c r="F80" s="4"/>
      <c r="G80" s="4"/>
      <c r="H80" s="16"/>
      <c r="I80" s="16"/>
      <c r="J80" s="16"/>
      <c r="K80" s="16"/>
      <c r="L80" s="16"/>
      <c r="M80" s="16"/>
      <c r="N80" s="16"/>
    </row>
    <row r="81" spans="1:31" ht="24" hidden="1" customHeight="1">
      <c r="C81" s="7" t="s">
        <v>147</v>
      </c>
      <c r="D81" s="34"/>
      <c r="F81" s="4"/>
      <c r="G81" s="4"/>
      <c r="H81" s="16"/>
      <c r="I81" s="16"/>
      <c r="J81" s="16"/>
      <c r="K81" s="16"/>
      <c r="L81" s="16"/>
      <c r="M81" s="16"/>
      <c r="N81" s="16"/>
    </row>
    <row r="82" spans="1:31" ht="24" hidden="1" customHeight="1">
      <c r="C82" s="7" t="s">
        <v>144</v>
      </c>
      <c r="D82" s="34"/>
      <c r="F82" s="4"/>
      <c r="G82" s="4"/>
      <c r="H82" s="16"/>
      <c r="I82" s="16"/>
      <c r="J82" s="16"/>
      <c r="K82" s="16"/>
      <c r="L82" s="16"/>
      <c r="M82" s="16"/>
      <c r="N82" s="16"/>
    </row>
    <row r="83" spans="1:31" ht="24" hidden="1" customHeight="1">
      <c r="C83" s="7" t="s">
        <v>145</v>
      </c>
      <c r="D83" s="34"/>
      <c r="F83" s="4"/>
      <c r="G83" s="4"/>
      <c r="H83" s="24"/>
      <c r="I83" s="16"/>
      <c r="J83" s="16"/>
      <c r="K83" s="16"/>
      <c r="L83" s="24"/>
      <c r="M83" s="16"/>
      <c r="N83" s="24"/>
    </row>
    <row r="84" spans="1:31" ht="24" hidden="1" customHeight="1">
      <c r="B84" s="3" t="s">
        <v>148</v>
      </c>
      <c r="C84" s="7"/>
      <c r="D84" s="34"/>
      <c r="F84" s="4"/>
      <c r="G84" s="4"/>
      <c r="H84" s="16">
        <f>SUM(H81:H83)</f>
        <v>0</v>
      </c>
      <c r="I84" s="16"/>
      <c r="J84" s="16"/>
      <c r="K84" s="16"/>
      <c r="L84" s="16">
        <f>SUM(L81:L83)</f>
        <v>0</v>
      </c>
      <c r="M84" s="16"/>
      <c r="N84" s="16">
        <f>SUM(N81:N83)</f>
        <v>0</v>
      </c>
    </row>
    <row r="85" spans="1:31" ht="24" customHeight="1" thickBot="1">
      <c r="B85" s="34" t="s">
        <v>169</v>
      </c>
      <c r="F85" s="4"/>
      <c r="H85" s="27">
        <f>+H77+H78</f>
        <v>19472141.169999979</v>
      </c>
      <c r="I85" s="16"/>
      <c r="J85" s="27">
        <f>+J77+J78</f>
        <v>41922800.939999886</v>
      </c>
      <c r="K85" s="16"/>
      <c r="L85" s="27">
        <f>+L77+L78</f>
        <v>21223146.730000101</v>
      </c>
      <c r="M85" s="16"/>
      <c r="N85" s="27">
        <f>+N77+N78</f>
        <v>42407174.339999892</v>
      </c>
    </row>
    <row r="86" spans="1:31" ht="12" customHeight="1" thickTop="1">
      <c r="F86" s="4"/>
      <c r="H86" s="16"/>
      <c r="I86" s="16"/>
      <c r="J86" s="16"/>
      <c r="K86" s="16"/>
      <c r="L86" s="16"/>
      <c r="M86" s="16"/>
      <c r="N86" s="16"/>
      <c r="Q86" s="10"/>
      <c r="R86" s="10"/>
      <c r="S86" s="10"/>
      <c r="T86" s="10"/>
      <c r="U86" s="10"/>
      <c r="V86" s="10"/>
      <c r="W86" s="10"/>
      <c r="X86" s="10"/>
      <c r="Y86" s="38"/>
      <c r="AA86" s="38"/>
      <c r="AC86" s="38"/>
      <c r="AE86" s="38"/>
    </row>
    <row r="87" spans="1:31" ht="23.4">
      <c r="A87" s="3" t="s">
        <v>129</v>
      </c>
      <c r="F87" s="4"/>
      <c r="H87" s="16"/>
      <c r="I87" s="16"/>
      <c r="J87" s="16"/>
      <c r="K87" s="16"/>
      <c r="L87" s="16"/>
      <c r="M87" s="16"/>
      <c r="N87" s="16"/>
      <c r="Q87" s="10"/>
      <c r="R87" s="10"/>
      <c r="S87" s="10"/>
      <c r="T87" s="10"/>
      <c r="U87" s="10"/>
      <c r="V87" s="10"/>
      <c r="W87" s="10"/>
      <c r="X87" s="10"/>
      <c r="Y87" s="38"/>
      <c r="AA87" s="38"/>
      <c r="AC87" s="38"/>
      <c r="AE87" s="38"/>
    </row>
    <row r="88" spans="1:31" ht="24" customHeight="1" thickBot="1">
      <c r="B88" s="3" t="s">
        <v>130</v>
      </c>
      <c r="F88" s="4"/>
      <c r="H88" s="16">
        <v>19967077.489999998</v>
      </c>
      <c r="I88" s="16"/>
      <c r="J88" s="16">
        <v>42160143.909999996</v>
      </c>
      <c r="K88" s="16"/>
      <c r="L88" s="31">
        <f>+L77</f>
        <v>21223146.730000101</v>
      </c>
      <c r="M88" s="16"/>
      <c r="N88" s="31">
        <f>+N77</f>
        <v>42407174.339999892</v>
      </c>
    </row>
    <row r="89" spans="1:31" ht="24" customHeight="1" thickTop="1">
      <c r="B89" s="3" t="s">
        <v>131</v>
      </c>
      <c r="F89" s="4"/>
      <c r="H89" s="16">
        <v>-494936.32000000001</v>
      </c>
      <c r="I89" s="16"/>
      <c r="J89" s="16">
        <v>-237342.97</v>
      </c>
      <c r="K89" s="16"/>
      <c r="L89" s="16"/>
      <c r="M89" s="16"/>
      <c r="N89" s="16"/>
    </row>
    <row r="90" spans="1:31" ht="24" customHeight="1" thickBot="1">
      <c r="F90" s="4"/>
      <c r="H90" s="27">
        <f>SUM(H88:H89)</f>
        <v>19472141.169999998</v>
      </c>
      <c r="I90" s="16"/>
      <c r="J90" s="27">
        <f>SUM(J88:J89)</f>
        <v>41922800.939999998</v>
      </c>
      <c r="K90" s="16"/>
    </row>
    <row r="91" spans="1:31" ht="12" customHeight="1" thickTop="1">
      <c r="F91" s="4"/>
      <c r="H91" s="16"/>
      <c r="I91" s="16"/>
      <c r="J91" s="16"/>
      <c r="K91" s="16"/>
      <c r="L91" s="16"/>
      <c r="M91" s="16"/>
      <c r="N91" s="16"/>
      <c r="Q91" s="10"/>
      <c r="R91" s="10"/>
      <c r="S91" s="10"/>
      <c r="T91" s="10"/>
      <c r="U91" s="10"/>
      <c r="V91" s="10"/>
      <c r="W91" s="10"/>
      <c r="X91" s="10"/>
      <c r="Y91" s="38"/>
      <c r="AA91" s="38"/>
      <c r="AC91" s="38"/>
      <c r="AE91" s="38"/>
    </row>
    <row r="92" spans="1:31" ht="23.4">
      <c r="A92" s="3" t="str">
        <f>+A39</f>
        <v>การแบ่งปันกำไร(ขาดทุน)เบ็ดเสร็จรวมสำหรับงวด</v>
      </c>
      <c r="F92" s="4"/>
      <c r="H92" s="16"/>
      <c r="I92" s="16"/>
      <c r="J92" s="16"/>
      <c r="K92" s="16"/>
      <c r="L92" s="16"/>
      <c r="M92" s="16"/>
      <c r="N92" s="16"/>
      <c r="Q92" s="10"/>
      <c r="R92" s="10"/>
      <c r="S92" s="10"/>
      <c r="T92" s="10"/>
      <c r="U92" s="10"/>
      <c r="V92" s="10"/>
      <c r="W92" s="10"/>
      <c r="X92" s="10"/>
      <c r="Y92" s="38"/>
      <c r="AA92" s="38"/>
      <c r="AC92" s="38"/>
      <c r="AE92" s="38"/>
    </row>
    <row r="93" spans="1:31" ht="24" customHeight="1" thickBot="1">
      <c r="B93" s="3" t="s">
        <v>130</v>
      </c>
      <c r="F93" s="4"/>
      <c r="H93" s="16">
        <v>19967077.489999998</v>
      </c>
      <c r="I93" s="16"/>
      <c r="J93" s="16">
        <v>42160143.909999996</v>
      </c>
      <c r="K93" s="16"/>
      <c r="L93" s="31">
        <f>+L85</f>
        <v>21223146.730000101</v>
      </c>
      <c r="M93" s="16"/>
      <c r="N93" s="31">
        <f>+N85</f>
        <v>42407174.339999892</v>
      </c>
    </row>
    <row r="94" spans="1:31" ht="24" customHeight="1" thickTop="1">
      <c r="B94" s="3" t="s">
        <v>131</v>
      </c>
      <c r="F94" s="4"/>
      <c r="H94" s="16">
        <v>-494936.32000000001</v>
      </c>
      <c r="I94" s="16"/>
      <c r="J94" s="16">
        <v>-237342.97</v>
      </c>
      <c r="K94" s="16"/>
      <c r="L94" s="16"/>
      <c r="M94" s="16"/>
      <c r="N94" s="16"/>
    </row>
    <row r="95" spans="1:31" ht="24" customHeight="1" thickBot="1">
      <c r="F95" s="4"/>
      <c r="H95" s="27">
        <f>SUM(H93:H94)</f>
        <v>19472141.169999998</v>
      </c>
      <c r="I95" s="16"/>
      <c r="J95" s="27">
        <f>SUM(J93:J94)</f>
        <v>41922800.939999998</v>
      </c>
      <c r="K95" s="16"/>
      <c r="L95" s="16"/>
      <c r="M95" s="16"/>
      <c r="N95" s="16"/>
    </row>
    <row r="96" spans="1:31" ht="17.399999999999999" customHeight="1" thickTop="1">
      <c r="F96" s="4"/>
      <c r="H96" s="16"/>
      <c r="I96" s="16"/>
      <c r="J96" s="16"/>
      <c r="K96" s="16"/>
      <c r="L96" s="16"/>
      <c r="M96" s="16"/>
      <c r="N96" s="16"/>
    </row>
    <row r="97" spans="1:17" ht="23.4">
      <c r="A97" s="3" t="str">
        <f>+A44</f>
        <v>กำไร(ขาดทุน)ต่อหุ้นส่วนที่เป็นของบริษัทใหญ่</v>
      </c>
      <c r="F97" s="4"/>
      <c r="H97" s="10"/>
      <c r="I97" s="10"/>
      <c r="J97" s="10"/>
      <c r="K97" s="10"/>
      <c r="L97" s="10"/>
      <c r="M97" s="10"/>
      <c r="N97" s="10"/>
      <c r="Q97" s="3"/>
    </row>
    <row r="98" spans="1:17" ht="24" customHeight="1">
      <c r="B98" s="3" t="str">
        <f>+B45</f>
        <v>กำไร(ขาดทุน)ต่อหุ้นขั้นพื้นฐาน</v>
      </c>
      <c r="F98" s="4">
        <f>+F45</f>
        <v>23</v>
      </c>
      <c r="H98" s="86">
        <f>ROUND(H88/450000000,4)</f>
        <v>4.4400000000000002E-2</v>
      </c>
      <c r="I98" s="87"/>
      <c r="J98" s="86">
        <f>ROUND(J88/450000000,4)</f>
        <v>9.3700000000000006E-2</v>
      </c>
      <c r="K98" s="87"/>
      <c r="L98" s="86">
        <f>ROUND(L88/450000000,4)</f>
        <v>4.7199999999999999E-2</v>
      </c>
      <c r="M98" s="87"/>
      <c r="N98" s="86">
        <f>ROUND(N88/450000000,4)</f>
        <v>9.4200000000000006E-2</v>
      </c>
    </row>
    <row r="99" spans="1:17" ht="24" customHeight="1">
      <c r="F99" s="4"/>
      <c r="H99" s="10"/>
      <c r="I99" s="10"/>
      <c r="J99" s="10"/>
      <c r="K99" s="10"/>
      <c r="L99" s="10"/>
      <c r="M99" s="10"/>
      <c r="N99" s="10"/>
    </row>
    <row r="100" spans="1:17" ht="24" customHeight="1">
      <c r="F100" s="4"/>
      <c r="H100" s="10"/>
      <c r="I100" s="10"/>
      <c r="J100" s="10"/>
      <c r="L100" s="10"/>
      <c r="M100" s="10"/>
      <c r="N100" s="10"/>
    </row>
    <row r="101" spans="1:17" ht="24" customHeight="1">
      <c r="A101" s="3" t="str">
        <f>+A48</f>
        <v>หมายเหตุประกอบงบการเงินเป็นส่วนหนึ่งของข้อมูลทางการเงินระหว่างกาลนี้</v>
      </c>
      <c r="F101" s="4"/>
      <c r="H101" s="15"/>
      <c r="I101" s="15"/>
      <c r="J101" s="15"/>
      <c r="L101" s="15"/>
      <c r="M101" s="15"/>
      <c r="N101" s="15"/>
    </row>
    <row r="102" spans="1:17" ht="24" customHeight="1">
      <c r="F102" s="4"/>
      <c r="H102" s="15"/>
      <c r="I102" s="15"/>
      <c r="J102" s="15"/>
      <c r="L102" s="15"/>
      <c r="M102" s="15"/>
      <c r="N102" s="15"/>
    </row>
    <row r="103" spans="1:17" ht="24" customHeight="1">
      <c r="F103" s="4"/>
      <c r="H103" s="15"/>
      <c r="I103" s="15"/>
      <c r="J103" s="15"/>
      <c r="L103" s="15"/>
      <c r="M103" s="15"/>
      <c r="N103" s="15"/>
    </row>
    <row r="104" spans="1:17" ht="24" customHeight="1">
      <c r="F104" s="4"/>
      <c r="H104" s="15"/>
      <c r="I104" s="15"/>
      <c r="J104" s="15"/>
      <c r="L104" s="15"/>
      <c r="M104" s="15"/>
      <c r="N104" s="15"/>
    </row>
    <row r="105" spans="1:17" ht="24" customHeight="1">
      <c r="F105" s="4"/>
      <c r="H105" s="15"/>
      <c r="I105" s="15"/>
      <c r="J105" s="15"/>
      <c r="L105" s="15"/>
      <c r="M105" s="15"/>
      <c r="N105" s="15"/>
    </row>
    <row r="106" spans="1:17" ht="24" customHeight="1">
      <c r="E106" s="3" t="s">
        <v>154</v>
      </c>
      <c r="J106" s="3"/>
    </row>
    <row r="107" spans="1:17" ht="24" customHeight="1">
      <c r="E107" s="3" t="s">
        <v>65</v>
      </c>
      <c r="J107" s="3"/>
    </row>
  </sheetData>
  <mergeCells count="12">
    <mergeCell ref="B1:N1"/>
    <mergeCell ref="B2:N2"/>
    <mergeCell ref="B3:N3"/>
    <mergeCell ref="B4:N4"/>
    <mergeCell ref="H7:J7"/>
    <mergeCell ref="L7:N7"/>
    <mergeCell ref="B56:N56"/>
    <mergeCell ref="B57:N57"/>
    <mergeCell ref="B58:N58"/>
    <mergeCell ref="B59:N59"/>
    <mergeCell ref="H62:J62"/>
    <mergeCell ref="L62:N62"/>
  </mergeCells>
  <pageMargins left="0.68740157480315001" right="0.39" top="0.5" bottom="0.39" header="0.511811023622047" footer="0.511811023622047"/>
  <pageSetup paperSize="9" scale="75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A63FB-ABC2-47B3-9AB1-C327966E1227}">
  <dimension ref="A1:S28"/>
  <sheetViews>
    <sheetView view="pageBreakPreview" topLeftCell="A25" zoomScaleNormal="90" zoomScaleSheetLayoutView="100" workbookViewId="0">
      <selection sqref="A1:O27"/>
    </sheetView>
  </sheetViews>
  <sheetFormatPr defaultRowHeight="23.4"/>
  <cols>
    <col min="1" max="1" width="5.33203125" style="1" customWidth="1"/>
    <col min="2" max="2" width="11.33203125" style="1" customWidth="1"/>
    <col min="3" max="3" width="14.5546875" style="1" customWidth="1"/>
    <col min="4" max="4" width="10.5546875" style="1" customWidth="1"/>
    <col min="5" max="5" width="15.6640625" style="1" customWidth="1"/>
    <col min="6" max="6" width="1.33203125" style="1" customWidth="1"/>
    <col min="7" max="7" width="15.6640625" style="1" customWidth="1"/>
    <col min="8" max="8" width="1.33203125" style="1" customWidth="1"/>
    <col min="9" max="9" width="15.6640625" style="1" customWidth="1"/>
    <col min="10" max="10" width="1.33203125" style="1" customWidth="1"/>
    <col min="11" max="11" width="15.6640625" style="3" customWidth="1"/>
    <col min="12" max="12" width="1.33203125" style="3" customWidth="1"/>
    <col min="13" max="13" width="15.6640625" style="3" customWidth="1"/>
    <col min="14" max="14" width="1.33203125" style="1" customWidth="1"/>
    <col min="15" max="15" width="15.6640625" style="1" customWidth="1"/>
    <col min="16" max="16" width="12.6640625" bestFit="1" customWidth="1"/>
    <col min="17" max="17" width="5.33203125" customWidth="1"/>
    <col min="18" max="18" width="12.6640625" bestFit="1" customWidth="1"/>
  </cols>
  <sheetData>
    <row r="1" spans="1:19">
      <c r="A1" s="95" t="str">
        <f>+BS!A10</f>
        <v>บริษัท ฟังก์ชั่น อินเตอร์เนชั่นแนล จำกัด (มหาชน) และบริษัทย่อย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9">
      <c r="A2" s="95" t="s">
        <v>164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19">
      <c r="A3" s="95" t="str">
        <f>+PL!B58</f>
        <v>สำหรับงวด 9 เดือน สิ้นสุดวันที่ 30 กันยายน 2567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9">
      <c r="A4" s="95" t="str">
        <f>+PL!B4</f>
        <v>(ยังไม่ได้ตรวจสอบ/สอบทานแล้ว )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</row>
    <row r="5" spans="1:19" ht="9.6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6" spans="1:19">
      <c r="E6" s="96" t="s">
        <v>50</v>
      </c>
      <c r="F6" s="96"/>
      <c r="G6" s="96"/>
      <c r="H6" s="96"/>
      <c r="I6" s="96"/>
      <c r="J6" s="96"/>
      <c r="K6" s="96"/>
      <c r="L6" s="96"/>
      <c r="M6" s="96"/>
      <c r="N6" s="96"/>
      <c r="O6" s="96"/>
    </row>
    <row r="7" spans="1:19">
      <c r="E7" s="94" t="s">
        <v>122</v>
      </c>
      <c r="F7" s="94"/>
      <c r="G7" s="94"/>
      <c r="H7" s="94"/>
      <c r="I7" s="94"/>
      <c r="J7" s="94"/>
      <c r="K7" s="94"/>
      <c r="L7" s="94"/>
      <c r="M7" s="94"/>
      <c r="N7" s="94"/>
      <c r="O7" s="94"/>
    </row>
    <row r="8" spans="1:19">
      <c r="E8" s="12"/>
      <c r="F8" s="12"/>
      <c r="G8" s="12"/>
      <c r="H8" s="12"/>
      <c r="I8" s="94" t="s">
        <v>66</v>
      </c>
      <c r="J8" s="94"/>
      <c r="K8" s="94"/>
      <c r="L8" s="9"/>
      <c r="M8" s="9"/>
      <c r="N8" s="12"/>
      <c r="O8" s="12"/>
    </row>
    <row r="9" spans="1:19">
      <c r="D9" s="9"/>
      <c r="E9" s="9" t="s">
        <v>67</v>
      </c>
      <c r="F9" s="9"/>
      <c r="G9" s="9" t="s">
        <v>72</v>
      </c>
      <c r="H9" s="9"/>
      <c r="I9" s="9" t="s">
        <v>68</v>
      </c>
      <c r="J9" s="9"/>
      <c r="K9" s="4" t="s">
        <v>69</v>
      </c>
      <c r="L9" s="4"/>
      <c r="M9" s="4" t="s">
        <v>127</v>
      </c>
      <c r="N9" s="9"/>
      <c r="O9" s="9" t="s">
        <v>70</v>
      </c>
      <c r="S9" s="17"/>
    </row>
    <row r="10" spans="1:19">
      <c r="D10" s="9"/>
      <c r="E10" s="9" t="s">
        <v>71</v>
      </c>
      <c r="F10" s="9"/>
      <c r="G10" s="9" t="s">
        <v>74</v>
      </c>
      <c r="H10" s="9"/>
      <c r="I10" s="9" t="s">
        <v>73</v>
      </c>
      <c r="J10" s="9"/>
      <c r="K10" s="4"/>
      <c r="L10" s="4"/>
      <c r="M10" s="4" t="s">
        <v>128</v>
      </c>
      <c r="N10" s="9"/>
      <c r="O10" s="9" t="s">
        <v>35</v>
      </c>
      <c r="S10" s="17"/>
    </row>
    <row r="11" spans="1:19">
      <c r="D11" s="9"/>
      <c r="E11" s="13" t="s">
        <v>74</v>
      </c>
      <c r="F11" s="13"/>
      <c r="G11" s="13"/>
      <c r="H11" s="13"/>
      <c r="I11" s="13" t="s">
        <v>75</v>
      </c>
      <c r="J11" s="13"/>
      <c r="K11" s="14"/>
      <c r="L11" s="14"/>
      <c r="M11" s="14"/>
      <c r="N11" s="13"/>
      <c r="O11" s="13"/>
      <c r="S11" s="17"/>
    </row>
    <row r="12" spans="1:19" ht="12.6" customHeight="1">
      <c r="S12" s="17"/>
    </row>
    <row r="13" spans="1:19">
      <c r="A13" s="1" t="s">
        <v>123</v>
      </c>
      <c r="D13" s="9"/>
      <c r="E13" s="22">
        <v>450000000</v>
      </c>
      <c r="F13" s="22"/>
      <c r="G13" s="22">
        <v>182368879.90000001</v>
      </c>
      <c r="H13" s="22"/>
      <c r="I13" s="22">
        <v>45000000</v>
      </c>
      <c r="J13" s="22"/>
      <c r="K13" s="19">
        <v>32276991.800000001</v>
      </c>
      <c r="L13" s="19"/>
      <c r="M13" s="19">
        <v>0</v>
      </c>
      <c r="N13" s="22"/>
      <c r="O13" s="22">
        <f>SUM(E13:M13)</f>
        <v>709645871.69999993</v>
      </c>
      <c r="S13" s="17"/>
    </row>
    <row r="14" spans="1:19">
      <c r="A14" s="1" t="s">
        <v>132</v>
      </c>
      <c r="D14" s="9"/>
      <c r="E14" s="22">
        <v>0</v>
      </c>
      <c r="F14" s="22"/>
      <c r="G14" s="22">
        <v>0</v>
      </c>
      <c r="H14" s="22"/>
      <c r="I14" s="22">
        <v>0</v>
      </c>
      <c r="J14" s="22"/>
      <c r="K14" s="19">
        <v>0</v>
      </c>
      <c r="L14" s="19"/>
      <c r="M14" s="19">
        <v>1837650</v>
      </c>
      <c r="N14" s="22"/>
      <c r="O14" s="22">
        <f>SUM(E14:M14)</f>
        <v>1837650</v>
      </c>
      <c r="S14" s="17"/>
    </row>
    <row r="15" spans="1:19">
      <c r="A15" s="1" t="s">
        <v>126</v>
      </c>
      <c r="D15" s="9">
        <v>22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-40492383</v>
      </c>
      <c r="L15" s="19"/>
      <c r="M15" s="19">
        <v>0</v>
      </c>
      <c r="N15" s="22"/>
      <c r="O15" s="22">
        <f>SUM(E15:M15)</f>
        <v>-40492383</v>
      </c>
      <c r="S15" s="17"/>
    </row>
    <row r="16" spans="1:19">
      <c r="A16" s="1" t="s">
        <v>197</v>
      </c>
      <c r="E16" s="22">
        <v>0</v>
      </c>
      <c r="F16" s="22"/>
      <c r="G16" s="22">
        <v>0</v>
      </c>
      <c r="H16" s="22"/>
      <c r="I16" s="22">
        <v>0</v>
      </c>
      <c r="J16" s="22"/>
      <c r="K16" s="19">
        <f>+PL!J88</f>
        <v>42160143.909999996</v>
      </c>
      <c r="L16" s="19"/>
      <c r="M16" s="22">
        <v>-237342.97</v>
      </c>
      <c r="N16" s="22"/>
      <c r="O16" s="22">
        <f t="shared" ref="O16" si="0">SUM(E16:M16)</f>
        <v>41922800.939999998</v>
      </c>
      <c r="P16" s="44"/>
      <c r="S16" s="17"/>
    </row>
    <row r="17" spans="1:19" ht="24" thickBot="1">
      <c r="A17" s="1" t="s">
        <v>190</v>
      </c>
      <c r="E17" s="23">
        <f>SUM(E13:E16)</f>
        <v>450000000</v>
      </c>
      <c r="F17" s="22"/>
      <c r="G17" s="23">
        <f>SUM(G13:G16)</f>
        <v>182368879.90000001</v>
      </c>
      <c r="H17" s="22"/>
      <c r="I17" s="23">
        <f>SUM(I13:I16)</f>
        <v>45000000</v>
      </c>
      <c r="J17" s="22"/>
      <c r="K17" s="23">
        <f>SUM(K13:K16)</f>
        <v>33944752.709999993</v>
      </c>
      <c r="L17" s="22"/>
      <c r="M17" s="23">
        <f>SUM(M13:M16)</f>
        <v>1600307.03</v>
      </c>
      <c r="N17" s="22"/>
      <c r="O17" s="23">
        <f>SUM(O13:O16)</f>
        <v>712913939.63999987</v>
      </c>
      <c r="S17" s="17"/>
    </row>
    <row r="18" spans="1:19" ht="14.4" customHeight="1" thickTop="1">
      <c r="S18" s="17"/>
    </row>
    <row r="19" spans="1:19">
      <c r="A19" s="1" t="s">
        <v>165</v>
      </c>
      <c r="D19" s="9"/>
      <c r="E19" s="22">
        <v>450000000</v>
      </c>
      <c r="F19" s="22"/>
      <c r="G19" s="22">
        <v>182368879.90000001</v>
      </c>
      <c r="H19" s="22"/>
      <c r="I19" s="22">
        <v>45000000</v>
      </c>
      <c r="J19" s="22"/>
      <c r="K19" s="19">
        <v>35746691.670000002</v>
      </c>
      <c r="L19" s="19"/>
      <c r="M19" s="19">
        <v>3041509.4699999997</v>
      </c>
      <c r="N19" s="22"/>
      <c r="O19" s="22">
        <f>SUM(E19:M19)</f>
        <v>716157081.03999996</v>
      </c>
    </row>
    <row r="20" spans="1:19">
      <c r="A20" s="1" t="s">
        <v>132</v>
      </c>
      <c r="D20" s="9"/>
      <c r="E20" s="22">
        <v>0</v>
      </c>
      <c r="F20" s="22"/>
      <c r="G20" s="22">
        <v>0</v>
      </c>
      <c r="H20" s="22"/>
      <c r="I20" s="22">
        <v>0</v>
      </c>
      <c r="J20" s="22"/>
      <c r="K20" s="19">
        <v>0</v>
      </c>
      <c r="L20" s="19"/>
      <c r="M20" s="19">
        <v>2588130</v>
      </c>
      <c r="N20" s="22"/>
      <c r="O20" s="22">
        <f t="shared" ref="O20" si="1">SUM(E20:M20)</f>
        <v>2588130</v>
      </c>
      <c r="P20" s="19"/>
      <c r="Q20" s="19"/>
      <c r="R20" s="19"/>
    </row>
    <row r="21" spans="1:19">
      <c r="A21" s="1" t="s">
        <v>126</v>
      </c>
      <c r="D21" s="9">
        <v>22</v>
      </c>
      <c r="E21" s="22">
        <v>0</v>
      </c>
      <c r="F21" s="22"/>
      <c r="G21" s="22">
        <v>0</v>
      </c>
      <c r="H21" s="22"/>
      <c r="I21" s="22">
        <v>0</v>
      </c>
      <c r="J21" s="22"/>
      <c r="K21" s="19">
        <v>-17999708</v>
      </c>
      <c r="L21" s="19"/>
      <c r="M21" s="19">
        <v>0</v>
      </c>
      <c r="N21" s="22"/>
      <c r="O21" s="22">
        <f t="shared" ref="O21" si="2">SUM(E21:M21)</f>
        <v>-17999708</v>
      </c>
      <c r="P21" s="57"/>
    </row>
    <row r="22" spans="1:19">
      <c r="A22" s="1" t="s">
        <v>197</v>
      </c>
      <c r="D22" s="9"/>
      <c r="E22" s="22">
        <v>0</v>
      </c>
      <c r="F22" s="22"/>
      <c r="G22" s="22">
        <v>0</v>
      </c>
      <c r="H22" s="22"/>
      <c r="I22" s="22">
        <v>0</v>
      </c>
      <c r="J22" s="22"/>
      <c r="K22" s="19">
        <f>+PL!H93</f>
        <v>19967077.489999998</v>
      </c>
      <c r="L22" s="19"/>
      <c r="M22" s="19">
        <f>PL!H94</f>
        <v>-494936.32000000001</v>
      </c>
      <c r="N22" s="22"/>
      <c r="O22" s="22">
        <f>SUM(E22:M22)</f>
        <v>19472141.169999998</v>
      </c>
      <c r="P22" s="44"/>
    </row>
    <row r="23" spans="1:19" ht="24" thickBot="1">
      <c r="A23" s="1" t="s">
        <v>191</v>
      </c>
      <c r="E23" s="23">
        <f>SUM(E19:E22)</f>
        <v>450000000</v>
      </c>
      <c r="F23" s="22"/>
      <c r="G23" s="23">
        <f>SUM(G19:G22)</f>
        <v>182368879.90000001</v>
      </c>
      <c r="H23" s="22"/>
      <c r="I23" s="23">
        <f>SUM(I19:I22)</f>
        <v>45000000</v>
      </c>
      <c r="J23" s="22"/>
      <c r="K23" s="23">
        <f>SUM(K19:K22)</f>
        <v>37714061.159999996</v>
      </c>
      <c r="L23" s="22"/>
      <c r="M23" s="23">
        <f>SUM(M19:M22)</f>
        <v>5134703.1499999994</v>
      </c>
      <c r="N23" s="22"/>
      <c r="O23" s="23">
        <f>SUM(O19:O22)</f>
        <v>720217644.20999992</v>
      </c>
    </row>
    <row r="24" spans="1:19" ht="17.399999999999999" customHeight="1" thickTop="1"/>
    <row r="25" spans="1:19">
      <c r="A25" s="1" t="str">
        <f>+BS!A107</f>
        <v>หมายเหตุประกอบงบการเงินเป็นส่วนหนึ่งของข้อมูลทางการเงินระหว่างกาลนี้</v>
      </c>
    </row>
    <row r="26" spans="1:19" ht="18" customHeight="1"/>
    <row r="27" spans="1:19">
      <c r="D27" s="1" t="s">
        <v>155</v>
      </c>
    </row>
    <row r="28" spans="1:19">
      <c r="D28" s="1" t="s">
        <v>153</v>
      </c>
    </row>
  </sheetData>
  <mergeCells count="8">
    <mergeCell ref="I8:K8"/>
    <mergeCell ref="E7:O7"/>
    <mergeCell ref="A1:O1"/>
    <mergeCell ref="A2:O2"/>
    <mergeCell ref="A3:O3"/>
    <mergeCell ref="A4:O4"/>
    <mergeCell ref="A5:O5"/>
    <mergeCell ref="E6:O6"/>
  </mergeCells>
  <printOptions horizontalCentered="1"/>
  <pageMargins left="0.51181102362204722" right="0.39370078740157483" top="0.59055118110236227" bottom="0.3937007874015748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6"/>
  <sheetViews>
    <sheetView view="pageBreakPreview" topLeftCell="A10" zoomScale="90" zoomScaleNormal="100" zoomScaleSheetLayoutView="90" workbookViewId="0">
      <selection sqref="A1:M24"/>
    </sheetView>
  </sheetViews>
  <sheetFormatPr defaultRowHeight="23.4"/>
  <cols>
    <col min="1" max="1" width="5.33203125" style="1" customWidth="1"/>
    <col min="2" max="2" width="11.33203125" style="1" customWidth="1"/>
    <col min="3" max="3" width="14.6640625" style="1" customWidth="1"/>
    <col min="4" max="4" width="9" style="1" customWidth="1"/>
    <col min="5" max="5" width="16.6640625" style="1" customWidth="1"/>
    <col min="6" max="6" width="2.33203125" style="1" customWidth="1"/>
    <col min="7" max="7" width="16.6640625" style="1" customWidth="1"/>
    <col min="8" max="8" width="2.33203125" style="1" customWidth="1"/>
    <col min="9" max="9" width="16.6640625" style="1" customWidth="1"/>
    <col min="10" max="10" width="2.33203125" style="1" customWidth="1"/>
    <col min="11" max="11" width="16.6640625" style="3" customWidth="1"/>
    <col min="12" max="12" width="2.33203125" style="1" customWidth="1"/>
    <col min="13" max="13" width="16.6640625" style="1" customWidth="1"/>
  </cols>
  <sheetData>
    <row r="1" spans="1:14">
      <c r="A1" s="95" t="str">
        <f>+EQรวม!A1</f>
        <v>บริษัท ฟังก์ชั่น อินเตอร์เนชั่นแนล จำกัด (มหาชน) และบริษัทย่อย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4">
      <c r="A2" s="95" t="s">
        <v>164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4">
      <c r="A3" s="95" t="str">
        <f>+EQรวม!A3</f>
        <v>สำหรับงวด 9 เดือน สิ้นสุดวันที่ 30 กันยายน 2567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</row>
    <row r="4" spans="1:14">
      <c r="A4" s="95" t="str">
        <f>+EQรวม!A4</f>
        <v>(ยังไม่ได้ตรวจสอบ/สอบทานแล้ว )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14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4">
      <c r="E6" s="96" t="s">
        <v>50</v>
      </c>
      <c r="F6" s="96"/>
      <c r="G6" s="96"/>
      <c r="H6" s="96"/>
      <c r="I6" s="96"/>
      <c r="J6" s="96"/>
      <c r="K6" s="96"/>
      <c r="L6" s="96"/>
      <c r="M6" s="96"/>
    </row>
    <row r="7" spans="1:14">
      <c r="E7" s="94" t="s">
        <v>121</v>
      </c>
      <c r="F7" s="94"/>
      <c r="G7" s="94"/>
      <c r="H7" s="94"/>
      <c r="I7" s="94"/>
      <c r="J7" s="94"/>
      <c r="K7" s="94"/>
      <c r="L7" s="94"/>
      <c r="M7" s="94"/>
    </row>
    <row r="8" spans="1:14">
      <c r="E8" s="12"/>
      <c r="F8" s="12"/>
      <c r="G8" s="12"/>
      <c r="H8" s="12"/>
      <c r="I8" s="94" t="s">
        <v>66</v>
      </c>
      <c r="J8" s="94"/>
      <c r="K8" s="94"/>
      <c r="L8" s="12"/>
      <c r="M8" s="12"/>
    </row>
    <row r="9" spans="1:14">
      <c r="D9" s="9"/>
      <c r="E9" s="9" t="s">
        <v>67</v>
      </c>
      <c r="F9" s="9"/>
      <c r="G9" s="9" t="s">
        <v>72</v>
      </c>
      <c r="H9" s="9"/>
      <c r="I9" s="9" t="s">
        <v>68</v>
      </c>
      <c r="J9" s="9"/>
      <c r="K9" s="4" t="s">
        <v>69</v>
      </c>
      <c r="L9" s="9"/>
      <c r="M9" s="9" t="s">
        <v>70</v>
      </c>
    </row>
    <row r="10" spans="1:14">
      <c r="D10" s="9"/>
      <c r="E10" s="9" t="s">
        <v>71</v>
      </c>
      <c r="F10" s="9"/>
      <c r="G10" s="9" t="s">
        <v>74</v>
      </c>
      <c r="H10" s="9"/>
      <c r="I10" s="9" t="s">
        <v>73</v>
      </c>
      <c r="J10" s="9"/>
      <c r="K10" s="4"/>
      <c r="L10" s="9"/>
      <c r="M10" s="9" t="s">
        <v>35</v>
      </c>
    </row>
    <row r="11" spans="1:14">
      <c r="D11" s="59" t="s">
        <v>2</v>
      </c>
      <c r="E11" s="13" t="s">
        <v>74</v>
      </c>
      <c r="F11" s="13"/>
      <c r="G11" s="13"/>
      <c r="H11" s="13"/>
      <c r="I11" s="13" t="s">
        <v>75</v>
      </c>
      <c r="J11" s="13"/>
      <c r="K11" s="14"/>
      <c r="L11" s="13"/>
      <c r="M11" s="13"/>
    </row>
    <row r="12" spans="1:14">
      <c r="E12" s="20"/>
      <c r="F12" s="20"/>
      <c r="G12" s="20"/>
      <c r="H12" s="20"/>
      <c r="I12" s="20"/>
      <c r="J12" s="20"/>
      <c r="K12" s="16"/>
      <c r="L12" s="20"/>
      <c r="M12" s="20"/>
    </row>
    <row r="13" spans="1:14">
      <c r="A13" s="1" t="s">
        <v>123</v>
      </c>
      <c r="E13" s="22">
        <v>450000000</v>
      </c>
      <c r="F13" s="22"/>
      <c r="G13" s="22">
        <v>182368879.90000001</v>
      </c>
      <c r="H13" s="22"/>
      <c r="I13" s="22">
        <v>45000000</v>
      </c>
      <c r="J13" s="22"/>
      <c r="K13" s="19">
        <v>32276991.800000001</v>
      </c>
      <c r="L13" s="22"/>
      <c r="M13" s="22">
        <f>SUM(E13:K13)</f>
        <v>709645871.69999993</v>
      </c>
    </row>
    <row r="14" spans="1:14">
      <c r="A14" s="1" t="s">
        <v>126</v>
      </c>
      <c r="D14" s="9">
        <v>22</v>
      </c>
      <c r="E14" s="22">
        <v>0</v>
      </c>
      <c r="F14" s="22"/>
      <c r="G14" s="22">
        <v>0</v>
      </c>
      <c r="H14" s="22"/>
      <c r="I14" s="22">
        <v>0</v>
      </c>
      <c r="J14" s="22"/>
      <c r="K14" s="19">
        <v>-40492383</v>
      </c>
      <c r="L14" s="22"/>
      <c r="M14" s="22">
        <f>SUM(E14:K14)</f>
        <v>-40492383</v>
      </c>
    </row>
    <row r="15" spans="1:14">
      <c r="A15" s="1" t="str">
        <f>+EQรวม!A16</f>
        <v>กำไร (ขาดทุน) เบ็ดเสร็จรวมสำหรับงวด</v>
      </c>
      <c r="D15" s="9"/>
      <c r="E15" s="22">
        <v>0</v>
      </c>
      <c r="F15" s="22"/>
      <c r="G15" s="22">
        <v>0</v>
      </c>
      <c r="H15" s="22"/>
      <c r="I15" s="22">
        <v>0</v>
      </c>
      <c r="J15" s="22"/>
      <c r="K15" s="19">
        <f>+PL!N77</f>
        <v>42407174.339999892</v>
      </c>
      <c r="L15" s="22"/>
      <c r="M15" s="22">
        <f>SUM(E15:K15)</f>
        <v>42407174.339999892</v>
      </c>
      <c r="N15" s="44"/>
    </row>
    <row r="16" spans="1:14" ht="24" thickBot="1">
      <c r="A16" s="1" t="str">
        <f>+EQรวม!A17</f>
        <v>ยอดคงเหลือ ณ วันที่ 30 กันยายน 2566</v>
      </c>
      <c r="E16" s="23">
        <f>SUM(E13:E15)</f>
        <v>450000000</v>
      </c>
      <c r="F16" s="22"/>
      <c r="G16" s="23">
        <f>SUM(G13:G15)</f>
        <v>182368879.90000001</v>
      </c>
      <c r="H16" s="22"/>
      <c r="I16" s="23">
        <f>SUM(I13:I15)</f>
        <v>45000000</v>
      </c>
      <c r="J16" s="22"/>
      <c r="K16" s="23">
        <f>SUM(K13:K15)</f>
        <v>34191783.139999896</v>
      </c>
      <c r="L16" s="22"/>
      <c r="M16" s="23">
        <f>SUM(M13:M15)</f>
        <v>711560663.03999984</v>
      </c>
    </row>
    <row r="17" spans="1:15" ht="24" thickTop="1"/>
    <row r="18" spans="1:15">
      <c r="A18" s="1" t="s">
        <v>165</v>
      </c>
      <c r="D18" s="9"/>
      <c r="E18" s="22">
        <v>450000000</v>
      </c>
      <c r="F18" s="22"/>
      <c r="G18" s="22">
        <v>182368879.90000001</v>
      </c>
      <c r="H18" s="22"/>
      <c r="I18" s="22">
        <v>45000000</v>
      </c>
      <c r="J18" s="22"/>
      <c r="K18" s="19">
        <v>36281790.729999959</v>
      </c>
      <c r="L18" s="22"/>
      <c r="M18" s="22">
        <f>SUM(E18:K18)</f>
        <v>713650670.62999988</v>
      </c>
    </row>
    <row r="19" spans="1:15">
      <c r="A19" s="1" t="s">
        <v>126</v>
      </c>
      <c r="D19" s="9">
        <v>22</v>
      </c>
      <c r="E19" s="22">
        <v>0</v>
      </c>
      <c r="F19" s="22"/>
      <c r="G19" s="22">
        <v>0</v>
      </c>
      <c r="H19" s="22"/>
      <c r="I19" s="22">
        <v>0</v>
      </c>
      <c r="J19" s="22"/>
      <c r="K19" s="22">
        <v>-17999708</v>
      </c>
      <c r="L19" s="22"/>
      <c r="M19" s="22">
        <f>SUM(E19:K19)</f>
        <v>-17999708</v>
      </c>
      <c r="O19" s="57"/>
    </row>
    <row r="20" spans="1:15">
      <c r="A20" s="1" t="str">
        <f>+EQรวม!A22</f>
        <v>กำไร (ขาดทุน) เบ็ดเสร็จรวมสำหรับงวด</v>
      </c>
      <c r="D20" s="9"/>
      <c r="E20" s="22">
        <v>0</v>
      </c>
      <c r="F20" s="22"/>
      <c r="G20" s="22">
        <v>0</v>
      </c>
      <c r="H20" s="22"/>
      <c r="I20" s="22">
        <v>0</v>
      </c>
      <c r="J20" s="22"/>
      <c r="K20" s="19">
        <f>+PL!L77</f>
        <v>21223146.730000101</v>
      </c>
      <c r="L20" s="22"/>
      <c r="M20" s="22">
        <f t="shared" ref="M20" si="0">SUM(E20:K20)</f>
        <v>21223146.730000101</v>
      </c>
      <c r="N20" s="44"/>
    </row>
    <row r="21" spans="1:15" ht="24" thickBot="1">
      <c r="A21" s="1" t="str">
        <f>+EQรวม!A23</f>
        <v>ยอดคงเหลือ ณ วันที่ 30 กันยายน 2567</v>
      </c>
      <c r="E21" s="23">
        <f>SUM(E18:E20)</f>
        <v>450000000</v>
      </c>
      <c r="F21" s="22"/>
      <c r="G21" s="23">
        <f>SUM(G18:G20)</f>
        <v>182368879.90000001</v>
      </c>
      <c r="H21" s="22"/>
      <c r="I21" s="23">
        <f>SUM(I18:I20)</f>
        <v>45000000</v>
      </c>
      <c r="J21" s="22"/>
      <c r="K21" s="23">
        <f>SUM(K18:K20)</f>
        <v>39505229.46000006</v>
      </c>
      <c r="L21" s="22"/>
      <c r="M21" s="23">
        <f>SUM(M18:M20)</f>
        <v>716874109.36000001</v>
      </c>
    </row>
    <row r="22" spans="1:15" ht="24" thickTop="1"/>
    <row r="23" spans="1:15">
      <c r="A23" s="1" t="str">
        <f>+BS!A107</f>
        <v>หมายเหตุประกอบงบการเงินเป็นส่วนหนึ่งของข้อมูลทางการเงินระหว่างกาลนี้</v>
      </c>
      <c r="E23" s="11"/>
      <c r="F23" s="11"/>
      <c r="G23" s="11"/>
      <c r="H23" s="11"/>
      <c r="I23" s="11"/>
      <c r="J23" s="11"/>
      <c r="K23" s="5"/>
      <c r="L23" s="11"/>
      <c r="M23" s="11"/>
    </row>
    <row r="24" spans="1:15">
      <c r="E24" s="11"/>
      <c r="F24" s="11"/>
      <c r="G24" s="11"/>
      <c r="H24" s="11"/>
      <c r="I24" s="11"/>
      <c r="J24" s="11"/>
      <c r="K24" s="5"/>
      <c r="L24" s="11"/>
      <c r="M24" s="11"/>
    </row>
    <row r="25" spans="1:15">
      <c r="D25" s="1" t="str">
        <f>+EQรวม!D27</f>
        <v xml:space="preserve"> ลงชื่อ ............................................................................................................................ กรรมการตามอำนาจ</v>
      </c>
    </row>
    <row r="26" spans="1:15">
      <c r="D26" s="1" t="str">
        <f>+EQรวม!D28</f>
        <v xml:space="preserve">                 (                                                                                                         )</v>
      </c>
    </row>
  </sheetData>
  <mergeCells count="7">
    <mergeCell ref="I8:K8"/>
    <mergeCell ref="E6:M6"/>
    <mergeCell ref="A1:M1"/>
    <mergeCell ref="A2:M2"/>
    <mergeCell ref="A3:M3"/>
    <mergeCell ref="A4:M4"/>
    <mergeCell ref="E7:M7"/>
  </mergeCells>
  <phoneticPr fontId="79" type="noConversion"/>
  <printOptions horizontalCentered="1"/>
  <pageMargins left="0.6" right="0.6" top="0.59055118110236204" bottom="0.39" header="0.31496062992126" footer="0.31496062992126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35"/>
  <sheetViews>
    <sheetView tabSelected="1" view="pageBreakPreview" topLeftCell="A92" zoomScaleNormal="80" zoomScaleSheetLayoutView="100" workbookViewId="0">
      <selection activeCell="B1" sqref="A1:P106"/>
    </sheetView>
  </sheetViews>
  <sheetFormatPr defaultColWidth="9" defaultRowHeight="24" customHeight="1"/>
  <cols>
    <col min="1" max="1" width="1.44140625" style="3" customWidth="1"/>
    <col min="2" max="5" width="5.33203125" style="3" customWidth="1"/>
    <col min="6" max="6" width="12.33203125" style="3" customWidth="1"/>
    <col min="7" max="7" width="11.44140625" style="3" customWidth="1"/>
    <col min="8" max="8" width="2.33203125" style="3" customWidth="1"/>
    <col min="9" max="9" width="10.33203125" style="3" customWidth="1"/>
    <col min="10" max="10" width="15.44140625" style="3" bestFit="1" customWidth="1"/>
    <col min="11" max="11" width="0.6640625" style="3" customWidth="1"/>
    <col min="12" max="12" width="15.33203125" style="3" customWidth="1"/>
    <col min="13" max="13" width="0.6640625" style="3" customWidth="1"/>
    <col min="14" max="14" width="15.33203125" style="3" customWidth="1"/>
    <col min="15" max="15" width="0.5546875" style="3" customWidth="1"/>
    <col min="16" max="16" width="15.33203125" style="3" bestFit="1" customWidth="1"/>
    <col min="17" max="17" width="1.33203125" style="3" customWidth="1"/>
    <col min="18" max="18" width="15.33203125" style="3" customWidth="1"/>
    <col min="19" max="19" width="15.44140625" style="3" bestFit="1" customWidth="1"/>
    <col min="20" max="20" width="15" style="3" customWidth="1"/>
    <col min="21" max="21" width="14.6640625" style="3" bestFit="1" customWidth="1"/>
    <col min="22" max="22" width="14.33203125" style="3" customWidth="1"/>
    <col min="23" max="23" width="9" style="3"/>
    <col min="24" max="24" width="10.33203125" style="3" bestFit="1" customWidth="1"/>
    <col min="25" max="16384" width="9" style="3"/>
  </cols>
  <sheetData>
    <row r="1" spans="2:16" s="6" customFormat="1" ht="24" customHeight="1">
      <c r="B1" s="92" t="str">
        <f>+BS!A10</f>
        <v>บริษัท ฟังก์ชั่น อินเตอร์เนชั่นแนล จำกัด (มหาชน) และบริษัทย่อย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2:16" s="6" customFormat="1" ht="24" customHeight="1">
      <c r="B2" s="92" t="s">
        <v>76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2:16" s="6" customFormat="1" ht="24" customHeight="1">
      <c r="B3" s="92" t="str">
        <f>+EQ!A3</f>
        <v>สำหรับงวด 9 เดือน สิ้นสุดวันที่ 30 กันยายน 2567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2:16" s="6" customFormat="1" ht="24" customHeight="1">
      <c r="B4" s="92" t="str">
        <f>+EQ!A4</f>
        <v>(ยังไม่ได้ตรวจสอบ/สอบทานแล้ว )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</row>
    <row r="5" spans="2:16" s="6" customFormat="1" ht="8.6999999999999993" customHeight="1"/>
    <row r="6" spans="2:16" ht="24" customHeight="1">
      <c r="N6" s="8"/>
      <c r="O6" s="8"/>
      <c r="P6" s="8" t="s">
        <v>50</v>
      </c>
    </row>
    <row r="7" spans="2:16" ht="24" customHeight="1">
      <c r="J7" s="90" t="s">
        <v>122</v>
      </c>
      <c r="K7" s="90"/>
      <c r="L7" s="90"/>
      <c r="N7" s="90" t="s">
        <v>121</v>
      </c>
      <c r="O7" s="90"/>
      <c r="P7" s="90"/>
    </row>
    <row r="8" spans="2:16" ht="24" customHeight="1">
      <c r="I8" s="41"/>
      <c r="J8" s="28" t="str">
        <f>+N8</f>
        <v>30 กันยายน 2567</v>
      </c>
      <c r="K8" s="42"/>
      <c r="L8" s="28" t="str">
        <f>+P8</f>
        <v>30 กันยายน 2566</v>
      </c>
      <c r="M8" s="4"/>
      <c r="N8" s="28" t="s">
        <v>186</v>
      </c>
      <c r="O8" s="42"/>
      <c r="P8" s="28" t="s">
        <v>188</v>
      </c>
    </row>
    <row r="9" spans="2:16" ht="24" customHeight="1">
      <c r="B9" s="3" t="s">
        <v>77</v>
      </c>
    </row>
    <row r="10" spans="2:16" ht="24" customHeight="1">
      <c r="B10" s="3" t="s">
        <v>176</v>
      </c>
      <c r="J10" s="43">
        <f>+PL!H90</f>
        <v>19472141.169999998</v>
      </c>
      <c r="L10" s="43">
        <f>+PL!J77</f>
        <v>41922800.939999886</v>
      </c>
      <c r="N10" s="43">
        <f>+PL!L88</f>
        <v>21223146.730000101</v>
      </c>
      <c r="O10" s="43"/>
      <c r="P10" s="43">
        <f>+PL!N77</f>
        <v>42407174.339999892</v>
      </c>
    </row>
    <row r="11" spans="2:16" ht="24" customHeight="1">
      <c r="B11" s="3" t="s">
        <v>78</v>
      </c>
      <c r="J11" s="43"/>
      <c r="L11" s="43"/>
      <c r="N11" s="43"/>
      <c r="O11" s="43"/>
      <c r="P11" s="43"/>
    </row>
    <row r="12" spans="2:16" ht="24" customHeight="1">
      <c r="B12" s="3" t="s">
        <v>79</v>
      </c>
      <c r="J12" s="43">
        <f>-PL!H76</f>
        <v>5112810.0100000007</v>
      </c>
      <c r="L12" s="43">
        <f>-PL!J76</f>
        <v>10560861.359999999</v>
      </c>
      <c r="N12" s="43">
        <f>-PL!L76</f>
        <v>5361159.5200000005</v>
      </c>
      <c r="O12" s="43"/>
      <c r="P12" s="43">
        <f>-PL!N76</f>
        <v>10560861.359999999</v>
      </c>
    </row>
    <row r="13" spans="2:16" ht="24" customHeight="1">
      <c r="B13" s="3" t="s">
        <v>80</v>
      </c>
      <c r="J13" s="43">
        <v>3372171.35</v>
      </c>
      <c r="L13" s="43">
        <v>2118731.88</v>
      </c>
      <c r="N13" s="43">
        <v>3372171.35</v>
      </c>
      <c r="O13" s="43"/>
      <c r="P13" s="43">
        <v>2118731.88</v>
      </c>
    </row>
    <row r="14" spans="2:16" ht="24" customHeight="1">
      <c r="B14" s="3" t="s">
        <v>137</v>
      </c>
      <c r="J14" s="43">
        <v>269254.32</v>
      </c>
      <c r="L14" s="43">
        <v>179830.44</v>
      </c>
      <c r="N14" s="43">
        <v>269254.32</v>
      </c>
      <c r="O14" s="43"/>
      <c r="P14" s="43">
        <v>179830.44</v>
      </c>
    </row>
    <row r="15" spans="2:16" ht="24" customHeight="1">
      <c r="B15" s="3" t="s">
        <v>140</v>
      </c>
      <c r="J15" s="43">
        <v>18588426.200000003</v>
      </c>
      <c r="L15" s="43">
        <v>11404522.740000002</v>
      </c>
      <c r="N15" s="43">
        <v>18228560.590000004</v>
      </c>
      <c r="O15" s="43"/>
      <c r="P15" s="43">
        <v>11404522.740000002</v>
      </c>
    </row>
    <row r="16" spans="2:16" ht="24" customHeight="1">
      <c r="B16" s="3" t="s">
        <v>81</v>
      </c>
      <c r="J16" s="43">
        <v>729699.58000000007</v>
      </c>
      <c r="L16" s="43">
        <v>708223.66</v>
      </c>
      <c r="N16" s="43">
        <v>729699.58000000007</v>
      </c>
      <c r="O16" s="43"/>
      <c r="P16" s="43">
        <v>708223.66</v>
      </c>
    </row>
    <row r="17" spans="2:20" ht="24" customHeight="1">
      <c r="B17" s="3" t="s">
        <v>82</v>
      </c>
      <c r="J17" s="43">
        <v>908044.29999999993</v>
      </c>
      <c r="L17" s="43">
        <v>916217.05</v>
      </c>
      <c r="N17" s="43">
        <v>907839.29999999993</v>
      </c>
      <c r="O17" s="43"/>
      <c r="P17" s="43">
        <v>916217.05</v>
      </c>
    </row>
    <row r="18" spans="2:20" ht="24" customHeight="1">
      <c r="B18" s="3" t="s">
        <v>83</v>
      </c>
      <c r="J18" s="43">
        <v>101465.65000000001</v>
      </c>
      <c r="L18" s="43">
        <v>12575.42</v>
      </c>
      <c r="N18" s="43">
        <v>349923.97000000003</v>
      </c>
      <c r="O18" s="43"/>
      <c r="P18" s="43">
        <v>12575.42</v>
      </c>
    </row>
    <row r="19" spans="2:20" ht="23.4">
      <c r="B19" s="3" t="s">
        <v>177</v>
      </c>
      <c r="J19" s="43">
        <v>1994752.6999999993</v>
      </c>
      <c r="L19" s="43">
        <v>544545.47999999952</v>
      </c>
      <c r="N19" s="43">
        <v>1994752.6999999993</v>
      </c>
      <c r="O19" s="43"/>
      <c r="P19" s="43">
        <v>544545.47999999952</v>
      </c>
    </row>
    <row r="20" spans="2:20" ht="23.4">
      <c r="B20" s="3" t="s">
        <v>84</v>
      </c>
      <c r="J20" s="43">
        <v>3194182.5700000003</v>
      </c>
      <c r="L20" s="43">
        <v>3075161.8499999996</v>
      </c>
      <c r="N20" s="43">
        <v>3194182.5700000003</v>
      </c>
      <c r="O20" s="43"/>
      <c r="P20" s="43">
        <v>3075161.8499999996</v>
      </c>
    </row>
    <row r="21" spans="2:20" ht="23.4">
      <c r="B21" s="3" t="s">
        <v>192</v>
      </c>
      <c r="J21" s="43">
        <v>0</v>
      </c>
      <c r="L21" s="43">
        <v>39469.900000000009</v>
      </c>
      <c r="N21" s="43">
        <v>0</v>
      </c>
      <c r="O21" s="43"/>
      <c r="P21" s="43">
        <v>39469.900000000009</v>
      </c>
    </row>
    <row r="22" spans="2:20" ht="23.4" hidden="1">
      <c r="B22" s="3" t="s">
        <v>85</v>
      </c>
      <c r="J22" s="43"/>
      <c r="L22" s="43"/>
      <c r="N22" s="43"/>
      <c r="O22" s="43"/>
      <c r="P22" s="43"/>
      <c r="T22" s="44"/>
    </row>
    <row r="23" spans="2:20" ht="24" customHeight="1">
      <c r="B23" s="3" t="s">
        <v>86</v>
      </c>
      <c r="J23" s="43">
        <v>13402.08</v>
      </c>
      <c r="L23" s="43">
        <v>58543.27</v>
      </c>
      <c r="N23" s="43">
        <v>13402.08</v>
      </c>
      <c r="O23" s="43"/>
      <c r="P23" s="43">
        <v>58543.27</v>
      </c>
      <c r="T23" s="44"/>
    </row>
    <row r="24" spans="2:20" ht="24" customHeight="1">
      <c r="B24" s="3" t="s">
        <v>87</v>
      </c>
      <c r="J24" s="43">
        <v>64278.58</v>
      </c>
      <c r="L24" s="43">
        <v>989027.92</v>
      </c>
      <c r="N24" s="43">
        <v>-589174.31999999995</v>
      </c>
      <c r="O24" s="43"/>
      <c r="P24" s="43">
        <v>989027.92</v>
      </c>
    </row>
    <row r="25" spans="2:20" ht="24" customHeight="1">
      <c r="B25" s="3" t="s">
        <v>88</v>
      </c>
      <c r="J25" s="43">
        <v>9643223.7400000002</v>
      </c>
      <c r="L25" s="43">
        <v>-1682355.48</v>
      </c>
      <c r="N25" s="43">
        <v>9630072.4600000009</v>
      </c>
      <c r="O25" s="43"/>
      <c r="P25" s="43">
        <v>-1682355.48</v>
      </c>
      <c r="T25" s="45"/>
    </row>
    <row r="26" spans="2:20" ht="24" customHeight="1">
      <c r="B26" s="3" t="s">
        <v>89</v>
      </c>
      <c r="J26" s="43">
        <v>-401263.3</v>
      </c>
      <c r="L26" s="43">
        <v>-763754.4</v>
      </c>
      <c r="N26" s="43">
        <v>-379948.95</v>
      </c>
      <c r="O26" s="43"/>
      <c r="P26" s="43">
        <v>-763754.4</v>
      </c>
      <c r="T26" s="45"/>
    </row>
    <row r="27" spans="2:20" ht="24" customHeight="1">
      <c r="B27" s="3" t="s">
        <v>90</v>
      </c>
      <c r="J27" s="46">
        <v>5912592.6099999994</v>
      </c>
      <c r="L27" s="43">
        <v>2598385.48</v>
      </c>
      <c r="N27" s="43">
        <v>5912592.6099999994</v>
      </c>
      <c r="O27" s="43"/>
      <c r="P27" s="43">
        <v>2598385.48</v>
      </c>
      <c r="T27" s="44"/>
    </row>
    <row r="28" spans="2:20" ht="24" customHeight="1">
      <c r="B28" s="3" t="s">
        <v>91</v>
      </c>
      <c r="L28" s="47"/>
      <c r="N28" s="47"/>
      <c r="O28" s="10"/>
      <c r="P28" s="47"/>
      <c r="T28" s="44"/>
    </row>
    <row r="29" spans="2:20" ht="24" customHeight="1">
      <c r="B29" s="3" t="s">
        <v>92</v>
      </c>
      <c r="J29" s="43">
        <f>SUM(J10:J27)</f>
        <v>68975181.560000002</v>
      </c>
      <c r="L29" s="46">
        <f>SUM(L10:L27)</f>
        <v>72682787.509999886</v>
      </c>
      <c r="N29" s="43">
        <f>SUM(N10:N27)</f>
        <v>70217634.51000011</v>
      </c>
      <c r="O29" s="10"/>
      <c r="P29" s="43">
        <f>SUM(P10:P27)</f>
        <v>73167160.909999892</v>
      </c>
      <c r="T29" s="44"/>
    </row>
    <row r="30" spans="2:20" ht="24" customHeight="1">
      <c r="B30" s="3" t="s">
        <v>175</v>
      </c>
      <c r="J30" s="48"/>
      <c r="K30" s="44"/>
      <c r="L30" s="44"/>
      <c r="M30" s="44"/>
      <c r="N30" s="48"/>
      <c r="O30" s="10"/>
      <c r="P30" s="47"/>
    </row>
    <row r="31" spans="2:20" ht="24" customHeight="1">
      <c r="B31" s="3" t="s">
        <v>93</v>
      </c>
      <c r="J31" s="43">
        <v>-940220.61000001431</v>
      </c>
      <c r="K31" s="43"/>
      <c r="L31" s="43">
        <v>-22661664.699999999</v>
      </c>
      <c r="M31" s="43"/>
      <c r="N31" s="43">
        <v>541683.29000000656</v>
      </c>
      <c r="O31" s="43"/>
      <c r="P31" s="43">
        <v>-23103374.649999999</v>
      </c>
      <c r="T31" s="49"/>
    </row>
    <row r="32" spans="2:20" ht="24" customHeight="1">
      <c r="B32" s="3" t="s">
        <v>94</v>
      </c>
      <c r="J32" s="43">
        <v>52748730.449999988</v>
      </c>
      <c r="K32" s="43"/>
      <c r="L32" s="43">
        <v>-101396642.21000004</v>
      </c>
      <c r="M32" s="43"/>
      <c r="N32" s="43">
        <v>54156231.629999936</v>
      </c>
      <c r="O32" s="43"/>
      <c r="P32" s="43">
        <v>-99394379.650000006</v>
      </c>
      <c r="T32" s="49"/>
    </row>
    <row r="33" spans="1:20" ht="24" customHeight="1">
      <c r="B33" s="3" t="s">
        <v>95</v>
      </c>
      <c r="J33" s="43">
        <v>631018.01</v>
      </c>
      <c r="K33" s="43"/>
      <c r="L33" s="43">
        <v>-661283.44000000006</v>
      </c>
      <c r="M33" s="43"/>
      <c r="N33" s="43">
        <v>631545.59999999998</v>
      </c>
      <c r="O33" s="43"/>
      <c r="P33" s="43">
        <v>-659664.32999999996</v>
      </c>
      <c r="T33" s="49"/>
    </row>
    <row r="34" spans="1:20" ht="24" hidden="1" customHeight="1">
      <c r="B34" s="3" t="s">
        <v>151</v>
      </c>
      <c r="J34" s="43"/>
      <c r="K34" s="43"/>
      <c r="L34" s="43"/>
      <c r="M34" s="43"/>
      <c r="N34" s="43"/>
      <c r="O34" s="43"/>
      <c r="P34" s="43"/>
      <c r="T34" s="49"/>
    </row>
    <row r="35" spans="1:20" ht="24" customHeight="1">
      <c r="B35" s="3" t="s">
        <v>96</v>
      </c>
      <c r="J35" s="43">
        <v>3000</v>
      </c>
      <c r="K35" s="43"/>
      <c r="L35" s="43">
        <v>1000</v>
      </c>
      <c r="M35" s="43"/>
      <c r="N35" s="43">
        <v>3000</v>
      </c>
      <c r="O35" s="43"/>
      <c r="P35" s="43">
        <v>1000</v>
      </c>
      <c r="T35" s="49"/>
    </row>
    <row r="36" spans="1:20" ht="24" customHeight="1">
      <c r="C36" s="3" t="s">
        <v>97</v>
      </c>
      <c r="J36" s="50">
        <f>SUM(J31:J35)</f>
        <v>52442527.849999972</v>
      </c>
      <c r="L36" s="50">
        <f>SUM(L31:L35)</f>
        <v>-124718590.35000004</v>
      </c>
      <c r="N36" s="50">
        <f>SUM(N31:N35)</f>
        <v>55332460.519999944</v>
      </c>
      <c r="O36" s="10"/>
      <c r="P36" s="50">
        <f>SUM(P31:P35)</f>
        <v>-123156418.63000001</v>
      </c>
      <c r="T36" s="49"/>
    </row>
    <row r="37" spans="1:20" ht="19.5" customHeight="1">
      <c r="N37" s="15"/>
      <c r="P37" s="15"/>
      <c r="T37" s="49"/>
    </row>
    <row r="38" spans="1:20" ht="23.4">
      <c r="N38" s="15"/>
      <c r="P38" s="15"/>
      <c r="T38" s="49"/>
    </row>
    <row r="39" spans="1:20" ht="24" customHeight="1">
      <c r="B39" s="3" t="str">
        <f>+BS!A107</f>
        <v>หมายเหตุประกอบงบการเงินเป็นส่วนหนึ่งของข้อมูลทางการเงินระหว่างกาลนี้</v>
      </c>
      <c r="T39" s="49"/>
    </row>
    <row r="40" spans="1:20" ht="24" customHeight="1">
      <c r="T40" s="49"/>
    </row>
    <row r="41" spans="1:20" ht="23.4">
      <c r="T41" s="49"/>
    </row>
    <row r="42" spans="1:20" ht="23.4">
      <c r="T42" s="49"/>
    </row>
    <row r="43" spans="1:20" ht="23.4">
      <c r="D43" s="3" t="s">
        <v>171</v>
      </c>
      <c r="T43" s="49"/>
    </row>
    <row r="44" spans="1:20" ht="24" customHeight="1">
      <c r="D44" s="3" t="s">
        <v>202</v>
      </c>
      <c r="T44" s="49"/>
    </row>
    <row r="45" spans="1:20" s="4" customFormat="1" ht="20.100000000000001" customHeight="1">
      <c r="A45" s="91" t="s">
        <v>19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T45" s="51"/>
    </row>
    <row r="46" spans="1:20" s="6" customFormat="1" ht="23.4">
      <c r="A46" s="92" t="str">
        <f>+B1</f>
        <v>บริษัท ฟังก์ชั่น อินเตอร์เนชั่นแนล จำกัด (มหาชน) และบริษัทย่อย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T46" s="52"/>
    </row>
    <row r="47" spans="1:20" s="6" customFormat="1" ht="23.4">
      <c r="A47" s="92" t="s">
        <v>76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T47" s="52"/>
    </row>
    <row r="48" spans="1:20" s="6" customFormat="1" ht="23.4">
      <c r="A48" s="92" t="str">
        <f>+B3</f>
        <v>สำหรับงวด 9 เดือน สิ้นสุดวันที่ 30 กันยายน 2567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T48" s="52"/>
    </row>
    <row r="49" spans="1:20" s="6" customFormat="1" ht="23.4">
      <c r="A49" s="92" t="str">
        <f>+B4</f>
        <v>(ยังไม่ได้ตรวจสอบ/สอบทานแล้ว )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T49" s="52"/>
    </row>
    <row r="50" spans="1:20" s="6" customFormat="1" ht="7.2" customHeight="1"/>
    <row r="51" spans="1:20" ht="20.100000000000001" customHeight="1">
      <c r="O51" s="8"/>
      <c r="P51" s="8" t="str">
        <f>+P6</f>
        <v>(หน่วย: บาท)</v>
      </c>
      <c r="T51" s="49"/>
    </row>
    <row r="52" spans="1:20" ht="20.100000000000001" customHeight="1">
      <c r="J52" s="90" t="s">
        <v>122</v>
      </c>
      <c r="K52" s="90"/>
      <c r="L52" s="90"/>
      <c r="N52" s="90" t="s">
        <v>121</v>
      </c>
      <c r="O52" s="90"/>
      <c r="P52" s="90"/>
      <c r="T52" s="49"/>
    </row>
    <row r="53" spans="1:20" ht="24" customHeight="1">
      <c r="I53" s="4" t="s">
        <v>2</v>
      </c>
      <c r="J53" s="14" t="str">
        <f>+N53</f>
        <v>30 กันยายน 2567</v>
      </c>
      <c r="K53" s="4"/>
      <c r="L53" s="14" t="str">
        <f>+P53</f>
        <v>30 กันยายน 2566</v>
      </c>
      <c r="N53" s="14" t="str">
        <f>+N8</f>
        <v>30 กันยายน 2567</v>
      </c>
      <c r="O53" s="4"/>
      <c r="P53" s="28" t="str">
        <f>+P8</f>
        <v>30 กันยายน 2566</v>
      </c>
      <c r="T53" s="49"/>
    </row>
    <row r="54" spans="1:20" ht="24" customHeight="1">
      <c r="B54" s="3" t="s">
        <v>98</v>
      </c>
      <c r="P54" s="53"/>
      <c r="T54" s="49"/>
    </row>
    <row r="55" spans="1:20" ht="24" customHeight="1">
      <c r="B55" s="3" t="s">
        <v>99</v>
      </c>
      <c r="J55" s="16">
        <v>-21671397.109999996</v>
      </c>
      <c r="K55" s="16"/>
      <c r="L55" s="16">
        <v>17369118.589999996</v>
      </c>
      <c r="M55" s="16"/>
      <c r="N55" s="16">
        <v>-19215797.729999989</v>
      </c>
      <c r="O55" s="16"/>
      <c r="P55" s="16">
        <v>17234923.469999999</v>
      </c>
      <c r="T55" s="49"/>
    </row>
    <row r="56" spans="1:20" ht="24" hidden="1" customHeight="1">
      <c r="B56" s="3" t="s">
        <v>102</v>
      </c>
      <c r="J56" s="16"/>
      <c r="K56" s="16"/>
      <c r="L56" s="16"/>
      <c r="M56" s="16"/>
      <c r="N56" s="16"/>
      <c r="O56" s="16"/>
      <c r="P56" s="16"/>
      <c r="T56" s="49"/>
    </row>
    <row r="57" spans="1:20" ht="24" customHeight="1">
      <c r="B57" s="3" t="s">
        <v>138</v>
      </c>
      <c r="J57" s="24">
        <v>1850000</v>
      </c>
      <c r="K57" s="16"/>
      <c r="L57" s="16">
        <v>2700000</v>
      </c>
      <c r="M57" s="16"/>
      <c r="N57" s="16">
        <v>1850000</v>
      </c>
      <c r="O57" s="16"/>
      <c r="P57" s="16">
        <v>2700000</v>
      </c>
      <c r="T57" s="49"/>
    </row>
    <row r="58" spans="1:20" ht="24" customHeight="1">
      <c r="C58" s="3" t="s">
        <v>100</v>
      </c>
      <c r="J58" s="26">
        <f>SUM(J55:J57)</f>
        <v>-19821397.109999996</v>
      </c>
      <c r="K58" s="16"/>
      <c r="L58" s="26">
        <f>SUM(L55:L57)</f>
        <v>20069118.589999996</v>
      </c>
      <c r="M58" s="16"/>
      <c r="N58" s="26">
        <f>SUM(N55:N57)</f>
        <v>-17365797.729999989</v>
      </c>
      <c r="O58" s="16"/>
      <c r="P58" s="26">
        <f>SUM(P55:P57)</f>
        <v>19934923.469999999</v>
      </c>
      <c r="T58" s="49"/>
    </row>
    <row r="59" spans="1:20" ht="24" customHeight="1">
      <c r="B59" s="3" t="s">
        <v>101</v>
      </c>
      <c r="J59" s="54">
        <f>J29+J36+J58</f>
        <v>101596312.29999997</v>
      </c>
      <c r="K59" s="16"/>
      <c r="L59" s="54">
        <f>L29+L36+L58</f>
        <v>-31966684.250000156</v>
      </c>
      <c r="M59" s="16"/>
      <c r="N59" s="54">
        <f>N29+N36+N58</f>
        <v>108184297.30000007</v>
      </c>
      <c r="O59" s="16"/>
      <c r="P59" s="54">
        <f>P29+P36+P58</f>
        <v>-30054334.250000119</v>
      </c>
      <c r="T59" s="49"/>
    </row>
    <row r="60" spans="1:20" ht="24" customHeight="1">
      <c r="B60" s="3" t="s">
        <v>102</v>
      </c>
      <c r="J60" s="21">
        <v>-541740</v>
      </c>
      <c r="K60" s="16"/>
      <c r="L60" s="21">
        <v>-751735</v>
      </c>
      <c r="M60" s="16"/>
      <c r="N60" s="21">
        <v>-541740</v>
      </c>
      <c r="O60" s="16"/>
      <c r="P60" s="21">
        <v>-751735</v>
      </c>
      <c r="T60" s="49"/>
    </row>
    <row r="61" spans="1:20" ht="24" customHeight="1">
      <c r="B61" s="3" t="s">
        <v>103</v>
      </c>
      <c r="J61" s="24">
        <v>-9771335.0300000012</v>
      </c>
      <c r="K61" s="16"/>
      <c r="L61" s="16">
        <v>-9733127.7199999988</v>
      </c>
      <c r="M61" s="16"/>
      <c r="N61" s="16">
        <v>-9771094.3499999996</v>
      </c>
      <c r="O61" s="16"/>
      <c r="P61" s="16">
        <v>-9733127.7199999988</v>
      </c>
      <c r="T61" s="49"/>
    </row>
    <row r="62" spans="1:20" ht="24" customHeight="1">
      <c r="B62" s="3" t="s">
        <v>104</v>
      </c>
      <c r="J62" s="26">
        <f>SUM(J59:J61)</f>
        <v>91283237.269999966</v>
      </c>
      <c r="K62" s="16"/>
      <c r="L62" s="26">
        <f>SUM(L59:L61)</f>
        <v>-42451546.970000155</v>
      </c>
      <c r="M62" s="16"/>
      <c r="N62" s="26">
        <f>SUM(N59:N61)</f>
        <v>97871462.950000077</v>
      </c>
      <c r="O62" s="16"/>
      <c r="P62" s="55">
        <f>SUM(P59:P61)</f>
        <v>-40539196.970000118</v>
      </c>
      <c r="R62" s="37">
        <f>+J62-L62</f>
        <v>133734784.24000013</v>
      </c>
      <c r="S62" s="89">
        <f>+R62/L62</f>
        <v>-3.1502923635387989</v>
      </c>
    </row>
    <row r="63" spans="1:20" ht="23.4">
      <c r="B63" s="3" t="s">
        <v>105</v>
      </c>
      <c r="J63" s="16"/>
      <c r="K63" s="16"/>
      <c r="L63" s="16"/>
      <c r="M63" s="16"/>
      <c r="N63" s="16"/>
      <c r="O63" s="16"/>
      <c r="P63" s="16"/>
    </row>
    <row r="64" spans="1:20" ht="24" customHeight="1">
      <c r="B64" s="3" t="s">
        <v>199</v>
      </c>
      <c r="J64" s="16">
        <v>-161365</v>
      </c>
      <c r="K64" s="16"/>
      <c r="L64" s="16">
        <v>-252475</v>
      </c>
      <c r="M64" s="16"/>
      <c r="N64" s="16">
        <v>-46615</v>
      </c>
      <c r="O64" s="16"/>
      <c r="P64" s="16">
        <v>-252475</v>
      </c>
    </row>
    <row r="65" spans="2:19" ht="24" customHeight="1">
      <c r="B65" s="3" t="s">
        <v>141</v>
      </c>
      <c r="J65" s="16">
        <v>0</v>
      </c>
      <c r="K65" s="16"/>
      <c r="L65" s="16">
        <v>0</v>
      </c>
      <c r="M65" s="16"/>
      <c r="N65" s="16">
        <v>-3187250</v>
      </c>
      <c r="O65" s="16"/>
      <c r="P65" s="16">
        <v>-1912350</v>
      </c>
    </row>
    <row r="66" spans="2:19" ht="24" customHeight="1">
      <c r="B66" s="3" t="s">
        <v>106</v>
      </c>
      <c r="J66" s="16">
        <v>-7555393.3399999999</v>
      </c>
      <c r="K66" s="16"/>
      <c r="L66" s="16">
        <v>-38380937.229999997</v>
      </c>
      <c r="M66" s="16"/>
      <c r="N66" s="16">
        <v>-6237937.0099999998</v>
      </c>
      <c r="O66" s="16"/>
      <c r="P66" s="16">
        <v>-38380937.229999997</v>
      </c>
      <c r="R66" s="17"/>
      <c r="S66" s="17"/>
    </row>
    <row r="67" spans="2:19" ht="24" customHeight="1">
      <c r="B67" s="3" t="s">
        <v>172</v>
      </c>
      <c r="J67" s="16">
        <v>-77614</v>
      </c>
      <c r="K67" s="16"/>
      <c r="L67" s="16">
        <v>-131600</v>
      </c>
      <c r="M67" s="16"/>
      <c r="N67" s="16">
        <v>-71659</v>
      </c>
      <c r="O67" s="16"/>
      <c r="P67" s="16">
        <v>-131600</v>
      </c>
    </row>
    <row r="68" spans="2:19" ht="24" customHeight="1">
      <c r="B68" s="3" t="s">
        <v>166</v>
      </c>
      <c r="J68" s="16">
        <v>100089.99</v>
      </c>
      <c r="K68" s="16"/>
      <c r="L68" s="16">
        <v>0</v>
      </c>
      <c r="M68" s="16"/>
      <c r="N68" s="16">
        <v>100089.99</v>
      </c>
      <c r="O68" s="16"/>
      <c r="P68" s="16">
        <v>0</v>
      </c>
    </row>
    <row r="69" spans="2:19" ht="24" customHeight="1">
      <c r="B69" s="3" t="s">
        <v>107</v>
      </c>
      <c r="J69" s="16">
        <v>13120.820000000002</v>
      </c>
      <c r="K69" s="16"/>
      <c r="L69" s="21">
        <v>9335.89</v>
      </c>
      <c r="M69" s="16"/>
      <c r="N69" s="21">
        <v>13120.820000000002</v>
      </c>
      <c r="O69" s="16"/>
      <c r="P69" s="21">
        <v>9335.89</v>
      </c>
    </row>
    <row r="70" spans="2:19" ht="24" customHeight="1">
      <c r="B70" s="3" t="s">
        <v>108</v>
      </c>
      <c r="J70" s="24">
        <v>317154.65000000002</v>
      </c>
      <c r="K70" s="16"/>
      <c r="L70" s="21">
        <v>480242.63</v>
      </c>
      <c r="M70" s="16"/>
      <c r="N70" s="21">
        <v>295840.30000000005</v>
      </c>
      <c r="O70" s="16"/>
      <c r="P70" s="21">
        <v>480242.63</v>
      </c>
    </row>
    <row r="71" spans="2:19" ht="24" customHeight="1">
      <c r="B71" s="3" t="s">
        <v>109</v>
      </c>
      <c r="J71" s="26">
        <f>SUM(J64:J70)</f>
        <v>-7364006.879999999</v>
      </c>
      <c r="K71" s="16"/>
      <c r="L71" s="26">
        <f>SUM(L64:L70)</f>
        <v>-38275433.709999993</v>
      </c>
      <c r="M71" s="16"/>
      <c r="N71" s="26">
        <f>SUM(N64:N70)</f>
        <v>-9134409.8999999985</v>
      </c>
      <c r="O71" s="16"/>
      <c r="P71" s="26">
        <f>SUM(P64:P70)</f>
        <v>-40187783.709999993</v>
      </c>
      <c r="R71" s="37"/>
      <c r="S71" s="89"/>
    </row>
    <row r="72" spans="2:19" ht="22.95" customHeight="1">
      <c r="B72" s="3" t="s">
        <v>110</v>
      </c>
      <c r="J72" s="16"/>
      <c r="K72" s="16"/>
      <c r="L72" s="16"/>
      <c r="M72" s="16"/>
      <c r="N72" s="16"/>
      <c r="O72" s="16"/>
      <c r="P72" s="16"/>
    </row>
    <row r="73" spans="2:19" ht="23.4">
      <c r="B73" s="3" t="s">
        <v>133</v>
      </c>
      <c r="J73" s="16">
        <v>-113014185.84</v>
      </c>
      <c r="K73" s="16"/>
      <c r="L73" s="16">
        <v>123111873.66</v>
      </c>
      <c r="M73" s="16"/>
      <c r="N73" s="16">
        <v>-113014185.84</v>
      </c>
      <c r="O73" s="16"/>
      <c r="P73" s="16">
        <v>123111873.66000001</v>
      </c>
    </row>
    <row r="74" spans="2:19" ht="23.4">
      <c r="B74" s="3" t="s">
        <v>181</v>
      </c>
      <c r="J74" s="16">
        <v>90000000</v>
      </c>
      <c r="K74" s="16"/>
      <c r="L74" s="16">
        <v>0</v>
      </c>
      <c r="M74" s="16"/>
      <c r="N74" s="16">
        <v>90000000</v>
      </c>
      <c r="O74" s="16"/>
      <c r="P74" s="16">
        <v>0</v>
      </c>
    </row>
    <row r="75" spans="2:19" ht="23.4">
      <c r="B75" s="3" t="s">
        <v>182</v>
      </c>
      <c r="J75" s="16">
        <v>-39200000</v>
      </c>
      <c r="K75" s="16"/>
      <c r="L75" s="16">
        <v>0</v>
      </c>
      <c r="M75" s="16"/>
      <c r="N75" s="16">
        <v>-39200000</v>
      </c>
      <c r="O75" s="16"/>
      <c r="P75" s="16">
        <v>0</v>
      </c>
    </row>
    <row r="76" spans="2:19" ht="23.4">
      <c r="B76" s="3" t="s">
        <v>111</v>
      </c>
      <c r="J76" s="16">
        <v>-17999708</v>
      </c>
      <c r="K76" s="16"/>
      <c r="L76" s="16">
        <v>-40492383</v>
      </c>
      <c r="M76" s="16"/>
      <c r="N76" s="21">
        <v>-17999708</v>
      </c>
      <c r="O76" s="16"/>
      <c r="P76" s="16">
        <v>-40492383</v>
      </c>
    </row>
    <row r="77" spans="2:19" ht="24" customHeight="1">
      <c r="B77" s="3" t="s">
        <v>112</v>
      </c>
      <c r="J77" s="16">
        <v>-5958504.5899999999</v>
      </c>
      <c r="K77" s="16"/>
      <c r="L77" s="16">
        <v>-2583995.7200000002</v>
      </c>
      <c r="M77" s="16"/>
      <c r="N77" s="16">
        <v>-5958504.5899999999</v>
      </c>
      <c r="O77" s="16"/>
      <c r="P77" s="16">
        <v>-2583995.7200000002</v>
      </c>
    </row>
    <row r="78" spans="2:19" ht="24" customHeight="1">
      <c r="B78" s="3" t="s">
        <v>113</v>
      </c>
      <c r="J78" s="16">
        <v>-709991.48999999976</v>
      </c>
      <c r="K78" s="16"/>
      <c r="L78" s="16">
        <v>-719774.28000000026</v>
      </c>
      <c r="M78" s="16"/>
      <c r="N78" s="16">
        <v>-709991.48999999976</v>
      </c>
      <c r="O78" s="16"/>
      <c r="P78" s="16">
        <v>-719774.28000000026</v>
      </c>
    </row>
    <row r="79" spans="2:19" ht="23.4" hidden="1" customHeight="1">
      <c r="B79" s="3" t="s">
        <v>114</v>
      </c>
      <c r="J79" s="16"/>
      <c r="K79" s="16"/>
      <c r="L79" s="16"/>
      <c r="M79" s="16"/>
      <c r="N79" s="16"/>
      <c r="O79" s="16"/>
      <c r="P79" s="16"/>
    </row>
    <row r="80" spans="2:19" ht="24" customHeight="1">
      <c r="B80" s="3" t="s">
        <v>139</v>
      </c>
      <c r="J80" s="16">
        <v>2588130</v>
      </c>
      <c r="K80" s="16"/>
      <c r="L80" s="16">
        <v>1837650</v>
      </c>
      <c r="M80" s="16"/>
      <c r="N80" s="16">
        <v>0</v>
      </c>
      <c r="O80" s="16"/>
      <c r="P80" s="16">
        <v>0</v>
      </c>
    </row>
    <row r="81" spans="1:23" ht="23.4" hidden="1" customHeight="1">
      <c r="B81" s="3" t="s">
        <v>115</v>
      </c>
      <c r="J81" s="24">
        <v>0</v>
      </c>
      <c r="K81" s="16"/>
      <c r="L81" s="16"/>
      <c r="M81" s="16"/>
      <c r="N81" s="16">
        <v>0</v>
      </c>
      <c r="O81" s="16"/>
      <c r="P81" s="16">
        <v>0</v>
      </c>
    </row>
    <row r="82" spans="1:23" ht="24" customHeight="1">
      <c r="B82" s="3" t="s">
        <v>116</v>
      </c>
      <c r="J82" s="26">
        <f>SUM(J73:J81)</f>
        <v>-84294259.920000002</v>
      </c>
      <c r="K82" s="16"/>
      <c r="L82" s="26">
        <f>SUM(L73:L81)</f>
        <v>81153370.659999996</v>
      </c>
      <c r="M82" s="16"/>
      <c r="N82" s="26">
        <f>SUM(N73:N81)</f>
        <v>-86882389.920000002</v>
      </c>
      <c r="O82" s="16"/>
      <c r="P82" s="26">
        <f>SUM(P73:P81)</f>
        <v>79315720.660000011</v>
      </c>
      <c r="R82" s="37"/>
      <c r="S82" s="89"/>
    </row>
    <row r="83" spans="1:23" ht="24" customHeight="1">
      <c r="B83" s="3" t="s">
        <v>117</v>
      </c>
      <c r="J83" s="25">
        <f>+J71+J62+J82</f>
        <v>-375029.53000003099</v>
      </c>
      <c r="K83" s="16"/>
      <c r="L83" s="25">
        <f>+L71+L62+L82</f>
        <v>426389.97999984026</v>
      </c>
      <c r="M83" s="16"/>
      <c r="N83" s="25">
        <f>+N71+N62+N82</f>
        <v>1854663.1300000697</v>
      </c>
      <c r="O83" s="16"/>
      <c r="P83" s="25">
        <f>+P71+P62+P82</f>
        <v>-1411260.0200001001</v>
      </c>
      <c r="R83" s="37"/>
      <c r="S83" s="89"/>
      <c r="U83" s="4" t="str">
        <f>+W83</f>
        <v>Q3/23</v>
      </c>
      <c r="V83" s="3" t="s">
        <v>36</v>
      </c>
      <c r="W83" s="4" t="s">
        <v>193</v>
      </c>
    </row>
    <row r="84" spans="1:23" ht="24" customHeight="1">
      <c r="B84" s="3" t="s">
        <v>173</v>
      </c>
      <c r="I84" s="4" t="s">
        <v>26</v>
      </c>
      <c r="J84" s="24">
        <f>+BS!L25</f>
        <v>78329279.24000001</v>
      </c>
      <c r="K84" s="18"/>
      <c r="L84" s="24">
        <v>228106367.55000001</v>
      </c>
      <c r="M84" s="16"/>
      <c r="N84" s="24">
        <f>+BS!P25</f>
        <v>71658180.530000016</v>
      </c>
      <c r="O84" s="16"/>
      <c r="P84" s="24">
        <v>228106367.55000001</v>
      </c>
      <c r="R84" s="37"/>
      <c r="S84" s="89"/>
      <c r="U84" s="16">
        <v>228532757.52999985</v>
      </c>
      <c r="W84" s="16">
        <v>226695107.52999991</v>
      </c>
    </row>
    <row r="85" spans="1:23" ht="24" customHeight="1" thickBot="1">
      <c r="B85" s="3" t="s">
        <v>174</v>
      </c>
      <c r="I85" s="4">
        <v>5</v>
      </c>
      <c r="J85" s="27">
        <f>SUM(J83:J84)</f>
        <v>77954249.709999979</v>
      </c>
      <c r="K85" s="18"/>
      <c r="L85" s="27">
        <f>SUM(L83:L84)</f>
        <v>228532757.52999985</v>
      </c>
      <c r="M85" s="16"/>
      <c r="N85" s="27">
        <f>SUM(N83:N84)</f>
        <v>73512843.660000086</v>
      </c>
      <c r="O85" s="16"/>
      <c r="P85" s="27">
        <f>SUM(P83:P84)</f>
        <v>226695107.52999991</v>
      </c>
      <c r="R85" s="37"/>
      <c r="S85" s="89"/>
      <c r="T85" s="16">
        <f>+J85-BS!J25</f>
        <v>0</v>
      </c>
      <c r="U85" s="16">
        <f>+L85-U84</f>
        <v>0</v>
      </c>
      <c r="V85" s="16">
        <f>+N85-BS!N25</f>
        <v>0</v>
      </c>
      <c r="W85" s="16">
        <f>+P85-W84</f>
        <v>0</v>
      </c>
    </row>
    <row r="86" spans="1:23" ht="14.7" customHeight="1" thickTop="1">
      <c r="O86" s="8"/>
      <c r="P86" s="8"/>
    </row>
    <row r="87" spans="1:23" ht="24" customHeight="1">
      <c r="B87" s="3" t="str">
        <f>+B39</f>
        <v>หมายเหตุประกอบงบการเงินเป็นส่วนหนึ่งของข้อมูลทางการเงินระหว่างกาลนี้</v>
      </c>
    </row>
    <row r="88" spans="1:23" ht="14.7" customHeight="1">
      <c r="O88" s="8"/>
      <c r="P88" s="8"/>
    </row>
    <row r="89" spans="1:23" ht="24" customHeight="1">
      <c r="D89" s="3" t="str">
        <f>+D43</f>
        <v xml:space="preserve">                       ลงชื่อ ................................................................................................................... กรรมการตามอำนาจ</v>
      </c>
    </row>
    <row r="90" spans="1:23" ht="24" customHeight="1">
      <c r="D90" s="3" t="str">
        <f>+D44</f>
        <v xml:space="preserve">                             (                                                                                                          )</v>
      </c>
    </row>
    <row r="91" spans="1:23" ht="24" customHeight="1">
      <c r="A91" s="91" t="s">
        <v>118</v>
      </c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</row>
    <row r="92" spans="1:23" ht="24" customHeight="1">
      <c r="A92" s="92" t="str">
        <f>+A46</f>
        <v>บริษัท ฟังก์ชั่น อินเตอร์เนชั่นแนล จำกัด (มหาชน) และบริษัทย่อย</v>
      </c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</row>
    <row r="93" spans="1:23" ht="24" customHeight="1">
      <c r="A93" s="92" t="s">
        <v>76</v>
      </c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</row>
    <row r="94" spans="1:23" ht="24" customHeight="1">
      <c r="A94" s="92" t="str">
        <f>+A48</f>
        <v>สำหรับงวด 9 เดือน สิ้นสุดวันที่ 30 กันยายน 2567</v>
      </c>
      <c r="B94" s="92"/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</row>
    <row r="95" spans="1:23" ht="24" customHeight="1">
      <c r="A95" s="92" t="str">
        <f>+A49</f>
        <v>(ยังไม่ได้ตรวจสอบ/สอบทานแล้ว )</v>
      </c>
      <c r="B95" s="92"/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</row>
    <row r="96" spans="1:23" ht="24" customHeight="1">
      <c r="I96" s="4"/>
      <c r="J96" s="4"/>
      <c r="K96" s="4"/>
      <c r="L96" s="4"/>
      <c r="M96" s="4"/>
      <c r="N96" s="8"/>
      <c r="O96" s="8"/>
    </row>
    <row r="97" spans="1:19" ht="24" customHeight="1">
      <c r="B97" s="2" t="s">
        <v>119</v>
      </c>
    </row>
    <row r="98" spans="1:19" ht="7.5" customHeight="1">
      <c r="O98" s="53"/>
    </row>
    <row r="99" spans="1:19" ht="24" customHeight="1">
      <c r="A99" s="2"/>
      <c r="B99" s="3" t="s">
        <v>152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9" ht="24" customHeight="1">
      <c r="B100" s="3" t="s">
        <v>194</v>
      </c>
    </row>
    <row r="101" spans="1:19" ht="24" customHeight="1">
      <c r="B101" s="3" t="s">
        <v>195</v>
      </c>
    </row>
    <row r="102" spans="1:19" ht="24" customHeight="1">
      <c r="B102" s="3" t="s">
        <v>200</v>
      </c>
    </row>
    <row r="103" spans="1:19" ht="24" customHeight="1">
      <c r="B103" s="3" t="s">
        <v>198</v>
      </c>
    </row>
    <row r="104" spans="1:19" ht="24" customHeight="1">
      <c r="B104" s="3" t="s">
        <v>196</v>
      </c>
    </row>
    <row r="105" spans="1:19" ht="24" customHeight="1">
      <c r="B105" s="3" t="s">
        <v>167</v>
      </c>
    </row>
    <row r="106" spans="1:19" ht="24" customHeight="1">
      <c r="F106" s="17"/>
    </row>
    <row r="107" spans="1:19" ht="24" customHeight="1">
      <c r="B107" s="3" t="str">
        <f>+B87</f>
        <v>หมายเหตุประกอบงบการเงินเป็นส่วนหนึ่งของข้อมูลทางการเงินระหว่างกาลนี้</v>
      </c>
      <c r="N107" s="10"/>
      <c r="O107" s="10"/>
      <c r="P107" s="10"/>
      <c r="R107" s="56"/>
      <c r="S107" s="56"/>
    </row>
    <row r="108" spans="1:19" ht="24" customHeight="1">
      <c r="N108" s="10"/>
      <c r="O108" s="10"/>
      <c r="P108" s="10"/>
      <c r="R108" s="56"/>
      <c r="S108" s="56"/>
    </row>
    <row r="109" spans="1:19" ht="24" customHeight="1">
      <c r="N109" s="10"/>
      <c r="O109" s="10"/>
      <c r="P109" s="10"/>
      <c r="R109" s="56"/>
      <c r="S109" s="56"/>
    </row>
    <row r="110" spans="1:19" ht="24" customHeight="1">
      <c r="N110" s="10"/>
      <c r="O110" s="10"/>
      <c r="P110" s="10"/>
      <c r="R110" s="56"/>
      <c r="S110" s="56"/>
    </row>
    <row r="111" spans="1:19" ht="24" customHeight="1">
      <c r="N111" s="10"/>
      <c r="O111" s="10"/>
      <c r="P111" s="10"/>
      <c r="R111" s="56"/>
      <c r="S111" s="56"/>
    </row>
    <row r="112" spans="1:19" ht="24" customHeight="1">
      <c r="N112" s="10"/>
      <c r="O112" s="10"/>
      <c r="P112" s="10"/>
      <c r="R112" s="56"/>
      <c r="S112" s="56"/>
    </row>
    <row r="113" spans="14:19" ht="24" customHeight="1">
      <c r="N113" s="10"/>
      <c r="O113" s="10"/>
      <c r="P113" s="10"/>
      <c r="R113" s="56"/>
      <c r="S113" s="56"/>
    </row>
    <row r="114" spans="14:19" ht="24" customHeight="1">
      <c r="N114" s="10"/>
      <c r="O114" s="10"/>
      <c r="P114" s="10"/>
      <c r="R114" s="56"/>
      <c r="S114" s="56"/>
    </row>
    <row r="115" spans="14:19" ht="24" customHeight="1">
      <c r="N115" s="10"/>
      <c r="O115" s="10"/>
      <c r="P115" s="10"/>
      <c r="R115" s="56"/>
      <c r="S115" s="56"/>
    </row>
    <row r="116" spans="14:19" ht="24" customHeight="1">
      <c r="N116" s="10"/>
      <c r="O116" s="10"/>
      <c r="P116" s="10"/>
      <c r="R116" s="56"/>
      <c r="S116" s="56"/>
    </row>
    <row r="117" spans="14:19" ht="24" customHeight="1">
      <c r="N117" s="10"/>
      <c r="O117" s="10"/>
      <c r="P117" s="10"/>
      <c r="R117" s="56"/>
      <c r="S117" s="56"/>
    </row>
    <row r="118" spans="14:19" ht="24" customHeight="1">
      <c r="N118" s="10"/>
      <c r="O118" s="10"/>
      <c r="P118" s="10"/>
      <c r="R118" s="56"/>
      <c r="S118" s="56"/>
    </row>
    <row r="119" spans="14:19" ht="24" customHeight="1">
      <c r="N119" s="10"/>
      <c r="O119" s="10"/>
      <c r="P119" s="10"/>
      <c r="R119" s="56"/>
      <c r="S119" s="56"/>
    </row>
    <row r="120" spans="14:19" ht="24" customHeight="1">
      <c r="N120" s="10"/>
      <c r="O120" s="10"/>
      <c r="P120" s="10"/>
      <c r="R120" s="56"/>
      <c r="S120" s="56"/>
    </row>
    <row r="121" spans="14:19" ht="24" customHeight="1">
      <c r="N121" s="10"/>
      <c r="O121" s="10"/>
      <c r="P121" s="10"/>
      <c r="R121" s="56"/>
      <c r="S121" s="56"/>
    </row>
    <row r="122" spans="14:19" ht="24" customHeight="1">
      <c r="N122" s="10"/>
      <c r="O122" s="10"/>
      <c r="P122" s="10"/>
      <c r="R122" s="56"/>
      <c r="S122" s="56"/>
    </row>
    <row r="123" spans="14:19" ht="24" customHeight="1">
      <c r="N123" s="10"/>
      <c r="O123" s="10"/>
      <c r="P123" s="10"/>
      <c r="R123" s="56"/>
      <c r="S123" s="56"/>
    </row>
    <row r="124" spans="14:19" ht="24" customHeight="1">
      <c r="N124" s="10"/>
      <c r="O124" s="10"/>
      <c r="P124" s="10"/>
      <c r="R124" s="56"/>
      <c r="S124" s="56"/>
    </row>
    <row r="125" spans="14:19" ht="24" customHeight="1">
      <c r="N125" s="10"/>
      <c r="O125" s="10"/>
      <c r="P125" s="10"/>
      <c r="R125" s="56"/>
      <c r="S125" s="56"/>
    </row>
    <row r="126" spans="14:19" ht="24" customHeight="1">
      <c r="N126" s="10"/>
      <c r="O126" s="10"/>
      <c r="P126" s="10"/>
      <c r="R126" s="56"/>
      <c r="S126" s="56"/>
    </row>
    <row r="127" spans="14:19" ht="24" customHeight="1">
      <c r="N127" s="10"/>
      <c r="O127" s="10"/>
      <c r="P127" s="10"/>
      <c r="R127" s="56"/>
      <c r="S127" s="56"/>
    </row>
    <row r="128" spans="14:19" ht="24" customHeight="1">
      <c r="N128" s="10"/>
      <c r="O128" s="10"/>
      <c r="P128" s="10"/>
      <c r="R128" s="56"/>
      <c r="S128" s="56"/>
    </row>
    <row r="129" spans="4:19" ht="24" customHeight="1">
      <c r="N129" s="10"/>
      <c r="O129" s="10"/>
      <c r="P129" s="10"/>
      <c r="R129" s="56"/>
      <c r="S129" s="56"/>
    </row>
    <row r="130" spans="4:19" ht="24" customHeight="1">
      <c r="D130" s="3" t="str">
        <f>+D89</f>
        <v xml:space="preserve">                       ลงชื่อ ................................................................................................................... กรรมการตามอำนาจ</v>
      </c>
    </row>
    <row r="131" spans="4:19" ht="24" customHeight="1">
      <c r="D131" s="3" t="str">
        <f>+D90</f>
        <v xml:space="preserve">                             (                                                                                                          )</v>
      </c>
    </row>
    <row r="133" spans="4:19" ht="24" customHeight="1">
      <c r="N133" s="10"/>
    </row>
    <row r="134" spans="4:19" ht="24" customHeight="1">
      <c r="N134" s="10"/>
    </row>
    <row r="135" spans="4:19" ht="24" customHeight="1">
      <c r="N135" s="10"/>
    </row>
  </sheetData>
  <mergeCells count="18">
    <mergeCell ref="B1:P1"/>
    <mergeCell ref="B2:P2"/>
    <mergeCell ref="B3:P3"/>
    <mergeCell ref="A45:P45"/>
    <mergeCell ref="N7:P7"/>
    <mergeCell ref="J7:L7"/>
    <mergeCell ref="B4:P4"/>
    <mergeCell ref="A46:P46"/>
    <mergeCell ref="A94:P94"/>
    <mergeCell ref="A95:P95"/>
    <mergeCell ref="A47:P47"/>
    <mergeCell ref="A48:P48"/>
    <mergeCell ref="A91:P91"/>
    <mergeCell ref="A92:P92"/>
    <mergeCell ref="A93:P93"/>
    <mergeCell ref="J52:L52"/>
    <mergeCell ref="N52:P52"/>
    <mergeCell ref="A49:P49"/>
  </mergeCells>
  <printOptions horizontalCentered="1"/>
  <pageMargins left="0.39370078740157483" right="0.19685039370078741" top="0.59055118110236227" bottom="0.19685039370078741" header="0.51181102362204722" footer="0.51181102362204722"/>
  <pageSetup paperSize="9" scale="77" fitToHeight="0" orientation="portrait" blackAndWhite="1" r:id="rId1"/>
  <rowBreaks count="2" manualBreakCount="2">
    <brk id="44" max="15" man="1"/>
    <brk id="90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4fe07bc8-92ea-4019-a34d-329a36a193ef" xsi:nil="true"/>
    <Reviewer_x0020_Sign_x002d_off xmlns="4fe07bc8-92ea-4019-a34d-329a36a193ef" xsi:nil="true"/>
    <TaxCatchAll xmlns="f791cc85-132a-4985-b371-ebd4083a2b78" xsi:nil="true"/>
    <lcf76f155ced4ddcb4097134ff3c332f xmlns="4fe07bc8-92ea-4019-a34d-329a36a193e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3713A589B31E42B5983526DA2934BD" ma:contentTypeVersion="13" ma:contentTypeDescription="Create a new document." ma:contentTypeScope="" ma:versionID="a37074f691e5c47dfc041db41adc923f">
  <xsd:schema xmlns:xsd="http://www.w3.org/2001/XMLSchema" xmlns:xs="http://www.w3.org/2001/XMLSchema" xmlns:p="http://schemas.microsoft.com/office/2006/metadata/properties" xmlns:ns2="4fe07bc8-92ea-4019-a34d-329a36a193ef" xmlns:ns3="f791cc85-132a-4985-b371-ebd4083a2b78" targetNamespace="http://schemas.microsoft.com/office/2006/metadata/properties" ma:root="true" ma:fieldsID="6c21f44df0deec13b6cd5e71d1c0b771" ns2:_="" ns3:_="">
    <xsd:import namespace="4fe07bc8-92ea-4019-a34d-329a36a193ef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07bc8-92ea-4019-a34d-329a36a193e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326e50d-1b09-4eeb-8a3c-0004b2f8cbbb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3BC275-0B42-4FE0-B4B6-279888F66E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227168-2550-4D74-8FF9-8BC015FD601A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f791cc85-132a-4985-b371-ebd4083a2b78"/>
    <ds:schemaRef ds:uri="4fe07bc8-92ea-4019-a34d-329a36a193e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C722515-1C00-4274-AAC9-66A14BE13F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e07bc8-92ea-4019-a34d-329a36a193ef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EQรวม</vt:lpstr>
      <vt:lpstr>EQ</vt:lpstr>
      <vt:lpstr>CF</vt:lpstr>
      <vt:lpstr>BS!Print_Area</vt:lpstr>
      <vt:lpstr>CF!Print_Area</vt:lpstr>
      <vt:lpstr>EQรวม!Print_Area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kannika sriavam</cp:lastModifiedBy>
  <cp:revision/>
  <cp:lastPrinted>2024-11-13T01:46:51Z</cp:lastPrinted>
  <dcterms:created xsi:type="dcterms:W3CDTF">2018-09-20T08:16:08Z</dcterms:created>
  <dcterms:modified xsi:type="dcterms:W3CDTF">2024-11-13T01:47:44Z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0x010100B03713A589B31E42B5983526DA2934BD</vt:lpwstr>
  </property>
  <property fmtid="{D5CDD505-2E9C-101B-9397-08002B2CF9AE}" pid="3" name="Order">
    <vt:r8>58200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