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Z:\ACCOUNT-Function Group\09.กรรณิการ์ (จุ๋ม)\ปิดงบการเงิน 2567\FTI-09-67\FTIยื่นงบSET\"/>
    </mc:Choice>
  </mc:AlternateContent>
  <xr:revisionPtr revIDLastSave="0" documentId="13_ncr:1_{DF2A9379-2311-49E2-ACE6-B76686096B9B}" xr6:coauthVersionLast="36" xr6:coauthVersionMax="47" xr10:uidLastSave="{00000000-0000-0000-0000-000000000000}"/>
  <bookViews>
    <workbookView xWindow="28680" yWindow="-120" windowWidth="24240" windowHeight="13020" tabRatio="742" activeTab="3" xr2:uid="{00000000-000D-0000-FFFF-FFFF00000000}"/>
  </bookViews>
  <sheets>
    <sheet name="BS" sheetId="19" r:id="rId1"/>
    <sheet name="PL" sheetId="20" r:id="rId2"/>
    <sheet name="EQรวม" sheetId="23" r:id="rId3"/>
    <sheet name="EQ" sheetId="21" r:id="rId4"/>
    <sheet name="CF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>#REF!</definedName>
    <definedName name="\c">#N/A</definedName>
    <definedName name="____A100000">'[1]9-300'!#REF!</definedName>
    <definedName name="____tae21224">#REF!</definedName>
    <definedName name="___A100000">'[1]9-300'!#REF!</definedName>
    <definedName name="___tae21224">#REF!</definedName>
    <definedName name="__A100000">'[1]9-300'!#REF!</definedName>
    <definedName name="__tae21224">#REF!</definedName>
    <definedName name="_28105654">#REF!</definedName>
    <definedName name="_A100000">#N/A</definedName>
    <definedName name="_tae21224">#REF!</definedName>
    <definedName name="A">#REF!</definedName>
    <definedName name="aaaaaa">#REF!</definedName>
    <definedName name="aaaaaaaaaaaaaaaaaaaaaaaaa">#REF!</definedName>
    <definedName name="abcd">#REF!</definedName>
    <definedName name="afefef">#REF!</definedName>
    <definedName name="ar">#REF!</definedName>
    <definedName name="ARP_Threshold">'[2]EX 1'!#REF!</definedName>
    <definedName name="ASSETS">#REF!</definedName>
    <definedName name="B_10">#REF!</definedName>
    <definedName name="B_11">#REF!</definedName>
    <definedName name="B_1111">#REF!</definedName>
    <definedName name="B_20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CExport">#REF!</definedName>
    <definedName name="bl">#N/A</definedName>
    <definedName name="change">#REF!</definedName>
    <definedName name="code">#REF!</definedName>
    <definedName name="cost">#REF!</definedName>
    <definedName name="cur">#REF!</definedName>
    <definedName name="Customer_Name">#N/A</definedName>
    <definedName name="D">#REF!</definedName>
    <definedName name="data">#REF!</definedName>
    <definedName name="data10">#REF!</definedName>
    <definedName name="data4">#REF!</definedName>
    <definedName name="data84">'[3]Purchase Order'!$E$40</definedName>
    <definedName name="_xlnm.Database">#REF!</definedName>
    <definedName name="date">#REF!</definedName>
    <definedName name="dd">#REF!</definedName>
    <definedName name="dddd">'[4]Fagor04-A3112e'!#REF!</definedName>
    <definedName name="dddddA">#REF!</definedName>
    <definedName name="dddddd">#REF!</definedName>
    <definedName name="ddddgfr">#REF!</definedName>
    <definedName name="ddki989">#REF!</definedName>
    <definedName name="dfdafd">#REF!</definedName>
    <definedName name="dfefd">#REF!</definedName>
    <definedName name="dfefds">#REF!</definedName>
    <definedName name="dfefef">#REF!</definedName>
    <definedName name="dfefsf">#REF!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kdkdk">#REF!</definedName>
    <definedName name="dkfeofjpe">#REF!</definedName>
    <definedName name="dkijeidkeo">#REF!</definedName>
    <definedName name="dkjfefjoe">#REF!</definedName>
    <definedName name="dkjfeifjie">#REF!</definedName>
    <definedName name="edwdwd">#REF!</definedName>
    <definedName name="efoefjoe">#REF!</definedName>
    <definedName name="eifjieu">#REF!</definedName>
    <definedName name="Emploee">[5]Employee!$B$1:$B$65536</definedName>
    <definedName name="Excel_BuiltIn__FilterDatabase_43">#REF!</definedName>
    <definedName name="Exit">#REF!</definedName>
    <definedName name="fefe">#REF!</definedName>
    <definedName name="ff">#REF!</definedName>
    <definedName name="fffff">#REF!</definedName>
    <definedName name="ffffff">#REF!</definedName>
    <definedName name="Fix">#REF!</definedName>
    <definedName name="fkgjrigj">#REF!</definedName>
    <definedName name="fkjgrijg">#REF!</definedName>
    <definedName name="front">#REF!</definedName>
    <definedName name="FS">#REF!</definedName>
    <definedName name="ftgyhu">#REF!</definedName>
    <definedName name="gggg">#REF!</definedName>
    <definedName name="ggggg">#REF!</definedName>
    <definedName name="Gift">#REF!</definedName>
    <definedName name="hjuhiok">#REF!</definedName>
    <definedName name="iuiojoi">#REF!</definedName>
    <definedName name="j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jkijoj">#REF!</definedName>
    <definedName name="JobOrder">[5]JobOrder!$B$1:$B$65536</definedName>
    <definedName name="kdfefifj">#REF!</definedName>
    <definedName name="keifjeofeo">#REF!</definedName>
    <definedName name="kikeifj">#REF!</definedName>
    <definedName name="kjijijij">#REF!</definedName>
    <definedName name="kk">#REF!</definedName>
    <definedName name="kkk">#REF!</definedName>
    <definedName name="kkkk">#REF!</definedName>
    <definedName name="kkkkk">#REF!</definedName>
    <definedName name="kkkkkk">#REF!</definedName>
    <definedName name="L_Adjust">[6]Links!$H$1:$H$65536</definedName>
    <definedName name="L_AJE_Tot">[6]Links!$G$1:$G$65536</definedName>
    <definedName name="L_CY_Beg">[6]Links!$F$1:$F$65536</definedName>
    <definedName name="L_CY_End">[6]Links!$J$1:$J$65536</definedName>
    <definedName name="L_PY_End">[6]Links!$K$1:$K$65536</definedName>
    <definedName name="L_RJE_Tot">[6]Links!$I$1:$I$65536</definedName>
    <definedName name="ldoekfoe">#REF!</definedName>
    <definedName name="ll">#REF!</definedName>
    <definedName name="lllll">#REF!</definedName>
    <definedName name="manoteS">#REF!</definedName>
    <definedName name="MODEL1">#REF!</definedName>
    <definedName name="name">#REF!</definedName>
    <definedName name="NEW">#REF!</definedName>
    <definedName name="ning">#REF!</definedName>
    <definedName name="NOY">"Comment 1"</definedName>
    <definedName name="oooo">#REF!</definedName>
    <definedName name="Pay">#REF!</definedName>
    <definedName name="PRE">#REF!</definedName>
    <definedName name="_xlnm.Print_Area" localSheetId="0">BS!$A$1:$O$106</definedName>
    <definedName name="_xlnm.Print_Area" localSheetId="4">CF!$A$1:$Q$142</definedName>
    <definedName name="_xlnm.Print_Area" localSheetId="3">EQ!$A$1:$R$32</definedName>
    <definedName name="_xlnm.Print_Area" localSheetId="1">PL!$A$1:$M$82</definedName>
    <definedName name="_xlnm.Print_Area">[7]EQ4NTV!#REF!</definedName>
    <definedName name="Print_Area_MI">#REF!</definedName>
    <definedName name="_xlnm.Print_Titles">#REF!</definedName>
    <definedName name="Print_Titles_MI">#REF!</definedName>
    <definedName name="ProductName">#N/A</definedName>
    <definedName name="qqqq">#REF!</definedName>
    <definedName name="_xlnm.Recorder">#REF!</definedName>
    <definedName name="RMCOptions">"*010000000000000"</definedName>
    <definedName name="S_Adjust_Data">[6]Lead!$J$1:$J$11</definedName>
    <definedName name="S_AJE_Tot_Data">[6]Lead!$I$1:$I$11</definedName>
    <definedName name="S_CY_Beg_Data">[6]Lead!$G$1:$G$11</definedName>
    <definedName name="S_CY_End_Data">[6]Lead!$L$1:$L$11</definedName>
    <definedName name="S_PY_End_Data">[6]Lead!$N$1:$N$11</definedName>
    <definedName name="S_RJE_Tot_Data">[6]Lead!$K$1:$K$11</definedName>
    <definedName name="sdkjsdpovird">#REF!</definedName>
    <definedName name="sdkkkk">#REF!</definedName>
    <definedName name="sfffef">#REF!</definedName>
    <definedName name="sikoi">#REF!</definedName>
    <definedName name="Spec">#REF!</definedName>
    <definedName name="Specsfef">#REF!</definedName>
    <definedName name="ssss">#REF!</definedName>
    <definedName name="ssssssssssss">#REF!</definedName>
    <definedName name="Tae">#REF!</definedName>
    <definedName name="tipo">#REF!</definedName>
    <definedName name="ttu">#REF!</definedName>
    <definedName name="uuuuuuu">#REF!</definedName>
    <definedName name="vevevdv">#REF!</definedName>
    <definedName name="w">#REF!</definedName>
    <definedName name="wbs">#REF!</definedName>
    <definedName name="WorkType">[8]WorkType!$A$1:$A$65536</definedName>
    <definedName name="เงินเดือน">#REF!</definedName>
    <definedName name="กกก">'[9]Fagor04-A3112e'!#REF!</definedName>
    <definedName name="กกกก">#REF!</definedName>
    <definedName name="กกกกก">#REF!</definedName>
    <definedName name="กากราร">'[4]Fagor04-A3112e'!#REF!</definedName>
    <definedName name="ดดดด">#REF!</definedName>
    <definedName name="สัญญา">#REF!</definedName>
    <definedName name="สาทืสา">'[10]Fagor04-A3112e'!#REF!</definedName>
    <definedName name="หห">#REF!</definedName>
    <definedName name="ๆ">#REF!</definedName>
    <definedName name="上下期">[11]実績月!$D$10</definedName>
    <definedName name="上下期２">#REF!</definedName>
    <definedName name="実績月">[11]実績月!$B$5</definedName>
    <definedName name="期">[12]販価!$B$2</definedName>
    <definedName name="毎月変更">#REF!</definedName>
    <definedName name="社名">[12]販価!$B$1</definedName>
    <definedName name="通期">[11]実績月!$B$10</definedName>
  </definedNames>
  <calcPr calcId="191029"/>
</workbook>
</file>

<file path=xl/calcChain.xml><?xml version="1.0" encoding="utf-8"?>
<calcChain xmlns="http://schemas.openxmlformats.org/spreadsheetml/2006/main">
  <c r="H76" i="20" l="1"/>
  <c r="F76" i="20"/>
  <c r="X89" i="22" l="1"/>
  <c r="M8" i="22"/>
  <c r="K8" i="22"/>
  <c r="A24" i="21"/>
  <c r="A18" i="21"/>
  <c r="K15" i="23"/>
  <c r="O13" i="23"/>
  <c r="H35" i="20"/>
  <c r="F35" i="20"/>
  <c r="L7" i="20"/>
  <c r="L48" i="20" s="1"/>
  <c r="F48" i="20"/>
  <c r="I30" i="19"/>
  <c r="A103" i="19" l="1"/>
  <c r="A42" i="22" s="1"/>
  <c r="E24" i="23"/>
  <c r="O14" i="23"/>
  <c r="O12" i="23"/>
  <c r="M16" i="23"/>
  <c r="I16" i="23"/>
  <c r="G16" i="23"/>
  <c r="E16" i="23"/>
  <c r="A3" i="23"/>
  <c r="A104" i="22"/>
  <c r="Q39" i="22"/>
  <c r="O39" i="22"/>
  <c r="M39" i="22"/>
  <c r="K39" i="22"/>
  <c r="Q13" i="22"/>
  <c r="O13" i="22"/>
  <c r="M13" i="22"/>
  <c r="K13" i="22"/>
  <c r="Q21" i="21"/>
  <c r="Q22" i="21"/>
  <c r="Q13" i="21"/>
  <c r="Q14" i="21"/>
  <c r="Q15" i="21"/>
  <c r="Q16" i="21"/>
  <c r="A27" i="21" l="1"/>
  <c r="A78" i="20"/>
  <c r="A116" i="22"/>
  <c r="A37" i="20"/>
  <c r="A93" i="22"/>
  <c r="A26" i="23"/>
  <c r="M23" i="23"/>
  <c r="K23" i="23"/>
  <c r="O22" i="23"/>
  <c r="H74" i="20"/>
  <c r="F74" i="20"/>
  <c r="K10" i="22" s="1"/>
  <c r="H69" i="20"/>
  <c r="F69" i="20"/>
  <c r="L51" i="20"/>
  <c r="L57" i="20" s="1"/>
  <c r="L60" i="20" s="1"/>
  <c r="L62" i="20" s="1"/>
  <c r="J51" i="20"/>
  <c r="J57" i="20" s="1"/>
  <c r="J60" i="20" s="1"/>
  <c r="J62" i="20" s="1"/>
  <c r="H51" i="20"/>
  <c r="H57" i="20" s="1"/>
  <c r="H60" i="20" s="1"/>
  <c r="H62" i="20" s="1"/>
  <c r="F51" i="20"/>
  <c r="F57" i="20" s="1"/>
  <c r="F60" i="20" s="1"/>
  <c r="F62" i="20" s="1"/>
  <c r="F64" i="20" s="1"/>
  <c r="J48" i="20"/>
  <c r="H48" i="20"/>
  <c r="O23" i="21" l="1"/>
  <c r="O10" i="22"/>
  <c r="H64" i="20"/>
  <c r="M10" i="22"/>
  <c r="Q10" i="22"/>
  <c r="J67" i="20"/>
  <c r="J76" i="20" s="1"/>
  <c r="J64" i="20"/>
  <c r="J72" i="20" s="1"/>
  <c r="L67" i="20"/>
  <c r="L76" i="20" s="1"/>
  <c r="L64" i="20"/>
  <c r="L72" i="20" s="1"/>
  <c r="O15" i="23" l="1"/>
  <c r="O16" i="23" s="1"/>
  <c r="K16" i="23"/>
  <c r="O84" i="19"/>
  <c r="M84" i="19"/>
  <c r="K84" i="19"/>
  <c r="I84" i="19"/>
  <c r="M88" i="22" l="1"/>
  <c r="M75" i="22"/>
  <c r="M58" i="22"/>
  <c r="M62" i="22"/>
  <c r="Q8" i="22"/>
  <c r="H33" i="20"/>
  <c r="H28" i="20"/>
  <c r="K90" i="22"/>
  <c r="K96" i="19"/>
  <c r="K99" i="19"/>
  <c r="K97" i="19"/>
  <c r="K93" i="19"/>
  <c r="A3" i="22"/>
  <c r="K78" i="19"/>
  <c r="K40" i="19"/>
  <c r="A3" i="21" l="1"/>
  <c r="K85" i="19"/>
  <c r="D29" i="23" l="1"/>
  <c r="D28" i="23"/>
  <c r="K88" i="22"/>
  <c r="K75" i="22"/>
  <c r="K62" i="22"/>
  <c r="O62" i="22"/>
  <c r="Q62" i="22"/>
  <c r="P58" i="22" l="1"/>
  <c r="A1" i="23"/>
  <c r="F10" i="20" l="1"/>
  <c r="F16" i="20" s="1"/>
  <c r="O78" i="19"/>
  <c r="M78" i="19"/>
  <c r="I78" i="19"/>
  <c r="O97" i="19" l="1"/>
  <c r="O96" i="19"/>
  <c r="F33" i="20"/>
  <c r="F28" i="20"/>
  <c r="F19" i="20"/>
  <c r="F21" i="20" s="1"/>
  <c r="F23" i="20" s="1"/>
  <c r="L10" i="20"/>
  <c r="L16" i="20" s="1"/>
  <c r="J10" i="20"/>
  <c r="H10" i="20"/>
  <c r="H16" i="20" s="1"/>
  <c r="H19" i="20" s="1"/>
  <c r="H21" i="20" s="1"/>
  <c r="J7" i="20"/>
  <c r="O93" i="19"/>
  <c r="O98" i="19" s="1"/>
  <c r="O100" i="19" s="1"/>
  <c r="M24" i="23"/>
  <c r="I24" i="23"/>
  <c r="I96" i="19" s="1"/>
  <c r="G24" i="23"/>
  <c r="I93" i="19" s="1"/>
  <c r="O21" i="23"/>
  <c r="O20" i="23"/>
  <c r="O19" i="23"/>
  <c r="O18" i="23"/>
  <c r="I40" i="19"/>
  <c r="H23" i="20" l="1"/>
  <c r="M32" i="22"/>
  <c r="M63" i="22" s="1"/>
  <c r="M66" i="22" s="1"/>
  <c r="M89" i="22" s="1"/>
  <c r="M91" i="22" s="1"/>
  <c r="V91" i="22" s="1"/>
  <c r="J16" i="20"/>
  <c r="J19" i="20" s="1"/>
  <c r="J21" i="20" s="1"/>
  <c r="J26" i="20" s="1"/>
  <c r="I99" i="19"/>
  <c r="K24" i="23"/>
  <c r="K32" i="22"/>
  <c r="K63" i="22" s="1"/>
  <c r="K66" i="22" s="1"/>
  <c r="K89" i="22" s="1"/>
  <c r="K91" i="22" s="1"/>
  <c r="U91" i="22" s="1"/>
  <c r="L19" i="20"/>
  <c r="L21" i="20" s="1"/>
  <c r="O23" i="23"/>
  <c r="O24" i="23" s="1"/>
  <c r="L23" i="20" l="1"/>
  <c r="L31" i="20" s="1"/>
  <c r="J35" i="20"/>
  <c r="J23" i="20"/>
  <c r="I97" i="19"/>
  <c r="I98" i="19" s="1"/>
  <c r="I100" i="19" s="1"/>
  <c r="K98" i="19"/>
  <c r="K100" i="19" s="1"/>
  <c r="K101" i="19" s="1"/>
  <c r="L26" i="20"/>
  <c r="L35" i="20" s="1"/>
  <c r="K30" i="19"/>
  <c r="K41" i="19" s="1"/>
  <c r="I23" i="19"/>
  <c r="K22" i="19"/>
  <c r="K66" i="19" s="1"/>
  <c r="I22" i="19"/>
  <c r="K21" i="19"/>
  <c r="K65" i="19" s="1"/>
  <c r="I21" i="19"/>
  <c r="J31" i="20" l="1"/>
  <c r="Q101" i="19"/>
  <c r="I85" i="19"/>
  <c r="I101" i="19" s="1"/>
  <c r="O88" i="22" l="1"/>
  <c r="Q88" i="22"/>
  <c r="K24" i="21"/>
  <c r="M93" i="19" s="1"/>
  <c r="I24" i="21"/>
  <c r="M91" i="19" s="1"/>
  <c r="Q12" i="21"/>
  <c r="K18" i="21"/>
  <c r="A1" i="21"/>
  <c r="O90" i="22" l="1"/>
  <c r="O75" i="22"/>
  <c r="Q75" i="22"/>
  <c r="O40" i="19"/>
  <c r="O30" i="19"/>
  <c r="A103" i="22"/>
  <c r="A55" i="22"/>
  <c r="A105" i="22" s="1"/>
  <c r="E100" i="22"/>
  <c r="E142" i="22" s="1"/>
  <c r="E99" i="22"/>
  <c r="E141" i="22" s="1"/>
  <c r="A54" i="22"/>
  <c r="A1" i="22"/>
  <c r="M24" i="21"/>
  <c r="Q20" i="21"/>
  <c r="M18" i="21"/>
  <c r="M96" i="19" s="1"/>
  <c r="I18" i="21"/>
  <c r="D106" i="19"/>
  <c r="D105" i="19"/>
  <c r="M67" i="19"/>
  <c r="I67" i="19" s="1"/>
  <c r="O66" i="19"/>
  <c r="M66" i="19"/>
  <c r="I66" i="19" s="1"/>
  <c r="O65" i="19"/>
  <c r="M65" i="19"/>
  <c r="A62" i="19"/>
  <c r="A60" i="19"/>
  <c r="A1" i="20" s="1"/>
  <c r="A42" i="20" s="1"/>
  <c r="A16" i="19"/>
  <c r="A52" i="22" s="1"/>
  <c r="A102" i="22" s="1"/>
  <c r="O32" i="22" l="1"/>
  <c r="O63" i="22" s="1"/>
  <c r="O66" i="22" s="1"/>
  <c r="O89" i="22" s="1"/>
  <c r="O91" i="22" s="1"/>
  <c r="W91" i="22" s="1"/>
  <c r="I65" i="19"/>
  <c r="O85" i="19"/>
  <c r="O101" i="19" s="1"/>
  <c r="O41" i="19"/>
  <c r="M85" i="19"/>
  <c r="M30" i="19"/>
  <c r="Q32" i="22" l="1"/>
  <c r="Q63" i="22" s="1"/>
  <c r="Q66" i="22" s="1"/>
  <c r="Q89" i="22" s="1"/>
  <c r="Q91" i="22" s="1"/>
  <c r="X91" i="22" s="1"/>
  <c r="O24" i="21"/>
  <c r="M97" i="19" s="1"/>
  <c r="M98" i="19" s="1"/>
  <c r="M100" i="19" s="1"/>
  <c r="Q23" i="21"/>
  <c r="Q24" i="21" s="1"/>
  <c r="S101" i="19"/>
  <c r="M40" i="19"/>
  <c r="M41" i="19" s="1"/>
  <c r="O18" i="21"/>
  <c r="Q17" i="21"/>
  <c r="Q18" i="21" s="1"/>
  <c r="M101" i="19" l="1"/>
  <c r="R101" i="19" s="1"/>
  <c r="I41" i="19"/>
  <c r="P101" i="19" s="1"/>
  <c r="O8" i="22" l="1"/>
  <c r="O58" i="22" s="1"/>
  <c r="K58" i="22"/>
  <c r="Q58" i="22"/>
</calcChain>
</file>

<file path=xl/sharedStrings.xml><?xml version="1.0" encoding="utf-8"?>
<sst xmlns="http://schemas.openxmlformats.org/spreadsheetml/2006/main" count="289" uniqueCount="200">
  <si>
    <t xml:space="preserve"> </t>
  </si>
  <si>
    <t>(UNAUDITED/REVIEWED ONLY)</t>
  </si>
  <si>
    <t>(Unit : Baht)</t>
  </si>
  <si>
    <t>Other income</t>
  </si>
  <si>
    <t>Distribution costs</t>
  </si>
  <si>
    <t>Total</t>
  </si>
  <si>
    <t>Administrative expenses</t>
  </si>
  <si>
    <t>Cost of sales and services</t>
  </si>
  <si>
    <t>STATEMENT OF FINANCIAL POSITION</t>
  </si>
  <si>
    <t>ASSETS</t>
  </si>
  <si>
    <t>Note</t>
  </si>
  <si>
    <t>Current assets</t>
  </si>
  <si>
    <t xml:space="preserve">       Cash and cash equivalents</t>
  </si>
  <si>
    <t xml:space="preserve">       Trade and other current receivables</t>
  </si>
  <si>
    <t xml:space="preserve">       Inventories</t>
  </si>
  <si>
    <t>Total current assets</t>
  </si>
  <si>
    <t>Non-current assets</t>
  </si>
  <si>
    <t xml:space="preserve">       Property, plant and equipment</t>
  </si>
  <si>
    <t xml:space="preserve">       Deferred tax assets</t>
  </si>
  <si>
    <t xml:space="preserve">       Other non-current assets</t>
  </si>
  <si>
    <t>Total non-current assets</t>
  </si>
  <si>
    <t>TOTAL ASSETS</t>
  </si>
  <si>
    <t xml:space="preserve">                                            I do hereby certify that the above financial statement are correct in all aspects.</t>
  </si>
  <si>
    <t>(Sign) ……………………………………………………………………………… Authorized Directors</t>
  </si>
  <si>
    <t>- 2 -</t>
  </si>
  <si>
    <t>LIABILITIES AND SHAREHOLDERS' EQUITY</t>
  </si>
  <si>
    <t>Current liabilities</t>
  </si>
  <si>
    <t xml:space="preserve">       Trade and other current payables</t>
  </si>
  <si>
    <t xml:space="preserve">       Income taxes payable</t>
  </si>
  <si>
    <t xml:space="preserve">       Total current liabilities</t>
  </si>
  <si>
    <t>Non-current liabilities</t>
  </si>
  <si>
    <t xml:space="preserve">        Non-current provisions for employee benefit</t>
  </si>
  <si>
    <t xml:space="preserve">      Total non-current liabilities</t>
  </si>
  <si>
    <t xml:space="preserve">       Total liabilities</t>
  </si>
  <si>
    <t>Shareholders' equity</t>
  </si>
  <si>
    <t xml:space="preserve">       Share capital</t>
  </si>
  <si>
    <t xml:space="preserve">       Retained earnings</t>
  </si>
  <si>
    <t>Legal reserve</t>
  </si>
  <si>
    <t xml:space="preserve">       Total shareholders' equity</t>
  </si>
  <si>
    <t>STATEMENT OF COMPREHENSIVE INCOME</t>
  </si>
  <si>
    <t>Revenues from sales and services</t>
  </si>
  <si>
    <t>Financial cost - Interest expenses</t>
  </si>
  <si>
    <t>Other comprehensive income</t>
  </si>
  <si>
    <t>STATEMENT OF CHANGES IN SHAREHOLDERS' EQUITY</t>
  </si>
  <si>
    <t>Issued and</t>
  </si>
  <si>
    <t>Appropriated</t>
  </si>
  <si>
    <t>Unappropriated</t>
  </si>
  <si>
    <t>paid-up</t>
  </si>
  <si>
    <t>share capital</t>
  </si>
  <si>
    <t>STATEMENT OF CASH FLOWS</t>
  </si>
  <si>
    <t>Cash flows from operating activities</t>
  </si>
  <si>
    <t>Profit before income tax expense</t>
  </si>
  <si>
    <t xml:space="preserve">        Amortization</t>
  </si>
  <si>
    <t xml:space="preserve">        Interest income</t>
  </si>
  <si>
    <t xml:space="preserve">        Interest expenses</t>
  </si>
  <si>
    <t>Profit from operation before change in operating assets</t>
  </si>
  <si>
    <t xml:space="preserve">     and liabilities</t>
  </si>
  <si>
    <t>(Increase) Decrease in operating assets</t>
  </si>
  <si>
    <t xml:space="preserve">        Inventories</t>
  </si>
  <si>
    <t xml:space="preserve">        Other non-current assets</t>
  </si>
  <si>
    <t xml:space="preserve">              (Increase) Decrease in operating assets</t>
  </si>
  <si>
    <t>Increase (Decrease) in operating liabilities</t>
  </si>
  <si>
    <t xml:space="preserve">              Increase (Decrease) in operating liabilities</t>
  </si>
  <si>
    <t xml:space="preserve"> - 2 -</t>
  </si>
  <si>
    <t>Cash received (paid) from operating</t>
  </si>
  <si>
    <t xml:space="preserve">         Employee benefit paid</t>
  </si>
  <si>
    <t>Net cash provided by (used in) operating activities</t>
  </si>
  <si>
    <t>Cash Flows from investing activities</t>
  </si>
  <si>
    <t xml:space="preserve">         Cash paid for purchasing property, plant and equipment</t>
  </si>
  <si>
    <t>Net cash provided by (used in) investing activities</t>
  </si>
  <si>
    <t>Cash flows from financing activities</t>
  </si>
  <si>
    <t>Net cash provided by (used in) financing activities</t>
  </si>
  <si>
    <t>Cash and cash equivalents as at the beginning of period</t>
  </si>
  <si>
    <t>Cash and cash equivalents as at the end of period</t>
  </si>
  <si>
    <t>Total comprehensive income for the period</t>
  </si>
  <si>
    <t xml:space="preserve">         Cash received from interest</t>
  </si>
  <si>
    <t xml:space="preserve">         Cash paid for  interest</t>
  </si>
  <si>
    <t xml:space="preserve">         (                                                                                                                       )</t>
  </si>
  <si>
    <t xml:space="preserve">            (                                                                                                                        )</t>
  </si>
  <si>
    <t xml:space="preserve">           Authorized share capital</t>
  </si>
  <si>
    <t xml:space="preserve">           Issued and paid-up share capital</t>
  </si>
  <si>
    <t xml:space="preserve">           Appropriated</t>
  </si>
  <si>
    <t xml:space="preserve">           Unappropriated</t>
  </si>
  <si>
    <t xml:space="preserve">            (                                                                                                                   )</t>
  </si>
  <si>
    <t>Retained earnings</t>
  </si>
  <si>
    <t xml:space="preserve">            (                                                                                                                  )</t>
  </si>
  <si>
    <t>Profit for the period</t>
  </si>
  <si>
    <t>Basic earnings per share</t>
  </si>
  <si>
    <t>TOTAL LIABILITIES AND SHAREHOLDERS' EQUITY</t>
  </si>
  <si>
    <t>AUDITOR’S REPORT AND INTERIM FINANCIAL INFORMATION</t>
  </si>
  <si>
    <t xml:space="preserve">       Other current  assets</t>
  </si>
  <si>
    <t>Profit from operation</t>
  </si>
  <si>
    <t>Financial income</t>
  </si>
  <si>
    <t>Income tax expenses</t>
  </si>
  <si>
    <t xml:space="preserve">        Other current assets</t>
  </si>
  <si>
    <t xml:space="preserve">         Cash paid for dividend</t>
  </si>
  <si>
    <t xml:space="preserve">       Provision for from returned goods</t>
  </si>
  <si>
    <t xml:space="preserve">         Cash received from disposal of assets</t>
  </si>
  <si>
    <t xml:space="preserve">       Short-term loans from financial institutions</t>
  </si>
  <si>
    <t xml:space="preserve">       Short-term loan receivable </t>
  </si>
  <si>
    <t>Notes</t>
  </si>
  <si>
    <t>"Unaudited /</t>
  </si>
  <si>
    <t>reviewed only"</t>
  </si>
  <si>
    <t>"Audited"</t>
  </si>
  <si>
    <t xml:space="preserve">ADDITIONAL INFORMATION OF STATEMENT OF CASH FLOWS </t>
  </si>
  <si>
    <t xml:space="preserve">        Income tax expenses</t>
  </si>
  <si>
    <t xml:space="preserve">        Losses from dissue assets</t>
  </si>
  <si>
    <t xml:space="preserve">         Income tax paid</t>
  </si>
  <si>
    <t xml:space="preserve">       Current provision for employee benefits</t>
  </si>
  <si>
    <t>shareholders' equity</t>
  </si>
  <si>
    <t xml:space="preserve">        (Gain) Loss on exchange rate</t>
  </si>
  <si>
    <t>Net increase (decrease) in cash and cash equivalents</t>
  </si>
  <si>
    <t xml:space="preserve">        Employee benefit </t>
  </si>
  <si>
    <t xml:space="preserve">        (Reversal) Expected credit losses</t>
  </si>
  <si>
    <t xml:space="preserve">        Donate dissue assets</t>
  </si>
  <si>
    <t xml:space="preserve">        Reversal estimated liabilities from returned goods</t>
  </si>
  <si>
    <t xml:space="preserve">         Cash paid from  loans  </t>
  </si>
  <si>
    <t xml:space="preserve">       Current portion of lease liabilities</t>
  </si>
  <si>
    <t xml:space="preserve">        Depreciation of right-of-use assets</t>
  </si>
  <si>
    <t>450,000,000 common shares of Baht 1.00 each,</t>
  </si>
  <si>
    <t xml:space="preserve">           Premium on share capital</t>
  </si>
  <si>
    <t>Premium on common share</t>
  </si>
  <si>
    <t>Increasing-common shares</t>
  </si>
  <si>
    <t xml:space="preserve">Premium on </t>
  </si>
  <si>
    <t>common share</t>
  </si>
  <si>
    <t xml:space="preserve">        Trade and other current receivables</t>
  </si>
  <si>
    <t xml:space="preserve">        Trade and other current payables</t>
  </si>
  <si>
    <t xml:space="preserve">         Cash received from increasing share capital</t>
  </si>
  <si>
    <t xml:space="preserve">        Amortization of prepaid expenses</t>
  </si>
  <si>
    <t xml:space="preserve">        (Gain) Loss from disposal of assets </t>
  </si>
  <si>
    <t xml:space="preserve">         Cash received (paid) for short-term loans receivable</t>
  </si>
  <si>
    <t xml:space="preserve">         Cash paid for repayment lease liabilities  </t>
  </si>
  <si>
    <t xml:space="preserve"> - 3 -</t>
  </si>
  <si>
    <t>Consolidated financial statements</t>
  </si>
  <si>
    <t>Separate financial statements</t>
  </si>
  <si>
    <t xml:space="preserve">      Investment in subsidiaries</t>
  </si>
  <si>
    <t xml:space="preserve">      Investment property</t>
  </si>
  <si>
    <t xml:space="preserve">        Other non-current liabilities</t>
  </si>
  <si>
    <t>Balance as at January 1, 2023</t>
  </si>
  <si>
    <t xml:space="preserve">Dividend paid </t>
  </si>
  <si>
    <t xml:space="preserve">Non-controlling </t>
  </si>
  <si>
    <t>interests</t>
  </si>
  <si>
    <t>Paid-up share capital by subsidiary</t>
  </si>
  <si>
    <t xml:space="preserve">      </t>
  </si>
  <si>
    <t>FUNCTION INTERNATIONAL PUBLIC COMPANY LIMITED AND SUBSIDIARIES</t>
  </si>
  <si>
    <t xml:space="preserve">        Depreciation of investment property</t>
  </si>
  <si>
    <t xml:space="preserve">        Depreciation of property, plant and equipment</t>
  </si>
  <si>
    <t xml:space="preserve">         Cash paid for investment in subsidiaries</t>
  </si>
  <si>
    <t xml:space="preserve">         Cash reveived from share of non-controlling interest</t>
  </si>
  <si>
    <t xml:space="preserve">       Total  equity attributable to owners of the parent</t>
  </si>
  <si>
    <t xml:space="preserve">       Non-controlling interests </t>
  </si>
  <si>
    <t xml:space="preserve">Profit (loss) attributable to </t>
  </si>
  <si>
    <t xml:space="preserve">Owners of the parent </t>
  </si>
  <si>
    <t>Non-controlling interests</t>
  </si>
  <si>
    <t xml:space="preserve">Total comprehensive income (loss) attributable to </t>
  </si>
  <si>
    <t xml:space="preserve">        Provision for liabilities from return goods</t>
  </si>
  <si>
    <t>December 31, 2023</t>
  </si>
  <si>
    <t xml:space="preserve">      Restricted bank deposit</t>
  </si>
  <si>
    <t xml:space="preserve">       Other current financial liabilities</t>
  </si>
  <si>
    <t>Balance as at January 1, 2024</t>
  </si>
  <si>
    <t xml:space="preserve"> Non-cash transaction </t>
  </si>
  <si>
    <t xml:space="preserve">         Cash received from selling derivative</t>
  </si>
  <si>
    <t xml:space="preserve">Adjustments of profit to cash receipted disbursement </t>
  </si>
  <si>
    <t xml:space="preserve">      from operating activities</t>
  </si>
  <si>
    <t xml:space="preserve">         Increase (decrease) in short-term loans from </t>
  </si>
  <si>
    <t xml:space="preserve">               financial institution</t>
  </si>
  <si>
    <t xml:space="preserve">       Right-of-use assets</t>
  </si>
  <si>
    <t xml:space="preserve">       Other intangible assets</t>
  </si>
  <si>
    <t xml:space="preserve">Gross profit </t>
  </si>
  <si>
    <t xml:space="preserve">        (Gain) Loss from fair value measurement of derivative  </t>
  </si>
  <si>
    <t xml:space="preserve">         Cash paid for purchasing other intangible assets</t>
  </si>
  <si>
    <t>financial institutions</t>
  </si>
  <si>
    <t xml:space="preserve">       Current portion of long-term loans from </t>
  </si>
  <si>
    <t xml:space="preserve">        Long-term loans from financial institutions</t>
  </si>
  <si>
    <t xml:space="preserve">         Proceeds from long-term loans from financial institutions</t>
  </si>
  <si>
    <t xml:space="preserve">         Payment for divedend</t>
  </si>
  <si>
    <t>The condensed notes to interim financial statement are an integral part of these interim financial information.</t>
  </si>
  <si>
    <t xml:space="preserve">Gain (Loss) from fair value measurement </t>
  </si>
  <si>
    <t>of derivative</t>
  </si>
  <si>
    <t xml:space="preserve">        Loss from devaluation of inventories</t>
  </si>
  <si>
    <t xml:space="preserve">        Lease liabilities</t>
  </si>
  <si>
    <t>FOR THE 3-MONTH AND 9-MONTH PERIODS ENDED SEPTEMBER 30, 2024</t>
  </si>
  <si>
    <t>AS AT SEPTEMBER 30, 2024</t>
  </si>
  <si>
    <t>September 30, 2024</t>
  </si>
  <si>
    <t>FOR THE 3-MONTH PERIODS ENDED SEPTEMBER 30, 2024</t>
  </si>
  <si>
    <t>FOR THE 9-MONTH PERIODS ENDED SEPTEMBER 30, 2024</t>
  </si>
  <si>
    <t>September 30, 2023</t>
  </si>
  <si>
    <t>Balance as at September 30, 2023</t>
  </si>
  <si>
    <t>Balance as at September 30, 2024</t>
  </si>
  <si>
    <t>Q3/23</t>
  </si>
  <si>
    <t xml:space="preserve">         For the 9-month period ended September 30, 2024, the Group purchased equipment by credit as assets payable  in consolidated financial </t>
  </si>
  <si>
    <t xml:space="preserve">         For the 9-month period ended September 30, 2023, the Company sold assets by credit presented as other current receivables Baht 0.39 million. </t>
  </si>
  <si>
    <t xml:space="preserve">         For the 9-month period ended September 30, 2024, the Group has entered into financial lease for forklift Baht 2.79 million.</t>
  </si>
  <si>
    <t xml:space="preserve">statements Baht 1.51 million and separate financial  statements  Baht  0.65  million. ( September 30, 2023 : consolidated financial  statements </t>
  </si>
  <si>
    <t>Baht 17.70 million and separate financial  statements Baht  15.59 million.)</t>
  </si>
  <si>
    <t>Profit (Loss) from operation</t>
  </si>
  <si>
    <t>Profit (Loss) before income tax expense</t>
  </si>
  <si>
    <t>Profit (Loss) for the period</t>
  </si>
  <si>
    <t xml:space="preserve">of derivative </t>
  </si>
  <si>
    <t xml:space="preserve">         Payment for long-term loan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</si>
</sst>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#,##0.00_);[Blue]\(#,##0.00\)"/>
    <numFmt numFmtId="168" formatCode="_-* #,##0.00_-;\-* #,##0.00_-;_-* \-??_-;_-@_-"/>
    <numFmt numFmtId="169" formatCode="[$-409]d\-mmm\-yy;@"/>
    <numFmt numFmtId="170" formatCode="#,##0;[Red]\(#,##0\)"/>
    <numFmt numFmtId="171" formatCode="#,##0;\(#,##0\)"/>
    <numFmt numFmtId="172" formatCode="_-\฿* #,##0.00_-;&quot;-฿&quot;* #,##0.00_-;_-\฿* \-??_-;_-@_-"/>
    <numFmt numFmtId="173" formatCode="\$#,##0\ ;\(\$#,##0\)"/>
    <numFmt numFmtId="174" formatCode="\$#,##0.00;&quot;($&quot;#,##0.00\)"/>
    <numFmt numFmtId="175" formatCode="[$-1070000]d/m/yy;@"/>
    <numFmt numFmtId="176" formatCode="\$#,##0;&quot;($&quot;#,##0\)"/>
    <numFmt numFmtId="177" formatCode="#,##0\ \ ;\(#,##0\)\ ;\—\ \ \ \ "/>
    <numFmt numFmtId="178" formatCode="&quot;$&quot;#,##0;[Red]\-&quot;$&quot;#,##0"/>
    <numFmt numFmtId="179" formatCode="&quot;$&quot;#,##0.00;[Red]\-&quot;$&quot;#,##0.00"/>
    <numFmt numFmtId="180" formatCode="#,##0\ &quot;DM&quot;;[Red]\-#,##0\ &quot;DM&quot;"/>
    <numFmt numFmtId="181" formatCode="#,##0.00\ &quot;DM&quot;;[Red]\-#,##0.00\ &quot;DM&quot;"/>
    <numFmt numFmtId="182" formatCode="_ * #,##0_ ;_ * \-#,##0_ ;_ * \-_ ;_ @_ "/>
    <numFmt numFmtId="183" formatCode="_ * #,##0.00_ ;_ * \-#,##0.00_ ;_ * \-??_ ;_ @_ "/>
    <numFmt numFmtId="184" formatCode="_ \\* #,##0_ ;_ \\* \-#,##0_ ;_ \\* \-_ ;_ @_ "/>
    <numFmt numFmtId="185" formatCode="_ \\* #,##0.00_ ;_ \\* \-#,##0.00_ ;_ \\* \-??_ ;_ @_ "/>
    <numFmt numFmtId="186" formatCode="_-&quot;ﾟ&quot;* #,##0_-;\-&quot;ﾟ&quot;* #,##0_-;_-&quot;ﾟ&quot;* &quot;-&quot;_-;_-@_-"/>
    <numFmt numFmtId="187" formatCode="_-&quot;ﾟ&quot;* #,##0.00_-;\-&quot;ﾟ&quot;* #,##0.00_-;_-&quot;ﾟ&quot;* &quot;-&quot;??_-;_-@_-"/>
    <numFmt numFmtId="188" formatCode="#,##0.00;[Red]\(#,##0.00\)"/>
    <numFmt numFmtId="189" formatCode="#,##0.00\ \ ;\(#,##0.00\)"/>
    <numFmt numFmtId="190" formatCode="#,##0.00;\(#,##0.00\)"/>
    <numFmt numFmtId="191" formatCode="\$#,##0.00;\(\$#,##0.00\)"/>
    <numFmt numFmtId="192" formatCode="\$#,##0;\(\$#,##0\)"/>
    <numFmt numFmtId="193" formatCode="_(* #,##0.0000_);_(* \(#,##0.0000\);_(* &quot;-&quot;??_);_(@_)"/>
    <numFmt numFmtId="194" formatCode="#,##0.0000;\-#,##0.0000"/>
  </numFmts>
  <fonts count="95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0"/>
      <name val="MS Sans Serif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นูลมรผ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28"/>
      <name val="Angsana New"/>
      <family val="1"/>
    </font>
    <font>
      <i/>
      <sz val="15"/>
      <color indexed="8"/>
      <name val="Angsana New"/>
      <family val="1"/>
    </font>
    <font>
      <sz val="12"/>
      <name val="CordiaUPC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Calibri"/>
      <family val="2"/>
      <charset val="222"/>
      <scheme val="minor"/>
    </font>
    <font>
      <i/>
      <sz val="15"/>
      <color theme="1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1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9" fontId="13" fillId="0" borderId="0"/>
    <xf numFmtId="0" fontId="11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5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29" borderId="0" applyNumberFormat="0" applyBorder="0" applyAlignment="0" applyProtection="0"/>
    <xf numFmtId="0" fontId="14" fillId="24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29" borderId="0" applyNumberFormat="0" applyBorder="0" applyAlignment="0" applyProtection="0"/>
    <xf numFmtId="5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9" fillId="31" borderId="2" applyNumberFormat="0" applyAlignment="0" applyProtection="0"/>
    <xf numFmtId="0" fontId="19" fillId="31" borderId="2" applyNumberFormat="0" applyAlignment="0" applyProtection="0"/>
    <xf numFmtId="0" fontId="19" fillId="31" borderId="2" applyNumberFormat="0" applyAlignment="0" applyProtection="0"/>
    <xf numFmtId="0" fontId="2" fillId="0" borderId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8" fontId="20" fillId="0" borderId="0" applyFill="0" applyBorder="0" applyAlignment="0" applyProtection="0"/>
    <xf numFmtId="165" fontId="87" fillId="0" borderId="0" applyFont="0" applyFill="0" applyBorder="0" applyAlignment="0" applyProtection="0"/>
    <xf numFmtId="5" fontId="6" fillId="0" borderId="0" applyFont="0" applyFill="0" applyBorder="0" applyAlignment="0" applyProtection="0"/>
    <xf numFmtId="168" fontId="2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8" fontId="20" fillId="0" borderId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8" fontId="20" fillId="0" borderId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87" fillId="0" borderId="0" applyFont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43" fontId="21" fillId="0" borderId="0" applyFont="0" applyFill="0" applyBorder="0" applyAlignment="0" applyProtection="0"/>
    <xf numFmtId="5" fontId="88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0" fillId="0" borderId="0" applyFill="0" applyBorder="0" applyAlignment="0" applyProtection="0"/>
    <xf numFmtId="165" fontId="6" fillId="0" borderId="0" applyFont="0" applyFill="0" applyBorder="0" applyAlignment="0" applyProtection="0"/>
    <xf numFmtId="168" fontId="20" fillId="0" borderId="0" applyFill="0" applyBorder="0" applyAlignment="0" applyProtection="0"/>
    <xf numFmtId="165" fontId="1" fillId="0" borderId="0" applyFont="0" applyFill="0" applyBorder="0" applyAlignment="0" applyProtection="0"/>
    <xf numFmtId="166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171" fontId="22" fillId="0" borderId="0"/>
    <xf numFmtId="3" fontId="6" fillId="0" borderId="0" applyFont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3" fontId="6" fillId="0" borderId="0" applyFont="0" applyFill="0" applyBorder="0" applyAlignment="0" applyProtection="0"/>
    <xf numFmtId="174" fontId="22" fillId="0" borderId="0"/>
    <xf numFmtId="191" fontId="22" fillId="0" borderId="0"/>
    <xf numFmtId="175" fontId="20" fillId="0" borderId="0"/>
    <xf numFmtId="0" fontId="23" fillId="32" borderId="0" applyNumberFormat="0" applyFont="0" applyFill="0" applyBorder="0" applyProtection="0">
      <alignment horizontal="left"/>
    </xf>
    <xf numFmtId="0" fontId="7" fillId="0" borderId="0" applyProtection="0"/>
    <xf numFmtId="176" fontId="22" fillId="0" borderId="0"/>
    <xf numFmtId="192" fontId="22" fillId="0" borderId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7" fillId="0" borderId="0" applyProtection="0"/>
    <xf numFmtId="177" fontId="26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36" borderId="0" applyNumberFormat="0" applyBorder="0" applyAlignment="0" applyProtection="0"/>
    <xf numFmtId="0" fontId="29" fillId="0" borderId="3" applyNumberFormat="0" applyAlignment="0" applyProtection="0"/>
    <xf numFmtId="0" fontId="29" fillId="0" borderId="4">
      <alignment horizontal="left" vertical="center"/>
    </xf>
    <xf numFmtId="0" fontId="30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Protection="0"/>
    <xf numFmtId="0" fontId="29" fillId="0" borderId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37" borderId="0">
      <alignment horizontal="left" wrapText="1"/>
    </xf>
    <xf numFmtId="1" fontId="84" fillId="0" borderId="0" applyFont="0" applyFill="0" applyBorder="0" applyAlignment="0" applyProtection="0"/>
    <xf numFmtId="0" fontId="38" fillId="7" borderId="1" applyNumberFormat="0" applyAlignment="0" applyProtection="0"/>
    <xf numFmtId="0" fontId="28" fillId="36" borderId="0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38" fontId="39" fillId="0" borderId="0"/>
    <xf numFmtId="38" fontId="40" fillId="0" borderId="0"/>
    <xf numFmtId="38" fontId="41" fillId="0" borderId="0"/>
    <xf numFmtId="38" fontId="42" fillId="0" borderId="0"/>
    <xf numFmtId="0" fontId="26" fillId="0" borderId="0"/>
    <xf numFmtId="0" fontId="26" fillId="0" borderId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37" fontId="46" fillId="0" borderId="0"/>
    <xf numFmtId="37" fontId="46" fillId="0" borderId="0"/>
    <xf numFmtId="37" fontId="46" fillId="0" borderId="0"/>
    <xf numFmtId="0" fontId="47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87" fillId="0" borderId="0"/>
    <xf numFmtId="0" fontId="88" fillId="0" borderId="0"/>
    <xf numFmtId="0" fontId="20" fillId="0" borderId="0"/>
    <xf numFmtId="0" fontId="3" fillId="0" borderId="0"/>
    <xf numFmtId="0" fontId="20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87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48" fillId="0" borderId="0"/>
    <xf numFmtId="0" fontId="4" fillId="0" borderId="0"/>
    <xf numFmtId="0" fontId="20" fillId="0" borderId="0"/>
    <xf numFmtId="0" fontId="20" fillId="0" borderId="0"/>
    <xf numFmtId="0" fontId="49" fillId="0" borderId="0"/>
    <xf numFmtId="0" fontId="20" fillId="0" borderId="0"/>
    <xf numFmtId="0" fontId="48" fillId="0" borderId="0"/>
    <xf numFmtId="0" fontId="50" fillId="0" borderId="0"/>
    <xf numFmtId="0" fontId="9" fillId="0" borderId="0"/>
    <xf numFmtId="0" fontId="49" fillId="0" borderId="0"/>
    <xf numFmtId="0" fontId="20" fillId="0" borderId="0"/>
    <xf numFmtId="0" fontId="8" fillId="0" borderId="0"/>
    <xf numFmtId="0" fontId="51" fillId="0" borderId="0"/>
    <xf numFmtId="0" fontId="20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20" fillId="8" borderId="9" applyNumberFormat="0" applyFont="0" applyAlignment="0" applyProtection="0"/>
    <xf numFmtId="0" fontId="20" fillId="8" borderId="9" applyNumberFormat="0" applyFont="0" applyAlignment="0" applyProtection="0"/>
    <xf numFmtId="0" fontId="20" fillId="8" borderId="9" applyNumberFormat="0" applyFont="0" applyAlignment="0" applyProtection="0"/>
    <xf numFmtId="0" fontId="52" fillId="13" borderId="10" applyNumberFormat="0" applyAlignment="0" applyProtection="0"/>
    <xf numFmtId="0" fontId="52" fillId="13" borderId="10" applyNumberFormat="0" applyAlignment="0" applyProtection="0"/>
    <xf numFmtId="0" fontId="52" fillId="13" borderId="10" applyNumberFormat="0" applyAlignment="0" applyProtection="0"/>
    <xf numFmtId="10" fontId="20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4" fillId="0" borderId="11" applyNumberFormat="0" applyBorder="0"/>
    <xf numFmtId="0" fontId="6" fillId="0" borderId="0">
      <alignment vertical="justify"/>
    </xf>
    <xf numFmtId="0" fontId="6" fillId="0" borderId="0">
      <alignment vertical="justify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22" fillId="0" borderId="13" applyAlignment="0">
      <alignment horizontal="centerContinuous"/>
    </xf>
    <xf numFmtId="0" fontId="21" fillId="0" borderId="0"/>
    <xf numFmtId="0" fontId="54" fillId="37" borderId="0">
      <alignment wrapText="1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8" fillId="0" borderId="0"/>
    <xf numFmtId="0" fontId="59" fillId="0" borderId="0" applyNumberFormat="0" applyFill="0" applyBorder="0" applyAlignment="0" applyProtection="0">
      <alignment vertical="center"/>
    </xf>
    <xf numFmtId="0" fontId="60" fillId="31" borderId="2" applyNumberFormat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2" fillId="8" borderId="9" applyNumberFormat="0" applyFont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6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5" fontId="85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  <xf numFmtId="9" fontId="20" fillId="0" borderId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5" fillId="0" borderId="0"/>
    <xf numFmtId="0" fontId="49" fillId="0" borderId="0"/>
    <xf numFmtId="0" fontId="6" fillId="0" borderId="0"/>
    <xf numFmtId="0" fontId="49" fillId="0" borderId="0"/>
    <xf numFmtId="0" fontId="13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89" fillId="0" borderId="0"/>
    <xf numFmtId="0" fontId="49" fillId="0" borderId="0"/>
    <xf numFmtId="0" fontId="49" fillId="0" borderId="0"/>
    <xf numFmtId="0" fontId="49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4" fontId="20" fillId="0" borderId="0">
      <alignment horizontal="right"/>
    </xf>
    <xf numFmtId="182" fontId="20" fillId="0" borderId="0" applyFill="0" applyBorder="0" applyAlignment="0" applyProtection="0"/>
    <xf numFmtId="183" fontId="20" fillId="0" borderId="0" applyFill="0" applyBorder="0" applyAlignment="0" applyProtection="0"/>
    <xf numFmtId="184" fontId="20" fillId="0" borderId="0" applyFill="0" applyBorder="0" applyAlignment="0" applyProtection="0"/>
    <xf numFmtId="185" fontId="20" fillId="0" borderId="0" applyFill="0" applyBorder="0" applyAlignment="0" applyProtection="0"/>
    <xf numFmtId="0" fontId="64" fillId="0" borderId="0"/>
    <xf numFmtId="0" fontId="20" fillId="38" borderId="9" applyNumberFormat="0" applyAlignment="0" applyProtection="0"/>
    <xf numFmtId="0" fontId="6" fillId="0" borderId="0">
      <alignment vertical="center"/>
    </xf>
    <xf numFmtId="0" fontId="65" fillId="7" borderId="1" applyNumberFormat="0" applyAlignment="0" applyProtection="0">
      <alignment vertical="center"/>
    </xf>
    <xf numFmtId="0" fontId="66" fillId="13" borderId="10" applyNumberFormat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165" fontId="48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69" fillId="0" borderId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70" fillId="4" borderId="0" applyNumberFormat="0" applyBorder="0" applyAlignment="0" applyProtection="0">
      <alignment vertical="center"/>
    </xf>
    <xf numFmtId="0" fontId="71" fillId="0" borderId="5" applyNumberFormat="0" applyFill="0" applyAlignment="0" applyProtection="0">
      <alignment vertical="center"/>
    </xf>
    <xf numFmtId="0" fontId="72" fillId="0" borderId="6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13" borderId="1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14" applyNumberFormat="0" applyFill="0" applyAlignment="0" applyProtection="0">
      <alignment vertical="center"/>
    </xf>
  </cellStyleXfs>
  <cellXfs count="172">
    <xf numFmtId="0" fontId="0" fillId="0" borderId="0" xfId="0"/>
    <xf numFmtId="40" fontId="4" fillId="0" borderId="0" xfId="258" applyNumberFormat="1" applyFont="1" applyAlignment="1">
      <alignment vertical="center"/>
    </xf>
    <xf numFmtId="40" fontId="4" fillId="0" borderId="0" xfId="407" applyNumberFormat="1" applyFont="1" applyAlignment="1">
      <alignment vertical="center"/>
    </xf>
    <xf numFmtId="39" fontId="4" fillId="0" borderId="0" xfId="120" applyNumberFormat="1" applyFont="1" applyFill="1" applyAlignment="1">
      <alignment vertical="center"/>
    </xf>
    <xf numFmtId="39" fontId="81" fillId="0" borderId="0" xfId="120" applyNumberFormat="1" applyFont="1" applyFill="1" applyAlignment="1">
      <alignment horizontal="center" vertical="center"/>
    </xf>
    <xf numFmtId="39" fontId="4" fillId="0" borderId="0" xfId="120" quotePrefix="1" applyNumberFormat="1" applyFont="1" applyFill="1" applyBorder="1" applyAlignment="1">
      <alignment horizontal="center" vertical="center"/>
    </xf>
    <xf numFmtId="39" fontId="4" fillId="0" borderId="0" xfId="120" applyNumberFormat="1" applyFont="1" applyFill="1" applyBorder="1" applyAlignment="1">
      <alignment horizontal="center" vertical="center"/>
    </xf>
    <xf numFmtId="188" fontId="4" fillId="0" borderId="0" xfId="407" applyNumberFormat="1" applyFont="1" applyAlignment="1">
      <alignment vertical="center"/>
    </xf>
    <xf numFmtId="189" fontId="4" fillId="0" borderId="0" xfId="407" applyNumberFormat="1" applyFont="1" applyAlignment="1">
      <alignment vertical="center"/>
    </xf>
    <xf numFmtId="39" fontId="80" fillId="0" borderId="0" xfId="272" applyNumberFormat="1" applyFont="1" applyAlignment="1">
      <alignment vertical="center"/>
    </xf>
    <xf numFmtId="39" fontId="4" fillId="0" borderId="0" xfId="409" applyFont="1" applyAlignment="1">
      <alignment vertical="center"/>
    </xf>
    <xf numFmtId="0" fontId="4" fillId="0" borderId="0" xfId="309" applyFont="1" applyAlignment="1">
      <alignment vertical="center"/>
    </xf>
    <xf numFmtId="0" fontId="81" fillId="0" borderId="0" xfId="309" applyFont="1" applyAlignment="1">
      <alignment vertical="center"/>
    </xf>
    <xf numFmtId="39" fontId="4" fillId="0" borderId="0" xfId="309" applyNumberFormat="1" applyFont="1" applyAlignment="1">
      <alignment vertical="center"/>
    </xf>
    <xf numFmtId="39" fontId="4" fillId="0" borderId="0" xfId="309" applyNumberFormat="1" applyFont="1" applyAlignment="1">
      <alignment horizontal="center" vertical="center"/>
    </xf>
    <xf numFmtId="0" fontId="81" fillId="0" borderId="0" xfId="309" applyFont="1" applyAlignment="1">
      <alignment horizontal="center" vertical="center"/>
    </xf>
    <xf numFmtId="39" fontId="4" fillId="0" borderId="15" xfId="309" applyNumberFormat="1" applyFont="1" applyBorder="1" applyAlignment="1">
      <alignment horizontal="center" vertical="center"/>
    </xf>
    <xf numFmtId="0" fontId="80" fillId="0" borderId="0" xfId="309" applyFont="1" applyAlignment="1">
      <alignment vertical="center"/>
    </xf>
    <xf numFmtId="49" fontId="81" fillId="0" borderId="0" xfId="409" applyNumberFormat="1" applyFont="1" applyAlignment="1">
      <alignment vertical="center"/>
    </xf>
    <xf numFmtId="0" fontId="4" fillId="0" borderId="0" xfId="310" applyFont="1" applyAlignment="1">
      <alignment vertical="center"/>
    </xf>
    <xf numFmtId="39" fontId="4" fillId="0" borderId="0" xfId="410" applyFont="1" applyAlignment="1">
      <alignment horizontal="left" vertical="center"/>
    </xf>
    <xf numFmtId="39" fontId="4" fillId="0" borderId="0" xfId="410" applyFont="1" applyAlignment="1">
      <alignment vertical="center"/>
    </xf>
    <xf numFmtId="0" fontId="82" fillId="0" borderId="0" xfId="309" applyFont="1" applyAlignment="1">
      <alignment vertical="center"/>
    </xf>
    <xf numFmtId="0" fontId="4" fillId="0" borderId="0" xfId="0" applyFont="1"/>
    <xf numFmtId="39" fontId="81" fillId="0" borderId="0" xfId="309" applyNumberFormat="1" applyFont="1" applyAlignment="1">
      <alignment horizontal="right" vertical="center"/>
    </xf>
    <xf numFmtId="39" fontId="4" fillId="0" borderId="19" xfId="120" quotePrefix="1" applyNumberFormat="1" applyFont="1" applyFill="1" applyBorder="1" applyAlignment="1">
      <alignment horizontal="center" vertical="center"/>
    </xf>
    <xf numFmtId="39" fontId="83" fillId="0" borderId="0" xfId="120" applyNumberFormat="1" applyFont="1" applyFill="1" applyBorder="1" applyAlignment="1">
      <alignment horizontal="center" vertical="center"/>
    </xf>
    <xf numFmtId="190" fontId="4" fillId="0" borderId="0" xfId="369" applyNumberFormat="1" applyFont="1" applyFill="1" applyAlignment="1">
      <alignment vertical="center"/>
    </xf>
    <xf numFmtId="190" fontId="4" fillId="0" borderId="0" xfId="184" applyNumberFormat="1" applyFont="1" applyFill="1" applyAlignment="1">
      <alignment vertical="center"/>
    </xf>
    <xf numFmtId="39" fontId="4" fillId="0" borderId="15" xfId="120" applyNumberFormat="1" applyFont="1" applyFill="1" applyBorder="1" applyAlignment="1">
      <alignment horizontal="center" vertical="center"/>
    </xf>
    <xf numFmtId="39" fontId="4" fillId="0" borderId="15" xfId="120" quotePrefix="1" applyNumberFormat="1" applyFont="1" applyFill="1" applyBorder="1" applyAlignment="1">
      <alignment horizontal="center" vertical="center"/>
    </xf>
    <xf numFmtId="43" fontId="4" fillId="0" borderId="0" xfId="407" applyNumberFormat="1" applyFont="1" applyAlignment="1">
      <alignment vertical="center"/>
    </xf>
    <xf numFmtId="43" fontId="4" fillId="0" borderId="0" xfId="0" applyNumberFormat="1" applyFont="1"/>
    <xf numFmtId="43" fontId="4" fillId="0" borderId="0" xfId="309" applyNumberFormat="1" applyFont="1" applyAlignment="1">
      <alignment vertical="center"/>
    </xf>
    <xf numFmtId="43" fontId="4" fillId="0" borderId="18" xfId="407" applyNumberFormat="1" applyFont="1" applyBorder="1" applyAlignment="1">
      <alignment vertical="center"/>
    </xf>
    <xf numFmtId="43" fontId="4" fillId="0" borderId="15" xfId="0" applyNumberFormat="1" applyFont="1" applyBorder="1"/>
    <xf numFmtId="43" fontId="4" fillId="0" borderId="19" xfId="0" applyNumberFormat="1" applyFont="1" applyBorder="1"/>
    <xf numFmtId="43" fontId="4" fillId="0" borderId="16" xfId="0" applyNumberFormat="1" applyFont="1" applyBorder="1"/>
    <xf numFmtId="43" fontId="4" fillId="0" borderId="18" xfId="0" applyNumberFormat="1" applyFont="1" applyBorder="1"/>
    <xf numFmtId="39" fontId="4" fillId="0" borderId="0" xfId="122" applyNumberFormat="1" applyFont="1" applyFill="1" applyBorder="1" applyAlignment="1">
      <alignment vertical="center"/>
    </xf>
    <xf numFmtId="0" fontId="90" fillId="0" borderId="0" xfId="0" applyFont="1"/>
    <xf numFmtId="189" fontId="81" fillId="0" borderId="0" xfId="407" applyNumberFormat="1" applyFont="1" applyAlignment="1">
      <alignment horizontal="right" vertical="center"/>
    </xf>
    <xf numFmtId="39" fontId="4" fillId="0" borderId="0" xfId="120" applyNumberFormat="1" applyFont="1" applyFill="1" applyBorder="1" applyAlignment="1">
      <alignment vertical="center"/>
    </xf>
    <xf numFmtId="39" fontId="4" fillId="0" borderId="0" xfId="120" applyNumberFormat="1" applyFont="1" applyFill="1" applyBorder="1" applyAlignment="1">
      <alignment horizontal="right" vertical="center"/>
    </xf>
    <xf numFmtId="39" fontId="81" fillId="0" borderId="0" xfId="120" applyNumberFormat="1" applyFont="1" applyFill="1" applyBorder="1" applyAlignment="1">
      <alignment horizontal="center" vertical="center"/>
    </xf>
    <xf numFmtId="40" fontId="79" fillId="0" borderId="0" xfId="407" applyNumberFormat="1" applyFont="1" applyAlignment="1">
      <alignment horizontal="center" vertical="center"/>
    </xf>
    <xf numFmtId="40" fontId="4" fillId="0" borderId="0" xfId="407" applyNumberFormat="1" applyFont="1" applyAlignment="1">
      <alignment horizontal="left" vertical="center"/>
    </xf>
    <xf numFmtId="0" fontId="4" fillId="0" borderId="0" xfId="0" applyFont="1" applyAlignment="1">
      <alignment horizontal="center"/>
    </xf>
    <xf numFmtId="0" fontId="81" fillId="0" borderId="0" xfId="407" quotePrefix="1" applyNumberFormat="1" applyFont="1" applyAlignment="1">
      <alignment horizontal="center" vertical="center"/>
    </xf>
    <xf numFmtId="40" fontId="81" fillId="0" borderId="0" xfId="407" applyNumberFormat="1" applyFont="1" applyAlignment="1">
      <alignment horizontal="left" vertical="center"/>
    </xf>
    <xf numFmtId="39" fontId="4" fillId="0" borderId="0" xfId="407" applyFont="1" applyAlignment="1">
      <alignment vertical="center"/>
    </xf>
    <xf numFmtId="40" fontId="79" fillId="0" borderId="0" xfId="407" applyNumberFormat="1" applyFont="1" applyAlignment="1">
      <alignment vertical="center"/>
    </xf>
    <xf numFmtId="40" fontId="80" fillId="0" borderId="0" xfId="258" applyNumberFormat="1" applyFont="1" applyAlignment="1">
      <alignment vertical="center"/>
    </xf>
    <xf numFmtId="40" fontId="80" fillId="0" borderId="0" xfId="407" applyNumberFormat="1" applyFont="1" applyAlignment="1">
      <alignment vertical="center"/>
    </xf>
    <xf numFmtId="0" fontId="80" fillId="0" borderId="0" xfId="407" applyNumberFormat="1" applyFont="1" applyAlignment="1">
      <alignment horizontal="center" vertical="center"/>
    </xf>
    <xf numFmtId="39" fontId="80" fillId="0" borderId="0" xfId="407" applyFont="1" applyAlignment="1">
      <alignment vertical="center"/>
    </xf>
    <xf numFmtId="39" fontId="4" fillId="0" borderId="0" xfId="99" applyNumberFormat="1" applyFont="1" applyAlignment="1">
      <alignment vertical="center"/>
    </xf>
    <xf numFmtId="39" fontId="78" fillId="0" borderId="16" xfId="99" quotePrefix="1" applyNumberFormat="1" applyFont="1" applyBorder="1" applyAlignment="1">
      <alignment horizontal="center" vertical="center"/>
    </xf>
    <xf numFmtId="39" fontId="78" fillId="0" borderId="19" xfId="99" quotePrefix="1" applyNumberFormat="1" applyFont="1" applyBorder="1" applyAlignment="1">
      <alignment horizontal="center" vertical="center"/>
    </xf>
    <xf numFmtId="39" fontId="4" fillId="0" borderId="16" xfId="99" quotePrefix="1" applyNumberFormat="1" applyFont="1" applyBorder="1" applyAlignment="1">
      <alignment horizontal="center" vertical="center"/>
    </xf>
    <xf numFmtId="39" fontId="4" fillId="0" borderId="19" xfId="99" quotePrefix="1" applyNumberFormat="1" applyFont="1" applyBorder="1" applyAlignment="1">
      <alignment horizontal="center" vertical="center"/>
    </xf>
    <xf numFmtId="40" fontId="80" fillId="0" borderId="0" xfId="407" applyNumberFormat="1" applyFont="1" applyAlignment="1">
      <alignment horizontal="left" vertical="center"/>
    </xf>
    <xf numFmtId="39" fontId="4" fillId="0" borderId="0" xfId="272" applyNumberFormat="1" applyFont="1" applyAlignment="1">
      <alignment vertical="center"/>
    </xf>
    <xf numFmtId="37" fontId="4" fillId="0" borderId="0" xfId="258" applyNumberFormat="1" applyFont="1" applyAlignment="1">
      <alignment vertical="center"/>
    </xf>
    <xf numFmtId="43" fontId="4" fillId="0" borderId="17" xfId="0" applyNumberFormat="1" applyFont="1" applyBorder="1"/>
    <xf numFmtId="39" fontId="4" fillId="0" borderId="0" xfId="0" applyNumberFormat="1" applyFont="1"/>
    <xf numFmtId="39" fontId="4" fillId="0" borderId="0" xfId="272" applyNumberFormat="1" applyFont="1" applyAlignment="1">
      <alignment horizontal="left" vertical="center"/>
    </xf>
    <xf numFmtId="39" fontId="79" fillId="0" borderId="0" xfId="272" applyNumberFormat="1" applyFont="1" applyAlignment="1">
      <alignment horizontal="left" vertical="center"/>
    </xf>
    <xf numFmtId="40" fontId="91" fillId="0" borderId="0" xfId="407" applyNumberFormat="1" applyFont="1" applyAlignment="1">
      <alignment vertical="center"/>
    </xf>
    <xf numFmtId="170" fontId="4" fillId="0" borderId="0" xfId="407" applyNumberFormat="1" applyFont="1" applyAlignment="1">
      <alignment vertical="center"/>
    </xf>
    <xf numFmtId="0" fontId="80" fillId="0" borderId="0" xfId="407" applyNumberFormat="1" applyFont="1" applyAlignment="1">
      <alignment vertical="center"/>
    </xf>
    <xf numFmtId="0" fontId="80" fillId="0" borderId="0" xfId="258" applyFont="1" applyAlignment="1">
      <alignment vertical="center"/>
    </xf>
    <xf numFmtId="0" fontId="93" fillId="0" borderId="0" xfId="0" applyFont="1"/>
    <xf numFmtId="0" fontId="90" fillId="0" borderId="15" xfId="0" applyFont="1" applyBorder="1" applyAlignment="1">
      <alignment horizontal="center"/>
    </xf>
    <xf numFmtId="0" fontId="90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43" fontId="78" fillId="0" borderId="0" xfId="161" applyNumberFormat="1" applyFont="1"/>
    <xf numFmtId="43" fontId="4" fillId="0" borderId="0" xfId="161" applyNumberFormat="1" applyFont="1"/>
    <xf numFmtId="43" fontId="78" fillId="0" borderId="18" xfId="161" applyNumberFormat="1" applyFont="1" applyBorder="1"/>
    <xf numFmtId="43" fontId="90" fillId="0" borderId="0" xfId="0" applyNumberFormat="1" applyFont="1"/>
    <xf numFmtId="40" fontId="90" fillId="0" borderId="0" xfId="0" applyNumberFormat="1" applyFont="1"/>
    <xf numFmtId="39" fontId="79" fillId="0" borderId="0" xfId="409" applyFont="1" applyAlignment="1">
      <alignment horizontal="center" vertical="center"/>
    </xf>
    <xf numFmtId="190" fontId="79" fillId="0" borderId="0" xfId="300" applyNumberFormat="1" applyFont="1" applyAlignment="1">
      <alignment horizontal="centerContinuous" vertical="center"/>
    </xf>
    <xf numFmtId="190" fontId="79" fillId="0" borderId="0" xfId="300" applyNumberFormat="1" applyFont="1" applyAlignment="1">
      <alignment vertical="center"/>
    </xf>
    <xf numFmtId="190" fontId="79" fillId="0" borderId="0" xfId="278" applyNumberFormat="1" applyFont="1" applyAlignment="1">
      <alignment horizontal="centerContinuous" vertical="center"/>
    </xf>
    <xf numFmtId="190" fontId="79" fillId="0" borderId="0" xfId="278" applyNumberFormat="1" applyFont="1" applyAlignment="1">
      <alignment horizontal="center" vertical="center"/>
    </xf>
    <xf numFmtId="190" fontId="4" fillId="0" borderId="0" xfId="300" applyNumberFormat="1" applyFont="1" applyAlignment="1">
      <alignment vertical="center"/>
    </xf>
    <xf numFmtId="190" fontId="81" fillId="0" borderId="0" xfId="300" applyNumberFormat="1" applyFont="1" applyAlignment="1">
      <alignment horizontal="center" vertical="center"/>
    </xf>
    <xf numFmtId="190" fontId="4" fillId="0" borderId="0" xfId="300" applyNumberFormat="1" applyFont="1" applyAlignment="1">
      <alignment horizontal="center" vertical="center"/>
    </xf>
    <xf numFmtId="190" fontId="4" fillId="0" borderId="15" xfId="300" quotePrefix="1" applyNumberFormat="1" applyFont="1" applyBorder="1" applyAlignment="1">
      <alignment horizontal="center" vertical="center"/>
    </xf>
    <xf numFmtId="190" fontId="4" fillId="0" borderId="0" xfId="407" applyNumberFormat="1" applyFont="1" applyAlignment="1">
      <alignment vertical="center"/>
    </xf>
    <xf numFmtId="43" fontId="4" fillId="0" borderId="0" xfId="300" applyNumberFormat="1" applyFont="1" applyAlignment="1">
      <alignment vertical="center"/>
    </xf>
    <xf numFmtId="39" fontId="4" fillId="0" borderId="0" xfId="300" applyNumberFormat="1" applyFont="1" applyAlignment="1">
      <alignment vertical="center"/>
    </xf>
    <xf numFmtId="43" fontId="4" fillId="0" borderId="19" xfId="407" applyNumberFormat="1" applyFont="1" applyBorder="1" applyAlignment="1">
      <alignment vertical="center"/>
    </xf>
    <xf numFmtId="43" fontId="4" fillId="0" borderId="15" xfId="407" applyNumberFormat="1" applyFont="1" applyBorder="1" applyAlignment="1">
      <alignment vertical="center"/>
    </xf>
    <xf numFmtId="190" fontId="4" fillId="0" borderId="0" xfId="288" applyNumberFormat="1" applyFont="1" applyAlignment="1">
      <alignment vertical="center"/>
    </xf>
    <xf numFmtId="39" fontId="81" fillId="0" borderId="0" xfId="300" applyNumberFormat="1" applyFont="1" applyAlignment="1">
      <alignment vertical="center"/>
    </xf>
    <xf numFmtId="190" fontId="4" fillId="0" borderId="0" xfId="300" applyNumberFormat="1" applyFont="1" applyAlignment="1">
      <alignment horizontal="centerContinuous" vertical="center"/>
    </xf>
    <xf numFmtId="190" fontId="4" fillId="0" borderId="0" xfId="300" quotePrefix="1" applyNumberFormat="1" applyFont="1" applyAlignment="1">
      <alignment horizontal="center" vertical="center"/>
    </xf>
    <xf numFmtId="39" fontId="81" fillId="0" borderId="0" xfId="300" applyNumberFormat="1" applyFont="1" applyAlignment="1">
      <alignment horizontal="right" vertical="center"/>
    </xf>
    <xf numFmtId="39" fontId="81" fillId="0" borderId="0" xfId="300" applyNumberFormat="1" applyFont="1" applyAlignment="1">
      <alignment horizontal="center" vertical="center"/>
    </xf>
    <xf numFmtId="190" fontId="4" fillId="0" borderId="16" xfId="300" quotePrefix="1" applyNumberFormat="1" applyFont="1" applyBorder="1" applyAlignment="1">
      <alignment horizontal="center" vertical="center"/>
    </xf>
    <xf numFmtId="40" fontId="4" fillId="0" borderId="0" xfId="288" applyNumberFormat="1" applyFont="1" applyAlignment="1">
      <alignment vertical="center"/>
    </xf>
    <xf numFmtId="43" fontId="4" fillId="0" borderId="16" xfId="381" applyNumberFormat="1" applyFont="1" applyBorder="1"/>
    <xf numFmtId="0" fontId="3" fillId="0" borderId="0" xfId="0" applyFont="1"/>
    <xf numFmtId="43" fontId="4" fillId="0" borderId="0" xfId="381" applyNumberFormat="1" applyFont="1"/>
    <xf numFmtId="167" fontId="4" fillId="0" borderId="0" xfId="258" applyNumberFormat="1" applyFont="1"/>
    <xf numFmtId="0" fontId="81" fillId="0" borderId="0" xfId="300" applyFont="1" applyAlignment="1">
      <alignment horizontal="center" vertical="center"/>
    </xf>
    <xf numFmtId="190" fontId="81" fillId="0" borderId="0" xfId="300" applyNumberFormat="1" applyFont="1" applyAlignment="1">
      <alignment vertical="center"/>
    </xf>
    <xf numFmtId="0" fontId="2" fillId="0" borderId="0" xfId="99"/>
    <xf numFmtId="190" fontId="4" fillId="0" borderId="0" xfId="300" applyNumberFormat="1" applyFont="1" applyAlignment="1">
      <alignment horizontal="left" vertical="center"/>
    </xf>
    <xf numFmtId="0" fontId="79" fillId="0" borderId="0" xfId="0" applyFont="1"/>
    <xf numFmtId="40" fontId="4" fillId="0" borderId="0" xfId="258" applyNumberFormat="1" applyFont="1" applyAlignment="1">
      <alignment horizontal="center" vertical="center"/>
    </xf>
    <xf numFmtId="39" fontId="79" fillId="0" borderId="0" xfId="409" applyFont="1" applyAlignment="1">
      <alignment vertical="center"/>
    </xf>
    <xf numFmtId="40" fontId="79" fillId="0" borderId="0" xfId="258" applyNumberFormat="1" applyFont="1" applyAlignment="1">
      <alignment vertical="center"/>
    </xf>
    <xf numFmtId="0" fontId="4" fillId="0" borderId="0" xfId="258" applyFont="1" applyAlignment="1">
      <alignment vertical="center"/>
    </xf>
    <xf numFmtId="0" fontId="4" fillId="0" borderId="0" xfId="407" applyNumberFormat="1" applyFont="1" applyAlignment="1">
      <alignment horizontal="center" vertical="center"/>
    </xf>
    <xf numFmtId="0" fontId="4" fillId="0" borderId="0" xfId="407" applyNumberFormat="1" applyFont="1" applyAlignment="1">
      <alignment vertical="center"/>
    </xf>
    <xf numFmtId="0" fontId="81" fillId="0" borderId="0" xfId="407" applyNumberFormat="1" applyFont="1" applyAlignment="1">
      <alignment horizontal="center" vertical="center"/>
    </xf>
    <xf numFmtId="39" fontId="4" fillId="0" borderId="15" xfId="258" applyNumberFormat="1" applyFont="1" applyBorder="1" applyAlignment="1">
      <alignment horizontal="center"/>
    </xf>
    <xf numFmtId="39" fontId="4" fillId="0" borderId="0" xfId="408" applyFont="1" applyAlignment="1">
      <alignment horizontal="center"/>
    </xf>
    <xf numFmtId="0" fontId="81" fillId="0" borderId="0" xfId="407" applyNumberFormat="1" applyFont="1" applyAlignment="1">
      <alignment vertical="center"/>
    </xf>
    <xf numFmtId="43" fontId="4" fillId="0" borderId="0" xfId="0" applyNumberFormat="1" applyFont="1" applyAlignment="1">
      <alignment horizontal="center"/>
    </xf>
    <xf numFmtId="43" fontId="4" fillId="0" borderId="0" xfId="258" applyNumberFormat="1" applyFont="1" applyAlignment="1">
      <alignment vertical="center"/>
    </xf>
    <xf numFmtId="43" fontId="4" fillId="0" borderId="16" xfId="161" applyNumberFormat="1" applyFont="1" applyBorder="1"/>
    <xf numFmtId="43" fontId="4" fillId="0" borderId="16" xfId="407" applyNumberFormat="1" applyFont="1" applyBorder="1" applyAlignment="1">
      <alignment vertical="center"/>
    </xf>
    <xf numFmtId="43" fontId="79" fillId="0" borderId="0" xfId="0" applyNumberFormat="1" applyFont="1" applyAlignment="1">
      <alignment horizontal="center"/>
    </xf>
    <xf numFmtId="43" fontId="79" fillId="0" borderId="0" xfId="0" applyNumberFormat="1" applyFont="1"/>
    <xf numFmtId="43" fontId="4" fillId="0" borderId="18" xfId="161" applyNumberFormat="1" applyFont="1" applyBorder="1"/>
    <xf numFmtId="43" fontId="4" fillId="0" borderId="18" xfId="381" applyNumberFormat="1" applyFont="1" applyBorder="1"/>
    <xf numFmtId="39" fontId="4" fillId="0" borderId="0" xfId="408" applyFont="1" applyAlignment="1">
      <alignment horizontal="left"/>
    </xf>
    <xf numFmtId="40" fontId="4" fillId="0" borderId="0" xfId="407" applyNumberFormat="1" applyFont="1" applyAlignment="1">
      <alignment vertical="top"/>
    </xf>
    <xf numFmtId="0" fontId="4" fillId="0" borderId="0" xfId="407" applyNumberFormat="1" applyFont="1" applyAlignment="1">
      <alignment vertical="top"/>
    </xf>
    <xf numFmtId="0" fontId="4" fillId="0" borderId="0" xfId="0" applyFont="1" applyAlignment="1">
      <alignment vertical="top"/>
    </xf>
    <xf numFmtId="40" fontId="4" fillId="0" borderId="0" xfId="258" applyNumberFormat="1" applyFont="1" applyAlignment="1">
      <alignment vertical="top"/>
    </xf>
    <xf numFmtId="39" fontId="4" fillId="0" borderId="0" xfId="0" applyNumberFormat="1" applyFont="1" applyAlignment="1">
      <alignment horizontal="center"/>
    </xf>
    <xf numFmtId="39" fontId="4" fillId="0" borderId="15" xfId="0" applyNumberFormat="1" applyFont="1" applyBorder="1" applyAlignment="1">
      <alignment horizontal="center"/>
    </xf>
    <xf numFmtId="188" fontId="4" fillId="0" borderId="0" xfId="407" quotePrefix="1" applyNumberFormat="1" applyFont="1" applyAlignment="1">
      <alignment horizontal="center" vertical="center"/>
    </xf>
    <xf numFmtId="43" fontId="4" fillId="0" borderId="15" xfId="381" applyNumberFormat="1" applyFont="1" applyBorder="1"/>
    <xf numFmtId="43" fontId="4" fillId="0" borderId="15" xfId="161" applyNumberFormat="1" applyFont="1" applyBorder="1"/>
    <xf numFmtId="43" fontId="4" fillId="0" borderId="17" xfId="380" applyNumberFormat="1" applyFont="1" applyBorder="1"/>
    <xf numFmtId="43" fontId="4" fillId="0" borderId="17" xfId="407" applyNumberFormat="1" applyFont="1" applyBorder="1" applyAlignment="1">
      <alignment vertical="center"/>
    </xf>
    <xf numFmtId="0" fontId="4" fillId="0" borderId="0" xfId="407" quotePrefix="1" applyNumberFormat="1" applyFont="1" applyAlignment="1">
      <alignment horizontal="center" vertical="center"/>
    </xf>
    <xf numFmtId="39" fontId="78" fillId="0" borderId="0" xfId="120" quotePrefix="1" applyNumberFormat="1" applyFont="1" applyFill="1" applyBorder="1" applyAlignment="1">
      <alignment horizontal="center" vertical="center"/>
    </xf>
    <xf numFmtId="193" fontId="3" fillId="0" borderId="0" xfId="0" applyNumberFormat="1" applyFont="1"/>
    <xf numFmtId="194" fontId="3" fillId="0" borderId="0" xfId="0" applyNumberFormat="1" applyFont="1"/>
    <xf numFmtId="43" fontId="3" fillId="0" borderId="0" xfId="161" applyNumberFormat="1" applyFont="1"/>
    <xf numFmtId="43" fontId="3" fillId="0" borderId="15" xfId="161" applyNumberFormat="1" applyFont="1" applyBorder="1"/>
    <xf numFmtId="43" fontId="3" fillId="0" borderId="16" xfId="161" applyNumberFormat="1" applyFont="1" applyBorder="1"/>
    <xf numFmtId="43" fontId="3" fillId="0" borderId="18" xfId="161" applyNumberFormat="1" applyFont="1" applyBorder="1"/>
    <xf numFmtId="190" fontId="3" fillId="0" borderId="0" xfId="0" applyNumberFormat="1" applyFont="1" applyAlignment="1">
      <alignment horizontal="center"/>
    </xf>
    <xf numFmtId="0" fontId="4" fillId="0" borderId="15" xfId="99" quotePrefix="1" applyFont="1" applyBorder="1" applyAlignment="1">
      <alignment horizontal="center" vertical="top"/>
    </xf>
    <xf numFmtId="0" fontId="4" fillId="0" borderId="15" xfId="0" quotePrefix="1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39" fontId="79" fillId="0" borderId="0" xfId="409" applyFont="1" applyAlignment="1">
      <alignment horizontal="center" vertical="center"/>
    </xf>
    <xf numFmtId="40" fontId="79" fillId="0" borderId="0" xfId="258" applyNumberFormat="1" applyFont="1" applyAlignment="1">
      <alignment horizontal="center" vertical="center"/>
    </xf>
    <xf numFmtId="39" fontId="4" fillId="0" borderId="0" xfId="407" quotePrefix="1" applyFont="1" applyAlignment="1">
      <alignment horizontal="center" vertical="center"/>
    </xf>
    <xf numFmtId="40" fontId="79" fillId="0" borderId="0" xfId="407" applyNumberFormat="1" applyFont="1" applyAlignment="1">
      <alignment horizontal="center" vertical="center"/>
    </xf>
    <xf numFmtId="0" fontId="90" fillId="0" borderId="15" xfId="0" applyFont="1" applyBorder="1" applyAlignment="1">
      <alignment horizontal="center"/>
    </xf>
    <xf numFmtId="39" fontId="4" fillId="0" borderId="16" xfId="309" applyNumberFormat="1" applyFont="1" applyBorder="1" applyAlignment="1">
      <alignment horizontal="center" vertical="center"/>
    </xf>
    <xf numFmtId="39" fontId="92" fillId="0" borderId="0" xfId="0" applyNumberFormat="1" applyFont="1" applyAlignment="1">
      <alignment horizontal="center"/>
    </xf>
    <xf numFmtId="0" fontId="92" fillId="0" borderId="0" xfId="0" applyFont="1" applyAlignment="1">
      <alignment horizontal="center"/>
    </xf>
    <xf numFmtId="40" fontId="92" fillId="0" borderId="0" xfId="0" applyNumberFormat="1" applyFont="1" applyAlignment="1">
      <alignment horizontal="center"/>
    </xf>
    <xf numFmtId="0" fontId="94" fillId="0" borderId="0" xfId="0" applyFont="1" applyAlignment="1">
      <alignment horizontal="right"/>
    </xf>
    <xf numFmtId="39" fontId="4" fillId="0" borderId="15" xfId="309" applyNumberFormat="1" applyFont="1" applyBorder="1" applyAlignment="1">
      <alignment horizontal="center" vertical="center"/>
    </xf>
    <xf numFmtId="190" fontId="79" fillId="0" borderId="0" xfId="300" quotePrefix="1" applyNumberFormat="1" applyFont="1" applyAlignment="1">
      <alignment horizontal="center" vertical="center"/>
    </xf>
    <xf numFmtId="190" fontId="79" fillId="0" borderId="0" xfId="300" applyNumberFormat="1" applyFont="1" applyAlignment="1">
      <alignment horizontal="center" vertical="center"/>
    </xf>
    <xf numFmtId="190" fontId="79" fillId="0" borderId="0" xfId="278" applyNumberFormat="1" applyFont="1" applyAlignment="1">
      <alignment horizontal="center" vertical="center"/>
    </xf>
    <xf numFmtId="190" fontId="4" fillId="0" borderId="0" xfId="300" quotePrefix="1" applyNumberFormat="1" applyFont="1" applyAlignment="1">
      <alignment horizontal="center" vertical="center"/>
    </xf>
    <xf numFmtId="190" fontId="4" fillId="0" borderId="0" xfId="300" applyNumberFormat="1" applyFont="1" applyAlignment="1">
      <alignment horizontal="center" vertical="center"/>
    </xf>
    <xf numFmtId="190" fontId="4" fillId="0" borderId="15" xfId="300" quotePrefix="1" applyNumberFormat="1" applyFont="1" applyBorder="1" applyAlignment="1">
      <alignment horizontal="center" vertical="top"/>
    </xf>
    <xf numFmtId="190" fontId="4" fillId="0" borderId="15" xfId="300" applyNumberFormat="1" applyFont="1" applyBorder="1" applyAlignment="1">
      <alignment horizontal="center" vertical="top"/>
    </xf>
  </cellXfs>
  <cellStyles count="441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0" xfId="134" xr:uid="{00000000-0005-0000-0000-000085000000}"/>
    <cellStyle name="Comma 2 21" xfId="135" xr:uid="{00000000-0005-0000-0000-000086000000}"/>
    <cellStyle name="Comma 2 22" xfId="136" xr:uid="{00000000-0005-0000-0000-000087000000}"/>
    <cellStyle name="Comma 2 23" xfId="137" xr:uid="{00000000-0005-0000-0000-000088000000}"/>
    <cellStyle name="Comma 2 24" xfId="138" xr:uid="{00000000-0005-0000-0000-000089000000}"/>
    <cellStyle name="Comma 2 3" xfId="139" xr:uid="{00000000-0005-0000-0000-00008A000000}"/>
    <cellStyle name="Comma 2 3 2" xfId="140" xr:uid="{00000000-0005-0000-0000-00008B000000}"/>
    <cellStyle name="Comma 2 3_2-170 Audit guage (2)" xfId="141" xr:uid="{00000000-0005-0000-0000-00008C000000}"/>
    <cellStyle name="Comma 2 4" xfId="142" xr:uid="{00000000-0005-0000-0000-00008D000000}"/>
    <cellStyle name="Comma 2 5" xfId="143" xr:uid="{00000000-0005-0000-0000-00008E000000}"/>
    <cellStyle name="Comma 2 6" xfId="144" xr:uid="{00000000-0005-0000-0000-00008F000000}"/>
    <cellStyle name="Comma 2 7" xfId="145" xr:uid="{00000000-0005-0000-0000-000090000000}"/>
    <cellStyle name="Comma 2 8" xfId="146" xr:uid="{00000000-0005-0000-0000-000091000000}"/>
    <cellStyle name="Comma 2 9" xfId="147" xr:uid="{00000000-0005-0000-0000-000092000000}"/>
    <cellStyle name="Comma 2_%B0เมินตนเอง มุสลิม" xfId="148" xr:uid="{00000000-0005-0000-0000-000093000000}"/>
    <cellStyle name="Comma 20" xfId="149" xr:uid="{00000000-0005-0000-0000-000094000000}"/>
    <cellStyle name="Comma 20 2" xfId="150" xr:uid="{00000000-0005-0000-0000-000095000000}"/>
    <cellStyle name="Comma 20_BALANCE PURCHASE  INVENTORY FROM SHINWA CO., LTD." xfId="151" xr:uid="{00000000-0005-0000-0000-000096000000}"/>
    <cellStyle name="Comma 21" xfId="152" xr:uid="{00000000-0005-0000-0000-000097000000}"/>
    <cellStyle name="Comma 22" xfId="153" xr:uid="{00000000-0005-0000-0000-000098000000}"/>
    <cellStyle name="Comma 23" xfId="154" xr:uid="{00000000-0005-0000-0000-000099000000}"/>
    <cellStyle name="Comma 24" xfId="155" xr:uid="{00000000-0005-0000-0000-00009A000000}"/>
    <cellStyle name="Comma 25" xfId="156" xr:uid="{00000000-0005-0000-0000-00009B000000}"/>
    <cellStyle name="Comma 26" xfId="157" xr:uid="{00000000-0005-0000-0000-00009C000000}"/>
    <cellStyle name="Comma 27" xfId="158" xr:uid="{00000000-0005-0000-0000-00009D000000}"/>
    <cellStyle name="Comma 28" xfId="159" xr:uid="{00000000-0005-0000-0000-00009E000000}"/>
    <cellStyle name="Comma 29" xfId="160" xr:uid="{00000000-0005-0000-0000-00009F000000}"/>
    <cellStyle name="Comma 3" xfId="161" xr:uid="{00000000-0005-0000-0000-0000A0000000}"/>
    <cellStyle name="Comma 3 2" xfId="162" xr:uid="{00000000-0005-0000-0000-0000A1000000}"/>
    <cellStyle name="Comma 3 3" xfId="163" xr:uid="{00000000-0005-0000-0000-0000A2000000}"/>
    <cellStyle name="Comma 3 4" xfId="164" xr:uid="{00000000-0005-0000-0000-0000A3000000}"/>
    <cellStyle name="Comma 3 5" xfId="165" xr:uid="{00000000-0005-0000-0000-0000A4000000}"/>
    <cellStyle name="Comma 30" xfId="166" xr:uid="{00000000-0005-0000-0000-0000A5000000}"/>
    <cellStyle name="Comma 31" xfId="167" xr:uid="{00000000-0005-0000-0000-0000A6000000}"/>
    <cellStyle name="Comma 32" xfId="168" xr:uid="{00000000-0005-0000-0000-0000A7000000}"/>
    <cellStyle name="Comma 33" xfId="169" xr:uid="{00000000-0005-0000-0000-0000A8000000}"/>
    <cellStyle name="Comma 34" xfId="170" xr:uid="{00000000-0005-0000-0000-0000A9000000}"/>
    <cellStyle name="Comma 35" xfId="171" xr:uid="{00000000-0005-0000-0000-0000AA000000}"/>
    <cellStyle name="Comma 36" xfId="172" xr:uid="{00000000-0005-0000-0000-0000AB000000}"/>
    <cellStyle name="Comma 37" xfId="173" xr:uid="{00000000-0005-0000-0000-0000AC000000}"/>
    <cellStyle name="Comma 38" xfId="174" xr:uid="{00000000-0005-0000-0000-0000AD000000}"/>
    <cellStyle name="Comma 39" xfId="175" xr:uid="{00000000-0005-0000-0000-0000AE000000}"/>
    <cellStyle name="Comma 4" xfId="176" xr:uid="{00000000-0005-0000-0000-0000AF000000}"/>
    <cellStyle name="Comma 4 2" xfId="177" xr:uid="{00000000-0005-0000-0000-0000B0000000}"/>
    <cellStyle name="Comma 4 4" xfId="178" xr:uid="{00000000-0005-0000-0000-0000B1000000}"/>
    <cellStyle name="Comma 40" xfId="179" xr:uid="{00000000-0005-0000-0000-0000B2000000}"/>
    <cellStyle name="Comma 41" xfId="180" xr:uid="{00000000-0005-0000-0000-0000B3000000}"/>
    <cellStyle name="Comma 5" xfId="181" xr:uid="{00000000-0005-0000-0000-0000B4000000}"/>
    <cellStyle name="Comma 5 2" xfId="182" xr:uid="{00000000-0005-0000-0000-0000B5000000}"/>
    <cellStyle name="Comma 6" xfId="183" xr:uid="{00000000-0005-0000-0000-0000B6000000}"/>
    <cellStyle name="Comma 6 2" xfId="184" xr:uid="{00000000-0005-0000-0000-0000B7000000}"/>
    <cellStyle name="Comma 7" xfId="185" xr:uid="{00000000-0005-0000-0000-0000B8000000}"/>
    <cellStyle name="Comma 8" xfId="186" xr:uid="{00000000-0005-0000-0000-0000B9000000}"/>
    <cellStyle name="Comma 8 2" xfId="187" xr:uid="{00000000-0005-0000-0000-0000BA000000}"/>
    <cellStyle name="Comma 9" xfId="188" xr:uid="{00000000-0005-0000-0000-0000BB000000}"/>
    <cellStyle name="Comma 9 4" xfId="189" xr:uid="{00000000-0005-0000-0000-0000BC000000}"/>
    <cellStyle name="Comma 90" xfId="190" xr:uid="{00000000-0005-0000-0000-0000BD000000}"/>
    <cellStyle name="comma zerodec" xfId="191" xr:uid="{00000000-0005-0000-0000-0000BE000000}"/>
    <cellStyle name="Comma0" xfId="192" xr:uid="{00000000-0005-0000-0000-0000BF000000}"/>
    <cellStyle name="Currency 2" xfId="193" xr:uid="{00000000-0005-0000-0000-0000C0000000}"/>
    <cellStyle name="Currency 3" xfId="194" xr:uid="{00000000-0005-0000-0000-0000C1000000}"/>
    <cellStyle name="Currency0" xfId="195" xr:uid="{00000000-0005-0000-0000-0000C2000000}"/>
    <cellStyle name="Currency1" xfId="196" xr:uid="{00000000-0005-0000-0000-0000C3000000}"/>
    <cellStyle name="Currency1 2" xfId="197" xr:uid="{00000000-0005-0000-0000-0000C4000000}"/>
    <cellStyle name="Currency1 28" xfId="198" xr:uid="{00000000-0005-0000-0000-0000C5000000}"/>
    <cellStyle name="Dan" xfId="199" xr:uid="{00000000-0005-0000-0000-0000C6000000}"/>
    <cellStyle name="Date" xfId="200" xr:uid="{00000000-0005-0000-0000-0000C7000000}"/>
    <cellStyle name="Dollar (zero dec)" xfId="201" xr:uid="{00000000-0005-0000-0000-0000C8000000}"/>
    <cellStyle name="Dollar (zero dec) 2" xfId="202" xr:uid="{00000000-0005-0000-0000-0000C9000000}"/>
    <cellStyle name="Emphasis 1" xfId="203" xr:uid="{00000000-0005-0000-0000-0000CA000000}"/>
    <cellStyle name="Emphasis 2" xfId="204" xr:uid="{00000000-0005-0000-0000-0000CB000000}"/>
    <cellStyle name="Emphasis 3" xfId="205" xr:uid="{00000000-0005-0000-0000-0000CC000000}"/>
    <cellStyle name="Explanatory Text" xfId="206" xr:uid="{00000000-0005-0000-0000-0000CD000000}"/>
    <cellStyle name="Explanatory Text 2" xfId="207" xr:uid="{00000000-0005-0000-0000-0000CE000000}"/>
    <cellStyle name="Fixed" xfId="208" xr:uid="{00000000-0005-0000-0000-0000CF000000}"/>
    <cellStyle name="Format Number Column" xfId="209" xr:uid="{00000000-0005-0000-0000-0000D0000000}"/>
    <cellStyle name="Good" xfId="210" xr:uid="{00000000-0005-0000-0000-0000D1000000}"/>
    <cellStyle name="Good 2" xfId="211" xr:uid="{00000000-0005-0000-0000-0000D2000000}"/>
    <cellStyle name="Grey" xfId="212" xr:uid="{00000000-0005-0000-0000-0000D3000000}"/>
    <cellStyle name="Header1" xfId="213" xr:uid="{00000000-0005-0000-0000-0000D4000000}"/>
    <cellStyle name="Header2" xfId="214" xr:uid="{00000000-0005-0000-0000-0000D5000000}"/>
    <cellStyle name="Heading" xfId="215" xr:uid="{00000000-0005-0000-0000-0000D6000000}"/>
    <cellStyle name="Heading 1" xfId="216" xr:uid="{00000000-0005-0000-0000-0000D7000000}"/>
    <cellStyle name="Heading 1 1" xfId="217" xr:uid="{00000000-0005-0000-0000-0000D8000000}"/>
    <cellStyle name="Heading 1 2" xfId="218" xr:uid="{00000000-0005-0000-0000-0000D9000000}"/>
    <cellStyle name="Heading 1_FS &amp; WP_ PKM_2009" xfId="219" xr:uid="{00000000-0005-0000-0000-0000DA000000}"/>
    <cellStyle name="Heading 2" xfId="220" xr:uid="{00000000-0005-0000-0000-0000DB000000}"/>
    <cellStyle name="Heading 2 2" xfId="221" xr:uid="{00000000-0005-0000-0000-0000DC000000}"/>
    <cellStyle name="Heading 2_FS &amp; WP_ PKM_2009" xfId="222" xr:uid="{00000000-0005-0000-0000-0000DD000000}"/>
    <cellStyle name="Heading 3" xfId="223" xr:uid="{00000000-0005-0000-0000-0000DE000000}"/>
    <cellStyle name="Heading 3 2" xfId="224" xr:uid="{00000000-0005-0000-0000-0000DF000000}"/>
    <cellStyle name="Heading 3_FS &amp; WP_ PKM_2009" xfId="225" xr:uid="{00000000-0005-0000-0000-0000E0000000}"/>
    <cellStyle name="Heading 4" xfId="226" xr:uid="{00000000-0005-0000-0000-0000E1000000}"/>
    <cellStyle name="Heading 4 2" xfId="227" xr:uid="{00000000-0005-0000-0000-0000E2000000}"/>
    <cellStyle name="Heading_leadSMT- S 31-12-2550" xfId="228" xr:uid="{00000000-0005-0000-0000-0000E3000000}"/>
    <cellStyle name="HEADING1" xfId="229" xr:uid="{00000000-0005-0000-0000-0000E4000000}"/>
    <cellStyle name="HEADING2" xfId="230" xr:uid="{00000000-0005-0000-0000-0000E5000000}"/>
    <cellStyle name="Hyperlink 2" xfId="231" xr:uid="{00000000-0005-0000-0000-0000E6000000}"/>
    <cellStyle name="Hyperlink 3" xfId="232" xr:uid="{00000000-0005-0000-0000-0000E7000000}"/>
    <cellStyle name="Indent" xfId="233" xr:uid="{00000000-0005-0000-0000-0000E8000000}"/>
    <cellStyle name="Index Number" xfId="234" xr:uid="{00000000-0005-0000-0000-0000E9000000}"/>
    <cellStyle name="Input" xfId="235" xr:uid="{00000000-0005-0000-0000-0000EA000000}"/>
    <cellStyle name="Input [yellow]" xfId="236" xr:uid="{00000000-0005-0000-0000-0000EB000000}"/>
    <cellStyle name="Input 2" xfId="237" xr:uid="{00000000-0005-0000-0000-0000EC000000}"/>
    <cellStyle name="Input_FS &amp; WP_ PKM_2009" xfId="238" xr:uid="{00000000-0005-0000-0000-0000ED000000}"/>
    <cellStyle name="KPMG Heading 1" xfId="239" xr:uid="{00000000-0005-0000-0000-0000EE000000}"/>
    <cellStyle name="KPMG Heading 2" xfId="240" xr:uid="{00000000-0005-0000-0000-0000EF000000}"/>
    <cellStyle name="KPMG Heading 3" xfId="241" xr:uid="{00000000-0005-0000-0000-0000F0000000}"/>
    <cellStyle name="KPMG Heading 4" xfId="242" xr:uid="{00000000-0005-0000-0000-0000F1000000}"/>
    <cellStyle name="KPMG Normal" xfId="243" xr:uid="{00000000-0005-0000-0000-0000F2000000}"/>
    <cellStyle name="KPMG Normal Text" xfId="244" xr:uid="{00000000-0005-0000-0000-0000F3000000}"/>
    <cellStyle name="Linked Cell" xfId="245" xr:uid="{00000000-0005-0000-0000-0000F4000000}"/>
    <cellStyle name="Linked Cell 2" xfId="246" xr:uid="{00000000-0005-0000-0000-0000F5000000}"/>
    <cellStyle name="Linked Cell_FS &amp; WP_ PKM_2009" xfId="247" xr:uid="{00000000-0005-0000-0000-0000F6000000}"/>
    <cellStyle name="Milliers [0]_AR1194" xfId="248" xr:uid="{00000000-0005-0000-0000-0000F7000000}"/>
    <cellStyle name="Milliers_AR1194" xfId="249" xr:uid="{00000000-0005-0000-0000-0000F8000000}"/>
    <cellStyle name="Monétaire [0]_AR1194" xfId="250" xr:uid="{00000000-0005-0000-0000-0000F9000000}"/>
    <cellStyle name="Monétaire_AR1194" xfId="251" xr:uid="{00000000-0005-0000-0000-0000FA000000}"/>
    <cellStyle name="Neutral" xfId="252" xr:uid="{00000000-0005-0000-0000-0000FB000000}"/>
    <cellStyle name="Neutral 2" xfId="253" xr:uid="{00000000-0005-0000-0000-0000FC000000}"/>
    <cellStyle name="no dec" xfId="254" xr:uid="{00000000-0005-0000-0000-0000FD000000}"/>
    <cellStyle name="no dec 2" xfId="255" xr:uid="{00000000-0005-0000-0000-0000FE000000}"/>
    <cellStyle name="no dec 3" xfId="256" xr:uid="{00000000-0005-0000-0000-0000FF000000}"/>
    <cellStyle name="Normal" xfId="0" builtinId="0"/>
    <cellStyle name="Normal - Style1" xfId="257" xr:uid="{00000000-0005-0000-0000-000001010000}"/>
    <cellStyle name="Normal 10" xfId="258" xr:uid="{00000000-0005-0000-0000-000002010000}"/>
    <cellStyle name="Normal 10 2" xfId="259" xr:uid="{00000000-0005-0000-0000-000003010000}"/>
    <cellStyle name="Normal 11" xfId="260" xr:uid="{00000000-0005-0000-0000-000004010000}"/>
    <cellStyle name="Normal 11 2" xfId="261" xr:uid="{00000000-0005-0000-0000-000005010000}"/>
    <cellStyle name="Normal 12" xfId="262" xr:uid="{00000000-0005-0000-0000-000006010000}"/>
    <cellStyle name="Normal 122" xfId="263" xr:uid="{00000000-0005-0000-0000-000007010000}"/>
    <cellStyle name="Normal 13" xfId="264" xr:uid="{00000000-0005-0000-0000-000008010000}"/>
    <cellStyle name="Normal 14" xfId="265" xr:uid="{00000000-0005-0000-0000-000009010000}"/>
    <cellStyle name="Normal 14 2" xfId="266" xr:uid="{00000000-0005-0000-0000-00000A010000}"/>
    <cellStyle name="Normal 15" xfId="267" xr:uid="{00000000-0005-0000-0000-00000B010000}"/>
    <cellStyle name="Normal 15 2" xfId="268" xr:uid="{00000000-0005-0000-0000-00000C010000}"/>
    <cellStyle name="Normal 16" xfId="269" xr:uid="{00000000-0005-0000-0000-00000D010000}"/>
    <cellStyle name="Normal 17" xfId="270" xr:uid="{00000000-0005-0000-0000-00000E010000}"/>
    <cellStyle name="Normal 18" xfId="271" xr:uid="{00000000-0005-0000-0000-00000F010000}"/>
    <cellStyle name="Normal 2" xfId="272" xr:uid="{00000000-0005-0000-0000-000010010000}"/>
    <cellStyle name="Normal 2 2" xfId="273" xr:uid="{00000000-0005-0000-0000-000011010000}"/>
    <cellStyle name="Normal 2 2 2" xfId="274" xr:uid="{00000000-0005-0000-0000-000012010000}"/>
    <cellStyle name="Normal 2 2 3" xfId="275" xr:uid="{00000000-0005-0000-0000-000013010000}"/>
    <cellStyle name="Normal 2 3" xfId="276" xr:uid="{00000000-0005-0000-0000-000014010000}"/>
    <cellStyle name="Normal 2 3 2" xfId="277" xr:uid="{00000000-0005-0000-0000-000015010000}"/>
    <cellStyle name="Normal 2 3 3" xfId="278" xr:uid="{00000000-0005-0000-0000-000016010000}"/>
    <cellStyle name="Normal 2 3_%B0เมินตนเอง มุสลิม" xfId="279" xr:uid="{00000000-0005-0000-0000-000017010000}"/>
    <cellStyle name="Normal 2 4" xfId="280" xr:uid="{00000000-0005-0000-0000-000018010000}"/>
    <cellStyle name="Normal 2 5" xfId="281" xr:uid="{00000000-0005-0000-0000-000019010000}"/>
    <cellStyle name="Normal 2 6" xfId="282" xr:uid="{00000000-0005-0000-0000-00001A010000}"/>
    <cellStyle name="Normal 2_%B0เมินตนเอง มุสลิม" xfId="283" xr:uid="{00000000-0005-0000-0000-00001B010000}"/>
    <cellStyle name="Normal 3" xfId="284" xr:uid="{00000000-0005-0000-0000-00001C010000}"/>
    <cellStyle name="Normal 3 2" xfId="285" xr:uid="{00000000-0005-0000-0000-00001D010000}"/>
    <cellStyle name="Normal 3 3" xfId="286" xr:uid="{00000000-0005-0000-0000-00001E010000}"/>
    <cellStyle name="Normal 3 4" xfId="287" xr:uid="{00000000-0005-0000-0000-00001F010000}"/>
    <cellStyle name="Normal 3 5" xfId="288" xr:uid="{00000000-0005-0000-0000-000020010000}"/>
    <cellStyle name="Normal 3_QLT-Q3'54-LEAD" xfId="289" xr:uid="{00000000-0005-0000-0000-000021010000}"/>
    <cellStyle name="Normal 4" xfId="290" xr:uid="{00000000-0005-0000-0000-000022010000}"/>
    <cellStyle name="Normal 4 2" xfId="291" xr:uid="{00000000-0005-0000-0000-000023010000}"/>
    <cellStyle name="Normal 4 3" xfId="292" xr:uid="{00000000-0005-0000-0000-000024010000}"/>
    <cellStyle name="Normal 5" xfId="293" xr:uid="{00000000-0005-0000-0000-000025010000}"/>
    <cellStyle name="Normal 5 2" xfId="294" xr:uid="{00000000-0005-0000-0000-000026010000}"/>
    <cellStyle name="Normal 5_%B0เมินตนเอง มุสลิม" xfId="295" xr:uid="{00000000-0005-0000-0000-000027010000}"/>
    <cellStyle name="Normal 52" xfId="296" xr:uid="{00000000-0005-0000-0000-000028010000}"/>
    <cellStyle name="Normal 6" xfId="297" xr:uid="{00000000-0005-0000-0000-000029010000}"/>
    <cellStyle name="Normal 6 2" xfId="298" xr:uid="{00000000-0005-0000-0000-00002A010000}"/>
    <cellStyle name="Normal 6 3" xfId="299" xr:uid="{00000000-0005-0000-0000-00002B010000}"/>
    <cellStyle name="Normal 6 4" xfId="300" xr:uid="{00000000-0005-0000-0000-00002C010000}"/>
    <cellStyle name="Normal 6_Copy of WP_CUGU_2008 (2)" xfId="301" xr:uid="{00000000-0005-0000-0000-00002D010000}"/>
    <cellStyle name="Normal 7" xfId="302" xr:uid="{00000000-0005-0000-0000-00002E010000}"/>
    <cellStyle name="Normal 7 2 5" xfId="303" xr:uid="{00000000-0005-0000-0000-00002F010000}"/>
    <cellStyle name="Normal 8" xfId="304" xr:uid="{00000000-0005-0000-0000-000030010000}"/>
    <cellStyle name="Normal 8 2" xfId="305" xr:uid="{00000000-0005-0000-0000-000031010000}"/>
    <cellStyle name="Normal 9" xfId="306" xr:uid="{00000000-0005-0000-0000-000032010000}"/>
    <cellStyle name="Normal 9 2" xfId="307" xr:uid="{00000000-0005-0000-0000-000033010000}"/>
    <cellStyle name="Normal 9_FS &amp; WP_Finkl-Thai_2009" xfId="308" xr:uid="{00000000-0005-0000-0000-000034010000}"/>
    <cellStyle name="Normal_M033T4" xfId="309" xr:uid="{00000000-0005-0000-0000-000035010000}"/>
    <cellStyle name="Normal_งบการเงินThai-สงกรานต์" xfId="310" xr:uid="{00000000-0005-0000-0000-000036010000}"/>
    <cellStyle name="Note" xfId="311" xr:uid="{00000000-0005-0000-0000-000037010000}"/>
    <cellStyle name="Note 2" xfId="312" xr:uid="{00000000-0005-0000-0000-000038010000}"/>
    <cellStyle name="Note_FS &amp; WP_ PKM_2009" xfId="313" xr:uid="{00000000-0005-0000-0000-000039010000}"/>
    <cellStyle name="Output" xfId="314" xr:uid="{00000000-0005-0000-0000-00003A010000}"/>
    <cellStyle name="Output 2" xfId="315" xr:uid="{00000000-0005-0000-0000-00003B010000}"/>
    <cellStyle name="Output_FS &amp; WP_ PKM_2009" xfId="316" xr:uid="{00000000-0005-0000-0000-00003C010000}"/>
    <cellStyle name="Percent [2]" xfId="317" xr:uid="{00000000-0005-0000-0000-00003D010000}"/>
    <cellStyle name="Percent [2] 2" xfId="318" xr:uid="{00000000-0005-0000-0000-00003E010000}"/>
    <cellStyle name="Percent [2] 3" xfId="319" xr:uid="{00000000-0005-0000-0000-00003F010000}"/>
    <cellStyle name="Percent 2" xfId="320" xr:uid="{00000000-0005-0000-0000-000040010000}"/>
    <cellStyle name="Percent 3" xfId="321" xr:uid="{00000000-0005-0000-0000-000041010000}"/>
    <cellStyle name="Percent 4" xfId="322" xr:uid="{00000000-0005-0000-0000-000042010000}"/>
    <cellStyle name="Percent 5" xfId="323" xr:uid="{00000000-0005-0000-0000-000043010000}"/>
    <cellStyle name="Percent 6" xfId="324" xr:uid="{00000000-0005-0000-0000-000044010000}"/>
    <cellStyle name="Percent 7" xfId="325" xr:uid="{00000000-0005-0000-0000-000045010000}"/>
    <cellStyle name="PERCENTAGE" xfId="326" xr:uid="{00000000-0005-0000-0000-000046010000}"/>
    <cellStyle name="Q" xfId="327" xr:uid="{00000000-0005-0000-0000-000047010000}"/>
    <cellStyle name="Q_FS &amp; WP_Finkl-Thai_2009" xfId="328" xr:uid="{00000000-0005-0000-0000-000048010000}"/>
    <cellStyle name="Quantity" xfId="329" xr:uid="{00000000-0005-0000-0000-000049010000}"/>
    <cellStyle name="Quantity 2" xfId="330" xr:uid="{00000000-0005-0000-0000-00004A010000}"/>
    <cellStyle name="Quantity 3" xfId="331" xr:uid="{00000000-0005-0000-0000-00004B010000}"/>
    <cellStyle name="Sheet Title" xfId="332" xr:uid="{00000000-0005-0000-0000-00004C010000}"/>
    <cellStyle name="small border line" xfId="333" xr:uid="{00000000-0005-0000-0000-00004D010000}"/>
    <cellStyle name="Standard_OPTIMIR1 (deutsch)" xfId="334" xr:uid="{00000000-0005-0000-0000-00004E010000}"/>
    <cellStyle name="SubHeading" xfId="335" xr:uid="{00000000-0005-0000-0000-00004F010000}"/>
    <cellStyle name="Title" xfId="336" xr:uid="{00000000-0005-0000-0000-000050010000}"/>
    <cellStyle name="Title 2" xfId="337" xr:uid="{00000000-0005-0000-0000-000051010000}"/>
    <cellStyle name="Total" xfId="338" xr:uid="{00000000-0005-0000-0000-000052010000}"/>
    <cellStyle name="Total 2" xfId="339" xr:uid="{00000000-0005-0000-0000-000053010000}"/>
    <cellStyle name="Total_FS &amp; WP_ PKM_2009" xfId="340" xr:uid="{00000000-0005-0000-0000-000054010000}"/>
    <cellStyle name="W" xfId="341" xr:uid="{00000000-0005-0000-0000-000055010000}"/>
    <cellStyle name="W_FS &amp; WP_Finkl-Thai_2009" xfId="342" xr:uid="{00000000-0005-0000-0000-000056010000}"/>
    <cellStyle name="Warning Text" xfId="343" xr:uid="{00000000-0005-0000-0000-000057010000}"/>
    <cellStyle name="Warning Text 2" xfId="344" xr:uid="{00000000-0005-0000-0000-000058010000}"/>
    <cellStyle name="Wไhrung [0]_OPTIMIR1 (deutsch)" xfId="345" xr:uid="{00000000-0005-0000-0000-000059010000}"/>
    <cellStyle name="Wไhrung_OPTIMIR1 (deutsch)" xfId="346" xr:uid="{00000000-0005-0000-0000-00005A010000}"/>
    <cellStyle name="アクセント 1" xfId="347" xr:uid="{00000000-0005-0000-0000-00005B010000}"/>
    <cellStyle name="アクセント 2" xfId="348" xr:uid="{00000000-0005-0000-0000-00005C010000}"/>
    <cellStyle name="アクセント 3" xfId="349" xr:uid="{00000000-0005-0000-0000-00005D010000}"/>
    <cellStyle name="アクセント 4" xfId="350" xr:uid="{00000000-0005-0000-0000-00005E010000}"/>
    <cellStyle name="アクセント 5" xfId="351" xr:uid="{00000000-0005-0000-0000-00005F010000}"/>
    <cellStyle name="アクセント 6" xfId="352" xr:uid="{00000000-0005-0000-0000-000060010000}"/>
    <cellStyle name="ｻ｡ｵﾔ_Excel_MD97DL" xfId="353" xr:uid="{00000000-0005-0000-0000-000061010000}"/>
    <cellStyle name="タイトル" xfId="354" xr:uid="{00000000-0005-0000-0000-000062010000}"/>
    <cellStyle name="チェック セル" xfId="355" xr:uid="{00000000-0005-0000-0000-000063010000}"/>
    <cellStyle name="どちらでもない" xfId="356" xr:uid="{00000000-0005-0000-0000-000064010000}"/>
    <cellStyle name="メモ" xfId="357" xr:uid="{00000000-0005-0000-0000-000065010000}"/>
    <cellStyle name="リンク セル" xfId="358" xr:uid="{00000000-0005-0000-0000-000066010000}"/>
    <cellStyle name="เครื่องหมายจุลภาค 10" xfId="359" xr:uid="{00000000-0005-0000-0000-000067010000}"/>
    <cellStyle name="เครื่องหมายจุลภาค 11" xfId="360" xr:uid="{00000000-0005-0000-0000-000068010000}"/>
    <cellStyle name="เครื่องหมายจุลภาค 12" xfId="361" xr:uid="{00000000-0005-0000-0000-000069010000}"/>
    <cellStyle name="เครื่องหมายจุลภาค 13" xfId="362" xr:uid="{00000000-0005-0000-0000-00006A010000}"/>
    <cellStyle name="เครื่องหมายจุลภาค 14" xfId="363" xr:uid="{00000000-0005-0000-0000-00006B010000}"/>
    <cellStyle name="เครื่องหมายจุลภาค 15" xfId="364" xr:uid="{00000000-0005-0000-0000-00006C010000}"/>
    <cellStyle name="เครื่องหมายจุลภาค 16" xfId="365" xr:uid="{00000000-0005-0000-0000-00006D010000}"/>
    <cellStyle name="เครื่องหมายจุลภาค 17" xfId="366" xr:uid="{00000000-0005-0000-0000-00006E010000}"/>
    <cellStyle name="เครื่องหมายจุลภาค 2" xfId="367" xr:uid="{00000000-0005-0000-0000-00006F010000}"/>
    <cellStyle name="เครื่องหมายจุลภาค 2 2" xfId="368" xr:uid="{00000000-0005-0000-0000-000070010000}"/>
    <cellStyle name="เครื่องหมายจุลภาค 2 2 2" xfId="369" xr:uid="{00000000-0005-0000-0000-000071010000}"/>
    <cellStyle name="เครื่องหมายจุลภาค 2 3" xfId="370" xr:uid="{00000000-0005-0000-0000-000072010000}"/>
    <cellStyle name="เครื่องหมายจุลภาค 2 4" xfId="371" xr:uid="{00000000-0005-0000-0000-000073010000}"/>
    <cellStyle name="เครื่องหมายจุลภาค 3" xfId="372" xr:uid="{00000000-0005-0000-0000-000074010000}"/>
    <cellStyle name="เครื่องหมายจุลภาค 4" xfId="373" xr:uid="{00000000-0005-0000-0000-000075010000}"/>
    <cellStyle name="เครื่องหมายจุลภาค 5" xfId="374" xr:uid="{00000000-0005-0000-0000-000076010000}"/>
    <cellStyle name="เครื่องหมายจุลภาค 6" xfId="375" xr:uid="{00000000-0005-0000-0000-000077010000}"/>
    <cellStyle name="เครื่องหมายจุลภาค 7" xfId="376" xr:uid="{00000000-0005-0000-0000-000078010000}"/>
    <cellStyle name="เครื่องหมายจุลภาค 8" xfId="377" xr:uid="{00000000-0005-0000-0000-000079010000}"/>
    <cellStyle name="เครื่องหมายจุลภาค 9" xfId="378" xr:uid="{00000000-0005-0000-0000-00007A010000}"/>
    <cellStyle name="เชื่อมโยงหลายมิติ_Siam ECL. 2007up" xfId="382" xr:uid="{00000000-0005-0000-0000-00007B010000}"/>
    <cellStyle name="เปอร์เซ็นต์ 2" xfId="411" xr:uid="{00000000-0005-0000-0000-00007C010000}"/>
    <cellStyle name="เปอร์เซ็นต์ 3" xfId="412" xr:uid="{00000000-0005-0000-0000-00007D010000}"/>
    <cellStyle name="เปอร์เซ็นต์ 4" xfId="413" xr:uid="{00000000-0005-0000-0000-00007E010000}"/>
    <cellStyle name="จุลภาค 2" xfId="379" xr:uid="{00000000-0005-0000-0000-00007F010000}"/>
    <cellStyle name="จุลภาค 2 2" xfId="380" xr:uid="{00000000-0005-0000-0000-000080010000}"/>
    <cellStyle name="จุลภาค 3" xfId="381" xr:uid="{00000000-0005-0000-0000-000081010000}"/>
    <cellStyle name="น้บะภฒ_95" xfId="383" xr:uid="{00000000-0005-0000-0000-000082010000}"/>
    <cellStyle name="ปกติ 10" xfId="384" xr:uid="{00000000-0005-0000-0000-000083010000}"/>
    <cellStyle name="ปกติ 11" xfId="385" xr:uid="{00000000-0005-0000-0000-000084010000}"/>
    <cellStyle name="ปกติ 12" xfId="386" xr:uid="{00000000-0005-0000-0000-000085010000}"/>
    <cellStyle name="ปกติ 13" xfId="387" xr:uid="{00000000-0005-0000-0000-000086010000}"/>
    <cellStyle name="ปกติ 14" xfId="388" xr:uid="{00000000-0005-0000-0000-000087010000}"/>
    <cellStyle name="ปกติ 15" xfId="389" xr:uid="{00000000-0005-0000-0000-000088010000}"/>
    <cellStyle name="ปกติ 16" xfId="390" xr:uid="{00000000-0005-0000-0000-000089010000}"/>
    <cellStyle name="ปกติ 17" xfId="391" xr:uid="{00000000-0005-0000-0000-00008A010000}"/>
    <cellStyle name="ปกติ 18" xfId="392" xr:uid="{00000000-0005-0000-0000-00008B010000}"/>
    <cellStyle name="ปกติ 2" xfId="393" xr:uid="{00000000-0005-0000-0000-00008C010000}"/>
    <cellStyle name="ปกติ 2 2" xfId="394" xr:uid="{00000000-0005-0000-0000-00008D010000}"/>
    <cellStyle name="ปกติ 2 3" xfId="395" xr:uid="{00000000-0005-0000-0000-00008E010000}"/>
    <cellStyle name="ปกติ 2 4" xfId="396" xr:uid="{00000000-0005-0000-0000-00008F010000}"/>
    <cellStyle name="ปกติ 3" xfId="397" xr:uid="{00000000-0005-0000-0000-000090010000}"/>
    <cellStyle name="ปกติ 3 2" xfId="398" xr:uid="{00000000-0005-0000-0000-000091010000}"/>
    <cellStyle name="ปกติ 4" xfId="399" xr:uid="{00000000-0005-0000-0000-000092010000}"/>
    <cellStyle name="ปกติ 5" xfId="400" xr:uid="{00000000-0005-0000-0000-000093010000}"/>
    <cellStyle name="ปกติ 5 2" xfId="401" xr:uid="{00000000-0005-0000-0000-000094010000}"/>
    <cellStyle name="ปกติ 6" xfId="402" xr:uid="{00000000-0005-0000-0000-000095010000}"/>
    <cellStyle name="ปกติ 6 2" xfId="403" xr:uid="{00000000-0005-0000-0000-000096010000}"/>
    <cellStyle name="ปกติ 7" xfId="404" xr:uid="{00000000-0005-0000-0000-000097010000}"/>
    <cellStyle name="ปกติ 8" xfId="405" xr:uid="{00000000-0005-0000-0000-000098010000}"/>
    <cellStyle name="ปกติ 9" xfId="406" xr:uid="{00000000-0005-0000-0000-000099010000}"/>
    <cellStyle name="ปกติ_Sheet1" xfId="407" xr:uid="{00000000-0005-0000-0000-00009A010000}"/>
    <cellStyle name="ปกติ_Sheet1 2" xfId="408" xr:uid="{00000000-0005-0000-0000-00009B010000}"/>
    <cellStyle name="ปกติ_Sheet1_M033T4" xfId="409" xr:uid="{00000000-0005-0000-0000-00009C010000}"/>
    <cellStyle name="ปกติ_Sheet1_sh115t4" xfId="410" xr:uid="{00000000-0005-0000-0000-00009D010000}"/>
    <cellStyle name="ยนพ" xfId="414" xr:uid="{00000000-0005-0000-0000-00009E010000}"/>
    <cellStyle name="ฤธถ [0]_95" xfId="415" xr:uid="{00000000-0005-0000-0000-00009F010000}"/>
    <cellStyle name="ฤธถ_95" xfId="416" xr:uid="{00000000-0005-0000-0000-0000A0010000}"/>
    <cellStyle name="ล๋ศญ [0]_95" xfId="417" xr:uid="{00000000-0005-0000-0000-0000A1010000}"/>
    <cellStyle name="ล๋ศญ_95" xfId="418" xr:uid="{00000000-0005-0000-0000-0000A2010000}"/>
    <cellStyle name="วฅมุ_4ฟ๙ฝวภ " xfId="419" xr:uid="{00000000-0005-0000-0000-0000A3010000}"/>
    <cellStyle name="หมายเหตุ 2" xfId="420" xr:uid="{00000000-0005-0000-0000-0000A4010000}"/>
    <cellStyle name="표준_KDACT(5-Year BP)" xfId="421" xr:uid="{00000000-0005-0000-0000-0000A5010000}"/>
    <cellStyle name="入力" xfId="422" xr:uid="{00000000-0005-0000-0000-0000A6010000}"/>
    <cellStyle name="出力" xfId="423" xr:uid="{00000000-0005-0000-0000-0000A7010000}"/>
    <cellStyle name="悪い" xfId="424" xr:uid="{00000000-0005-0000-0000-0000A8010000}"/>
    <cellStyle name="桁区切り [0.00]_FS02-06" xfId="425" xr:uid="{00000000-0005-0000-0000-0000A9010000}"/>
    <cellStyle name="桁区切り_ＳＭＴＬ実績表　03-'05" xfId="426" xr:uid="{00000000-0005-0000-0000-0000AA010000}"/>
    <cellStyle name="標準_AGBALANC" xfId="427" xr:uid="{00000000-0005-0000-0000-0000AB010000}"/>
    <cellStyle name="爨ﾃﾗ靉ｧﾋﾁﾒﾂｨﾘﾅﾀﾒ､ [0]_Excel_MD97DL" xfId="428" xr:uid="{00000000-0005-0000-0000-0000AC010000}"/>
    <cellStyle name="爨ﾃﾗ靉ｧﾋﾁﾒﾂｨﾘﾅﾀﾒ､_Excel_MD97DL" xfId="429" xr:uid="{00000000-0005-0000-0000-0000AD010000}"/>
    <cellStyle name="爨ﾃﾗ靉ｧﾋﾁﾒﾂﾊ｡ﾘﾅ爰ﾔｹ [0]_Excel_MD97DL" xfId="430" xr:uid="{00000000-0005-0000-0000-0000AE010000}"/>
    <cellStyle name="爨ﾃﾗ靉ｧﾋﾁﾒﾂﾊ｡ﾘﾅ爰ﾔｹ_Excel_MD97DL" xfId="431" xr:uid="{00000000-0005-0000-0000-0000AF010000}"/>
    <cellStyle name="良い" xfId="432" xr:uid="{00000000-0005-0000-0000-0000B0010000}"/>
    <cellStyle name="見出し 1" xfId="433" xr:uid="{00000000-0005-0000-0000-0000B1010000}"/>
    <cellStyle name="見出し 2" xfId="434" xr:uid="{00000000-0005-0000-0000-0000B2010000}"/>
    <cellStyle name="見出し 3" xfId="435" xr:uid="{00000000-0005-0000-0000-0000B3010000}"/>
    <cellStyle name="見出し 4" xfId="436" xr:uid="{00000000-0005-0000-0000-0000B4010000}"/>
    <cellStyle name="計算" xfId="437" xr:uid="{00000000-0005-0000-0000-0000B5010000}"/>
    <cellStyle name="説明文" xfId="438" xr:uid="{00000000-0005-0000-0000-0000B6010000}"/>
    <cellStyle name="警告文" xfId="439" xr:uid="{00000000-0005-0000-0000-0000B7010000}"/>
    <cellStyle name="集計" xfId="440" xr:uid="{00000000-0005-0000-0000-0000B8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Parameters"/>
      <sheetName val="งบการเงิน"/>
      <sheetName val="boq"/>
      <sheetName val="Sh&amp;Hd"/>
      <sheetName val="Income Statement"/>
      <sheetName val="Balance Sheet"/>
      <sheetName val="SEA"/>
      <sheetName val="Fagor04-A3112e"/>
      <sheetName val="Waterg"/>
      <sheetName val="Cost_Categories"/>
      <sheetName val="K-5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DETAIL"/>
      <sheetName val="#REF"/>
      <sheetName val="BUR4-Rd"/>
      <sheetName val="BUR3-DrnRC"/>
      <sheetName val="SPT vs PHI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Input"/>
      <sheetName val="ALLME"/>
      <sheetName val="中日程"/>
      <sheetName val="Info"/>
      <sheetName val="P-200 Grid"/>
      <sheetName val="Loading"/>
      <sheetName val="Check C"/>
      <sheetName val="Sheet2"/>
      <sheetName val="FORM6"/>
      <sheetName val="FORM8(1)"/>
      <sheetName val="FORM1"/>
      <sheetName val="Employee"/>
      <sheetName val="table"/>
      <sheetName val="Sale 0407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Book_1_Summary2"/>
      <sheetName val="Main_Summary2"/>
      <sheetName val="2_1_1Take_pipe2"/>
      <sheetName val="2_1_2Take_Copper_Pipe2"/>
      <sheetName val="nsc"/>
      <sheetName val="Warehouse"/>
      <sheetName val="3 Cost Summary with classes"/>
      <sheetName val="DATA BASE"/>
      <sheetName val="BG"/>
      <sheetName val="Level"/>
      <sheetName val="AutoOpen_Stub_Data7"/>
      <sheetName val="Customize_Your_Purchase_Order9"/>
      <sheetName val="Purchase_Order9"/>
      <sheetName val="Intl_Data_Table7"/>
      <sheetName val="DETAIL_7"/>
      <sheetName val="Sheet1_(3)3"/>
      <sheetName val="COMMOND_LINE3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Customize_Your_Invoice"/>
      <sheetName val="Sch__3"/>
      <sheetName val="AutoOpen_Stub_Data8"/>
      <sheetName val="Customize_Your_Purchase_Order10"/>
      <sheetName val="Purchase_Order10"/>
      <sheetName val="Intl_Data_Table8"/>
      <sheetName val="DETAIL_8"/>
      <sheetName val="Defect_Report(M&amp;E)4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Customize_Your_Invoice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iNDEX"/>
      <sheetName val="Bill No. 2 - Carpark"/>
      <sheetName val="S"/>
      <sheetName val="Cctmst"/>
      <sheetName val="GiaVL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PRICE LIST"/>
      <sheetName val="DetEst"/>
      <sheetName val="labour"/>
      <sheetName val="Loan Amortization Schedule"/>
      <sheetName val="Allocate96-98"/>
      <sheetName val="ภูมิทัศน์"/>
      <sheetName val="Material Cost"/>
      <sheetName val="Decking"/>
      <sheetName val="Transport"/>
      <sheetName val="Ridge Ventilation"/>
      <sheetName val="fr"/>
      <sheetName val="MOULD"/>
      <sheetName val="Sheet1 _2_"/>
      <sheetName val="Sheet5"/>
      <sheetName val="Sheet3"/>
      <sheetName val="รวม"/>
      <sheetName val="Drop_list"/>
      <sheetName val="HTP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3">
          <cell r="F23" t="str">
            <v>State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>
        <row r="23">
          <cell r="F23" t="str">
            <v>State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23">
          <cell r="F23">
            <v>0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23">
          <cell r="F23" t="str">
            <v>State</v>
          </cell>
        </row>
      </sheetData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 refreshError="1"/>
      <sheetData sheetId="570">
        <row r="23">
          <cell r="F23" t="str">
            <v>State</v>
          </cell>
        </row>
      </sheetData>
      <sheetData sheetId="571">
        <row r="23">
          <cell r="F23" t="str">
            <v>State</v>
          </cell>
        </row>
      </sheetData>
      <sheetData sheetId="572" refreshError="1"/>
      <sheetData sheetId="573" refreshError="1"/>
      <sheetData sheetId="574">
        <row r="23">
          <cell r="F23" t="str">
            <v>State</v>
          </cell>
        </row>
      </sheetData>
      <sheetData sheetId="575">
        <row r="23">
          <cell r="F23" t="str">
            <v>State</v>
          </cell>
        </row>
      </sheetData>
      <sheetData sheetId="576">
        <row r="23">
          <cell r="F23" t="str">
            <v>State</v>
          </cell>
        </row>
      </sheetData>
      <sheetData sheetId="577">
        <row r="23">
          <cell r="F23" t="str">
            <v>State</v>
          </cell>
        </row>
      </sheetData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>
        <row r="23">
          <cell r="F23" t="str">
            <v>State</v>
          </cell>
        </row>
      </sheetData>
      <sheetData sheetId="581">
        <row r="23">
          <cell r="F23" t="str">
            <v>State</v>
          </cell>
        </row>
      </sheetData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>
        <row r="23">
          <cell r="F23" t="str">
            <v>State</v>
          </cell>
        </row>
      </sheetData>
      <sheetData sheetId="585">
        <row r="23">
          <cell r="F23" t="str">
            <v>State</v>
          </cell>
        </row>
      </sheetData>
      <sheetData sheetId="586">
        <row r="23">
          <cell r="F23" t="str">
            <v>State</v>
          </cell>
        </row>
      </sheetData>
      <sheetData sheetId="587">
        <row r="23">
          <cell r="F23" t="str">
            <v>State</v>
          </cell>
        </row>
      </sheetData>
      <sheetData sheetId="588">
        <row r="23">
          <cell r="F23" t="str">
            <v>State</v>
          </cell>
        </row>
      </sheetData>
      <sheetData sheetId="589">
        <row r="23">
          <cell r="F23" t="str">
            <v>State</v>
          </cell>
        </row>
      </sheetData>
      <sheetData sheetId="590">
        <row r="23">
          <cell r="F23" t="str">
            <v>State</v>
          </cell>
        </row>
      </sheetData>
      <sheetData sheetId="591">
        <row r="23">
          <cell r="F23" t="str">
            <v>State</v>
          </cell>
        </row>
      </sheetData>
      <sheetData sheetId="592">
        <row r="23">
          <cell r="F23" t="str">
            <v>State</v>
          </cell>
        </row>
      </sheetData>
      <sheetData sheetId="593">
        <row r="23">
          <cell r="F23" t="str">
            <v>State</v>
          </cell>
        </row>
      </sheetData>
      <sheetData sheetId="594">
        <row r="23">
          <cell r="F23" t="str">
            <v>State</v>
          </cell>
        </row>
      </sheetData>
      <sheetData sheetId="595">
        <row r="23">
          <cell r="F23" t="str">
            <v>State</v>
          </cell>
        </row>
      </sheetData>
      <sheetData sheetId="596">
        <row r="23">
          <cell r="F23" t="str">
            <v>State</v>
          </cell>
        </row>
      </sheetData>
      <sheetData sheetId="597">
        <row r="23">
          <cell r="F23" t="str">
            <v>State</v>
          </cell>
        </row>
      </sheetData>
      <sheetData sheetId="598">
        <row r="23">
          <cell r="F23" t="str">
            <v>State</v>
          </cell>
        </row>
      </sheetData>
      <sheetData sheetId="599">
        <row r="23">
          <cell r="F23" t="str">
            <v>State</v>
          </cell>
        </row>
      </sheetData>
      <sheetData sheetId="600">
        <row r="23">
          <cell r="F23" t="str">
            <v>State</v>
          </cell>
        </row>
      </sheetData>
      <sheetData sheetId="601">
        <row r="23">
          <cell r="F23" t="str">
            <v>State</v>
          </cell>
        </row>
      </sheetData>
      <sheetData sheetId="602">
        <row r="23">
          <cell r="F23" t="str">
            <v>State</v>
          </cell>
        </row>
      </sheetData>
      <sheetData sheetId="603">
        <row r="23">
          <cell r="F23" t="str">
            <v>State</v>
          </cell>
        </row>
      </sheetData>
      <sheetData sheetId="604">
        <row r="23">
          <cell r="F23" t="str">
            <v>State</v>
          </cell>
        </row>
      </sheetData>
      <sheetData sheetId="605">
        <row r="23">
          <cell r="F23" t="str">
            <v>State</v>
          </cell>
        </row>
      </sheetData>
      <sheetData sheetId="606">
        <row r="23">
          <cell r="F23" t="str">
            <v>State</v>
          </cell>
        </row>
      </sheetData>
      <sheetData sheetId="607">
        <row r="23">
          <cell r="F23" t="str">
            <v>State</v>
          </cell>
        </row>
      </sheetData>
      <sheetData sheetId="608">
        <row r="23">
          <cell r="F23" t="str">
            <v>State</v>
          </cell>
        </row>
      </sheetData>
      <sheetData sheetId="609">
        <row r="23">
          <cell r="F23" t="str">
            <v>State</v>
          </cell>
        </row>
      </sheetData>
      <sheetData sheetId="610">
        <row r="23">
          <cell r="F23" t="str">
            <v>State</v>
          </cell>
        </row>
      </sheetData>
      <sheetData sheetId="611">
        <row r="23">
          <cell r="F23" t="str">
            <v>State</v>
          </cell>
        </row>
      </sheetData>
      <sheetData sheetId="612">
        <row r="23">
          <cell r="F23" t="str">
            <v>State</v>
          </cell>
        </row>
      </sheetData>
      <sheetData sheetId="613">
        <row r="23">
          <cell r="F23" t="str">
            <v>State</v>
          </cell>
        </row>
      </sheetData>
      <sheetData sheetId="614">
        <row r="23">
          <cell r="F23" t="str">
            <v>State</v>
          </cell>
        </row>
      </sheetData>
      <sheetData sheetId="615">
        <row r="23">
          <cell r="F23" t="str">
            <v>State</v>
          </cell>
        </row>
      </sheetData>
      <sheetData sheetId="616">
        <row r="23">
          <cell r="F23" t="str">
            <v>State</v>
          </cell>
        </row>
      </sheetData>
      <sheetData sheetId="617">
        <row r="23">
          <cell r="F23" t="str">
            <v>State</v>
          </cell>
        </row>
      </sheetData>
      <sheetData sheetId="618">
        <row r="23">
          <cell r="F23" t="str">
            <v>State</v>
          </cell>
        </row>
      </sheetData>
      <sheetData sheetId="619">
        <row r="23">
          <cell r="F23" t="str">
            <v>State</v>
          </cell>
        </row>
      </sheetData>
      <sheetData sheetId="620">
        <row r="23">
          <cell r="F23" t="str">
            <v>State</v>
          </cell>
        </row>
      </sheetData>
      <sheetData sheetId="621">
        <row r="23">
          <cell r="F23" t="str">
            <v>State</v>
          </cell>
        </row>
      </sheetData>
      <sheetData sheetId="622">
        <row r="23">
          <cell r="F23" t="str">
            <v>State</v>
          </cell>
        </row>
      </sheetData>
      <sheetData sheetId="623">
        <row r="23">
          <cell r="F23" t="str">
            <v>State</v>
          </cell>
        </row>
      </sheetData>
      <sheetData sheetId="624">
        <row r="23">
          <cell r="F23" t="str">
            <v>State</v>
          </cell>
        </row>
      </sheetData>
      <sheetData sheetId="625">
        <row r="23">
          <cell r="F23" t="str">
            <v>State</v>
          </cell>
        </row>
      </sheetData>
      <sheetData sheetId="626">
        <row r="23">
          <cell r="F23" t="str">
            <v>State</v>
          </cell>
        </row>
      </sheetData>
      <sheetData sheetId="627">
        <row r="23">
          <cell r="F23" t="str">
            <v>State</v>
          </cell>
        </row>
      </sheetData>
      <sheetData sheetId="628">
        <row r="23">
          <cell r="F23" t="str">
            <v>State</v>
          </cell>
        </row>
      </sheetData>
      <sheetData sheetId="629">
        <row r="23">
          <cell r="F23" t="str">
            <v>State</v>
          </cell>
        </row>
      </sheetData>
      <sheetData sheetId="630">
        <row r="23">
          <cell r="F23" t="str">
            <v>State</v>
          </cell>
        </row>
      </sheetData>
      <sheetData sheetId="631">
        <row r="23">
          <cell r="F23" t="str">
            <v>State</v>
          </cell>
        </row>
      </sheetData>
      <sheetData sheetId="632">
        <row r="23">
          <cell r="F23" t="str">
            <v>State</v>
          </cell>
        </row>
      </sheetData>
      <sheetData sheetId="633">
        <row r="23">
          <cell r="F23" t="str">
            <v>State</v>
          </cell>
        </row>
      </sheetData>
      <sheetData sheetId="634">
        <row r="23">
          <cell r="F23" t="str">
            <v>State</v>
          </cell>
        </row>
      </sheetData>
      <sheetData sheetId="635">
        <row r="23">
          <cell r="F23" t="str">
            <v>State</v>
          </cell>
        </row>
      </sheetData>
      <sheetData sheetId="636">
        <row r="23">
          <cell r="F23" t="str">
            <v>State</v>
          </cell>
        </row>
      </sheetData>
      <sheetData sheetId="637">
        <row r="23">
          <cell r="F23" t="str">
            <v>State</v>
          </cell>
        </row>
      </sheetData>
      <sheetData sheetId="638">
        <row r="23">
          <cell r="F23" t="str">
            <v>State</v>
          </cell>
        </row>
      </sheetData>
      <sheetData sheetId="639">
        <row r="23">
          <cell r="F23" t="str">
            <v>State</v>
          </cell>
        </row>
      </sheetData>
      <sheetData sheetId="640">
        <row r="23">
          <cell r="F23" t="str">
            <v>State</v>
          </cell>
        </row>
      </sheetData>
      <sheetData sheetId="641">
        <row r="23">
          <cell r="F23" t="str">
            <v>State</v>
          </cell>
        </row>
      </sheetData>
      <sheetData sheetId="642">
        <row r="23">
          <cell r="F23" t="str">
            <v>State</v>
          </cell>
        </row>
      </sheetData>
      <sheetData sheetId="643">
        <row r="23">
          <cell r="F23" t="str">
            <v>State</v>
          </cell>
        </row>
      </sheetData>
      <sheetData sheetId="644">
        <row r="23">
          <cell r="F23" t="str">
            <v>State</v>
          </cell>
        </row>
      </sheetData>
      <sheetData sheetId="645">
        <row r="23">
          <cell r="F23" t="str">
            <v>State</v>
          </cell>
        </row>
      </sheetData>
      <sheetData sheetId="646">
        <row r="23">
          <cell r="F23" t="str">
            <v>State</v>
          </cell>
        </row>
      </sheetData>
      <sheetData sheetId="647">
        <row r="23">
          <cell r="F23" t="str">
            <v>State</v>
          </cell>
        </row>
      </sheetData>
      <sheetData sheetId="648">
        <row r="23">
          <cell r="F23" t="str">
            <v>State</v>
          </cell>
        </row>
      </sheetData>
      <sheetData sheetId="649">
        <row r="23">
          <cell r="F23" t="str">
            <v>State</v>
          </cell>
        </row>
      </sheetData>
      <sheetData sheetId="650">
        <row r="23">
          <cell r="F23" t="str">
            <v>State</v>
          </cell>
        </row>
      </sheetData>
      <sheetData sheetId="651">
        <row r="23">
          <cell r="F23" t="str">
            <v>State</v>
          </cell>
        </row>
      </sheetData>
      <sheetData sheetId="652">
        <row r="23">
          <cell r="F23" t="str">
            <v>State</v>
          </cell>
        </row>
      </sheetData>
      <sheetData sheetId="653">
        <row r="23">
          <cell r="F23" t="str">
            <v>State</v>
          </cell>
        </row>
      </sheetData>
      <sheetData sheetId="654">
        <row r="23">
          <cell r="F23" t="str">
            <v>State</v>
          </cell>
        </row>
      </sheetData>
      <sheetData sheetId="655">
        <row r="23">
          <cell r="F23" t="str">
            <v>State</v>
          </cell>
        </row>
      </sheetData>
      <sheetData sheetId="656">
        <row r="23">
          <cell r="F23" t="str">
            <v>State</v>
          </cell>
        </row>
      </sheetData>
      <sheetData sheetId="657">
        <row r="23">
          <cell r="F23" t="str">
            <v>State</v>
          </cell>
        </row>
      </sheetData>
      <sheetData sheetId="658">
        <row r="23">
          <cell r="F23" t="str">
            <v>State</v>
          </cell>
        </row>
      </sheetData>
      <sheetData sheetId="659">
        <row r="23">
          <cell r="F23" t="str">
            <v>State</v>
          </cell>
        </row>
      </sheetData>
      <sheetData sheetId="660">
        <row r="23">
          <cell r="F23" t="str">
            <v>State</v>
          </cell>
        </row>
      </sheetData>
      <sheetData sheetId="661">
        <row r="23">
          <cell r="F23" t="str">
            <v>State</v>
          </cell>
        </row>
      </sheetData>
      <sheetData sheetId="662">
        <row r="23">
          <cell r="F23" t="str">
            <v>State</v>
          </cell>
        </row>
      </sheetData>
      <sheetData sheetId="663">
        <row r="23">
          <cell r="F23" t="str">
            <v>State</v>
          </cell>
        </row>
      </sheetData>
      <sheetData sheetId="664">
        <row r="23">
          <cell r="F23" t="str">
            <v>State</v>
          </cell>
        </row>
      </sheetData>
      <sheetData sheetId="665">
        <row r="23">
          <cell r="F23" t="str">
            <v>State</v>
          </cell>
        </row>
      </sheetData>
      <sheetData sheetId="666">
        <row r="23">
          <cell r="F23" t="str">
            <v>State</v>
          </cell>
        </row>
      </sheetData>
      <sheetData sheetId="667">
        <row r="23">
          <cell r="F23" t="str">
            <v>State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23">
          <cell r="F23" t="str">
            <v>State</v>
          </cell>
        </row>
      </sheetData>
      <sheetData sheetId="682">
        <row r="23">
          <cell r="F23" t="str">
            <v>State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>
        <row r="23">
          <cell r="F23" t="str">
            <v>State</v>
          </cell>
        </row>
      </sheetData>
      <sheetData sheetId="696">
        <row r="23">
          <cell r="F23" t="str">
            <v>State</v>
          </cell>
        </row>
      </sheetData>
      <sheetData sheetId="697"/>
      <sheetData sheetId="698">
        <row r="23">
          <cell r="F23" t="str">
            <v>State</v>
          </cell>
        </row>
      </sheetData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  <sheetName val="Recconcile  va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  <sheetName val="cash flow 1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U258"/>
  <sheetViews>
    <sheetView view="pageBreakPreview" topLeftCell="A79" zoomScaleNormal="80" zoomScaleSheetLayoutView="100" workbookViewId="0">
      <selection activeCell="B1" sqref="A1:O101"/>
    </sheetView>
  </sheetViews>
  <sheetFormatPr defaultColWidth="9" defaultRowHeight="23.1" customHeight="1"/>
  <cols>
    <col min="1" max="1" width="1.6640625" style="1" customWidth="1"/>
    <col min="2" max="2" width="4.6640625" style="1" customWidth="1"/>
    <col min="3" max="5" width="7.6640625" style="1" customWidth="1"/>
    <col min="6" max="6" width="2.6640625" style="1" customWidth="1"/>
    <col min="7" max="7" width="14" style="1" customWidth="1"/>
    <col min="8" max="8" width="5" style="115" customWidth="1"/>
    <col min="9" max="9" width="16" style="23" bestFit="1" customWidth="1"/>
    <col min="10" max="10" width="0.5546875" style="23" customWidth="1"/>
    <col min="11" max="11" width="16.33203125" style="23" bestFit="1" customWidth="1"/>
    <col min="12" max="12" width="0.6640625" style="23" customWidth="1"/>
    <col min="13" max="13" width="16" style="1" bestFit="1" customWidth="1"/>
    <col min="14" max="14" width="0.6640625" style="1" customWidth="1"/>
    <col min="15" max="15" width="16.33203125" style="1" bestFit="1" customWidth="1"/>
    <col min="16" max="16" width="15.6640625" style="1" customWidth="1"/>
    <col min="17" max="17" width="16.33203125" style="1" customWidth="1"/>
    <col min="18" max="18" width="13.6640625" style="1" customWidth="1"/>
    <col min="19" max="19" width="11.6640625" style="1" bestFit="1" customWidth="1"/>
    <col min="20" max="20" width="9" style="1"/>
    <col min="21" max="21" width="8.33203125" style="1" bestFit="1" customWidth="1"/>
    <col min="22" max="16384" width="9" style="1"/>
  </cols>
  <sheetData>
    <row r="9" spans="1:21" s="112" customFormat="1" ht="23.1" customHeight="1">
      <c r="B9" s="154" t="s">
        <v>144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13"/>
      <c r="O9" s="113"/>
      <c r="P9" s="81"/>
      <c r="Q9" s="81"/>
      <c r="R9" s="81"/>
      <c r="S9" s="81"/>
      <c r="T9" s="81"/>
      <c r="U9" s="81"/>
    </row>
    <row r="10" spans="1:21" ht="23.1" customHeight="1">
      <c r="B10" s="155" t="s">
        <v>89</v>
      </c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14"/>
      <c r="O10" s="114"/>
    </row>
    <row r="11" spans="1:21" ht="23.1" customHeight="1">
      <c r="B11" s="155" t="s">
        <v>181</v>
      </c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14"/>
      <c r="O11" s="114"/>
    </row>
    <row r="12" spans="1:21" ht="23.1" customHeight="1">
      <c r="B12" s="155" t="s">
        <v>1</v>
      </c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14"/>
      <c r="O12" s="114"/>
    </row>
    <row r="13" spans="1:21" ht="23.1" customHeight="1">
      <c r="I13" s="115"/>
      <c r="J13" s="115"/>
      <c r="K13" s="115"/>
      <c r="L13" s="115"/>
    </row>
    <row r="14" spans="1:21" ht="23.1" customHeight="1">
      <c r="I14" s="115"/>
      <c r="J14" s="115"/>
      <c r="K14" s="115"/>
      <c r="L14" s="115"/>
    </row>
    <row r="16" spans="1:21" ht="23.1" customHeight="1">
      <c r="A16" s="157" t="str">
        <f>+B9</f>
        <v>FUNCTION INTERNATIONAL PUBLIC COMPANY LIMITED AND SUBSIDIARIES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</row>
    <row r="17" spans="1:16" ht="23.1" customHeight="1">
      <c r="A17" s="157" t="s">
        <v>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</row>
    <row r="18" spans="1:16" ht="22.95" customHeight="1">
      <c r="A18" s="157" t="s">
        <v>182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</row>
    <row r="19" spans="1:16" ht="21.6">
      <c r="A19" s="2"/>
      <c r="B19" s="2"/>
      <c r="C19" s="2"/>
      <c r="D19" s="2"/>
      <c r="E19" s="2"/>
      <c r="F19" s="2"/>
      <c r="G19" s="2"/>
      <c r="H19" s="117"/>
      <c r="M19" s="3"/>
      <c r="N19" s="3"/>
      <c r="O19" s="4" t="s">
        <v>2</v>
      </c>
    </row>
    <row r="20" spans="1:16" ht="21.6">
      <c r="A20" s="2"/>
      <c r="B20" s="2"/>
      <c r="C20" s="2"/>
      <c r="D20" s="2"/>
      <c r="E20" s="2"/>
      <c r="F20" s="2"/>
      <c r="G20" s="2"/>
      <c r="H20" s="117"/>
      <c r="I20" s="152" t="s">
        <v>133</v>
      </c>
      <c r="J20" s="153"/>
      <c r="K20" s="153"/>
      <c r="M20" s="151" t="s">
        <v>134</v>
      </c>
      <c r="N20" s="151"/>
      <c r="O20" s="151"/>
    </row>
    <row r="21" spans="1:16" ht="23.1" customHeight="1">
      <c r="A21" s="2"/>
      <c r="B21" s="2"/>
      <c r="I21" s="47" t="str">
        <f>+M21</f>
        <v>September 30, 2024</v>
      </c>
      <c r="J21" s="47"/>
      <c r="K21" s="47" t="str">
        <f t="shared" ref="K21:K22" si="0">+O21</f>
        <v>December 31, 2023</v>
      </c>
      <c r="M21" s="25" t="s">
        <v>183</v>
      </c>
      <c r="N21" s="3"/>
      <c r="O21" s="25" t="s">
        <v>156</v>
      </c>
      <c r="P21" s="5"/>
    </row>
    <row r="22" spans="1:16" ht="23.1" customHeight="1">
      <c r="A22" s="2"/>
      <c r="B22" s="2"/>
      <c r="C22" s="2"/>
      <c r="D22" s="2"/>
      <c r="E22" s="2"/>
      <c r="F22" s="2"/>
      <c r="G22" s="2"/>
      <c r="H22" s="118"/>
      <c r="I22" s="47" t="str">
        <f t="shared" ref="I22:I23" si="1">+M22</f>
        <v>"Unaudited /</v>
      </c>
      <c r="J22" s="47"/>
      <c r="K22" s="47" t="str">
        <f t="shared" si="0"/>
        <v>"Audited"</v>
      </c>
      <c r="M22" s="6" t="s">
        <v>101</v>
      </c>
      <c r="N22" s="3"/>
      <c r="O22" s="6" t="s">
        <v>103</v>
      </c>
      <c r="P22" s="5"/>
    </row>
    <row r="23" spans="1:16" ht="23.1" customHeight="1">
      <c r="A23" s="2"/>
      <c r="B23" s="2"/>
      <c r="C23" s="2" t="s">
        <v>9</v>
      </c>
      <c r="D23" s="2"/>
      <c r="E23" s="2"/>
      <c r="F23" s="2"/>
      <c r="G23" s="2"/>
      <c r="H23" s="116" t="s">
        <v>100</v>
      </c>
      <c r="I23" s="75" t="str">
        <f t="shared" si="1"/>
        <v>reviewed only"</v>
      </c>
      <c r="J23" s="47"/>
      <c r="K23" s="75"/>
      <c r="M23" s="29" t="s">
        <v>102</v>
      </c>
      <c r="N23" s="3"/>
      <c r="O23" s="119"/>
      <c r="P23" s="120"/>
    </row>
    <row r="24" spans="1:16" ht="23.1" customHeight="1">
      <c r="A24" s="46" t="s">
        <v>11</v>
      </c>
      <c r="B24" s="2"/>
      <c r="C24" s="2"/>
      <c r="D24" s="2"/>
      <c r="E24" s="2"/>
      <c r="F24" s="2"/>
      <c r="G24" s="2"/>
      <c r="H24" s="117"/>
      <c r="I24" s="47"/>
      <c r="J24" s="47"/>
      <c r="K24" s="47"/>
      <c r="M24" s="7"/>
      <c r="N24" s="2"/>
      <c r="O24" s="7"/>
    </row>
    <row r="25" spans="1:16" ht="23.1" customHeight="1">
      <c r="B25" s="46" t="s">
        <v>12</v>
      </c>
      <c r="C25" s="2"/>
      <c r="D25" s="2"/>
      <c r="E25" s="2"/>
      <c r="F25" s="2"/>
      <c r="G25" s="2"/>
      <c r="H25" s="142">
        <v>5</v>
      </c>
      <c r="I25" s="122">
        <v>77954249.709999993</v>
      </c>
      <c r="J25" s="122"/>
      <c r="K25" s="122">
        <v>78329279.24000001</v>
      </c>
      <c r="L25" s="32"/>
      <c r="M25" s="31">
        <v>73512843.660000011</v>
      </c>
      <c r="N25" s="123"/>
      <c r="O25" s="31">
        <v>71658180.530000016</v>
      </c>
    </row>
    <row r="26" spans="1:16" ht="23.1" customHeight="1">
      <c r="B26" s="46" t="s">
        <v>13</v>
      </c>
      <c r="C26" s="2"/>
      <c r="D26" s="2"/>
      <c r="E26" s="2"/>
      <c r="F26" s="2"/>
      <c r="G26" s="2"/>
      <c r="H26" s="142">
        <v>6</v>
      </c>
      <c r="I26" s="122">
        <v>70354903.760000005</v>
      </c>
      <c r="J26" s="122"/>
      <c r="K26" s="122">
        <v>72804211.5</v>
      </c>
      <c r="L26" s="32"/>
      <c r="M26" s="31">
        <v>74059617.159999996</v>
      </c>
      <c r="N26" s="31"/>
      <c r="O26" s="31">
        <v>78239287.120000005</v>
      </c>
    </row>
    <row r="27" spans="1:16" ht="23.1" customHeight="1">
      <c r="B27" s="46" t="s">
        <v>99</v>
      </c>
      <c r="C27" s="2"/>
      <c r="D27" s="2"/>
      <c r="E27" s="2"/>
      <c r="F27" s="2"/>
      <c r="G27" s="2"/>
      <c r="H27" s="142">
        <v>7</v>
      </c>
      <c r="I27" s="122">
        <v>812355</v>
      </c>
      <c r="J27" s="122"/>
      <c r="K27" s="122">
        <v>650990</v>
      </c>
      <c r="L27" s="32"/>
      <c r="M27" s="31">
        <v>697605</v>
      </c>
      <c r="N27" s="123"/>
      <c r="O27" s="31">
        <v>650990</v>
      </c>
    </row>
    <row r="28" spans="1:16" ht="23.1" customHeight="1">
      <c r="B28" s="46" t="s">
        <v>14</v>
      </c>
      <c r="C28" s="2"/>
      <c r="D28" s="2"/>
      <c r="E28" s="2"/>
      <c r="F28" s="2"/>
      <c r="G28" s="2"/>
      <c r="H28" s="142">
        <v>8</v>
      </c>
      <c r="I28" s="122">
        <v>417559832.53000003</v>
      </c>
      <c r="J28" s="122"/>
      <c r="K28" s="122">
        <v>472303315.68000001</v>
      </c>
      <c r="L28" s="32"/>
      <c r="M28" s="31">
        <v>409325320.59000003</v>
      </c>
      <c r="N28" s="123"/>
      <c r="O28" s="31">
        <v>465476304.91999996</v>
      </c>
    </row>
    <row r="29" spans="1:16" ht="23.1" customHeight="1">
      <c r="B29" s="46" t="s">
        <v>90</v>
      </c>
      <c r="C29" s="2"/>
      <c r="D29" s="2"/>
      <c r="E29" s="2"/>
      <c r="F29" s="2"/>
      <c r="G29" s="2"/>
      <c r="H29" s="142"/>
      <c r="I29" s="32">
        <v>298085.15999999997</v>
      </c>
      <c r="J29" s="32"/>
      <c r="K29" s="32">
        <v>928862.49</v>
      </c>
      <c r="L29" s="32"/>
      <c r="M29" s="31">
        <v>297065.34999999998</v>
      </c>
      <c r="N29" s="123"/>
      <c r="O29" s="31">
        <v>928610.95</v>
      </c>
    </row>
    <row r="30" spans="1:16" ht="23.1" customHeight="1">
      <c r="A30" s="2"/>
      <c r="C30" s="46" t="s">
        <v>15</v>
      </c>
      <c r="D30" s="46"/>
      <c r="E30" s="2"/>
      <c r="F30" s="2"/>
      <c r="G30" s="2"/>
      <c r="H30" s="117"/>
      <c r="I30" s="124">
        <f>SUM(I25:I29)</f>
        <v>566979426.15999997</v>
      </c>
      <c r="J30" s="122"/>
      <c r="K30" s="124">
        <f>SUM(K25:K29)</f>
        <v>625016658.91000009</v>
      </c>
      <c r="L30" s="32"/>
      <c r="M30" s="125">
        <f>SUM(M25:M29)</f>
        <v>557892451.76000011</v>
      </c>
      <c r="N30" s="123"/>
      <c r="O30" s="125">
        <f>SUM(O25:O29)</f>
        <v>616953373.51999998</v>
      </c>
      <c r="P30" s="7"/>
    </row>
    <row r="31" spans="1:16" ht="23.1" customHeight="1">
      <c r="A31" s="46" t="s">
        <v>16</v>
      </c>
      <c r="C31" s="46"/>
      <c r="D31" s="46"/>
      <c r="E31" s="2"/>
      <c r="F31" s="2"/>
      <c r="G31" s="2"/>
      <c r="H31" s="117"/>
      <c r="I31" s="126"/>
      <c r="J31" s="126"/>
      <c r="K31" s="126"/>
      <c r="L31" s="127"/>
      <c r="M31" s="31"/>
      <c r="N31" s="123"/>
      <c r="O31" s="31"/>
      <c r="P31" s="7"/>
    </row>
    <row r="32" spans="1:16" ht="23.1" customHeight="1">
      <c r="A32" s="46"/>
      <c r="B32" s="46" t="s">
        <v>157</v>
      </c>
      <c r="C32" s="46"/>
      <c r="D32" s="46"/>
      <c r="E32" s="2"/>
      <c r="F32" s="2"/>
      <c r="G32" s="2"/>
      <c r="H32" s="142">
        <v>30.2</v>
      </c>
      <c r="I32" s="122">
        <v>540000</v>
      </c>
      <c r="J32" s="122"/>
      <c r="K32" s="122">
        <v>540000</v>
      </c>
      <c r="L32" s="32"/>
      <c r="M32" s="105">
        <v>0</v>
      </c>
      <c r="N32" s="32"/>
      <c r="O32" s="105">
        <v>0</v>
      </c>
      <c r="P32" s="7"/>
    </row>
    <row r="33" spans="1:16" ht="23.1" customHeight="1">
      <c r="A33" s="46"/>
      <c r="B33" s="46" t="s">
        <v>135</v>
      </c>
      <c r="C33" s="46"/>
      <c r="D33" s="46"/>
      <c r="E33" s="2"/>
      <c r="F33" s="2"/>
      <c r="G33" s="2"/>
      <c r="H33" s="142">
        <v>9</v>
      </c>
      <c r="I33" s="122">
        <v>0</v>
      </c>
      <c r="J33" s="122"/>
      <c r="K33" s="122">
        <v>0</v>
      </c>
      <c r="L33" s="32"/>
      <c r="M33" s="105">
        <v>163499400</v>
      </c>
      <c r="N33" s="32"/>
      <c r="O33" s="105">
        <v>160312150</v>
      </c>
      <c r="P33" s="7"/>
    </row>
    <row r="34" spans="1:16" ht="23.1" customHeight="1">
      <c r="A34" s="46"/>
      <c r="B34" s="46" t="s">
        <v>136</v>
      </c>
      <c r="C34" s="46"/>
      <c r="D34" s="46"/>
      <c r="E34" s="2"/>
      <c r="F34" s="2"/>
      <c r="G34" s="2"/>
      <c r="H34" s="142">
        <v>10</v>
      </c>
      <c r="I34" s="122">
        <v>4394292.830000001</v>
      </c>
      <c r="J34" s="122"/>
      <c r="K34" s="122">
        <v>4663547.1500000013</v>
      </c>
      <c r="L34" s="32"/>
      <c r="M34" s="105">
        <v>4394292.830000001</v>
      </c>
      <c r="N34" s="32"/>
      <c r="O34" s="105">
        <v>4663547.1500000013</v>
      </c>
      <c r="P34" s="7" t="s">
        <v>143</v>
      </c>
    </row>
    <row r="35" spans="1:16" ht="23.1" customHeight="1">
      <c r="A35" s="46"/>
      <c r="B35" s="46" t="s">
        <v>17</v>
      </c>
      <c r="C35" s="46"/>
      <c r="D35" s="46"/>
      <c r="E35" s="2"/>
      <c r="F35" s="2"/>
      <c r="G35" s="2"/>
      <c r="H35" s="142">
        <v>11</v>
      </c>
      <c r="I35" s="122">
        <v>407250780.89999998</v>
      </c>
      <c r="J35" s="122"/>
      <c r="K35" s="122">
        <v>421461587.80999994</v>
      </c>
      <c r="L35" s="32"/>
      <c r="M35" s="105">
        <v>248006039.15999997</v>
      </c>
      <c r="N35" s="32"/>
      <c r="O35" s="105">
        <v>262877529.63999996</v>
      </c>
      <c r="P35" s="7"/>
    </row>
    <row r="36" spans="1:16" ht="23.1" customHeight="1">
      <c r="A36" s="46"/>
      <c r="B36" s="46" t="s">
        <v>166</v>
      </c>
      <c r="C36" s="46"/>
      <c r="D36" s="46"/>
      <c r="E36" s="2"/>
      <c r="F36" s="2"/>
      <c r="G36" s="2"/>
      <c r="H36" s="142">
        <v>12</v>
      </c>
      <c r="I36" s="122">
        <v>2531249.2199999997</v>
      </c>
      <c r="J36" s="122"/>
      <c r="K36" s="122">
        <v>470566.95999999996</v>
      </c>
      <c r="L36" s="32"/>
      <c r="M36" s="105">
        <v>2531249.2199999997</v>
      </c>
      <c r="N36" s="32"/>
      <c r="O36" s="105">
        <v>470566.95999999996</v>
      </c>
      <c r="P36" s="7"/>
    </row>
    <row r="37" spans="1:16" ht="23.1" customHeight="1">
      <c r="B37" s="46" t="s">
        <v>167</v>
      </c>
      <c r="C37" s="2"/>
      <c r="D37" s="2"/>
      <c r="E37" s="2"/>
      <c r="F37" s="2"/>
      <c r="G37" s="2"/>
      <c r="H37" s="142">
        <v>13</v>
      </c>
      <c r="I37" s="122">
        <v>3895017.4299999997</v>
      </c>
      <c r="J37" s="122"/>
      <c r="K37" s="122">
        <v>4725447.7299999995</v>
      </c>
      <c r="L37" s="32"/>
      <c r="M37" s="105">
        <v>3889267.4299999997</v>
      </c>
      <c r="N37" s="32"/>
      <c r="O37" s="105">
        <v>4725447.7299999995</v>
      </c>
      <c r="P37" s="7"/>
    </row>
    <row r="38" spans="1:16" ht="23.1" customHeight="1">
      <c r="B38" s="46" t="s">
        <v>18</v>
      </c>
      <c r="C38" s="2"/>
      <c r="D38" s="2"/>
      <c r="E38" s="2"/>
      <c r="F38" s="2"/>
      <c r="G38" s="2"/>
      <c r="H38" s="142">
        <v>14</v>
      </c>
      <c r="I38" s="122">
        <v>9885524.3899999987</v>
      </c>
      <c r="J38" s="122"/>
      <c r="K38" s="122">
        <v>8633809.4100000001</v>
      </c>
      <c r="L38" s="32"/>
      <c r="M38" s="105">
        <v>9435086.9499999993</v>
      </c>
      <c r="N38" s="32"/>
      <c r="O38" s="105">
        <v>8431721.4800000004</v>
      </c>
      <c r="P38" s="7"/>
    </row>
    <row r="39" spans="1:16" ht="23.1" customHeight="1">
      <c r="B39" s="46" t="s">
        <v>19</v>
      </c>
      <c r="C39" s="2"/>
      <c r="D39" s="2"/>
      <c r="E39" s="2"/>
      <c r="F39" s="2"/>
      <c r="G39" s="2"/>
      <c r="H39" s="48"/>
      <c r="I39" s="122">
        <v>6000</v>
      </c>
      <c r="J39" s="122"/>
      <c r="K39" s="122">
        <v>9000</v>
      </c>
      <c r="L39" s="32"/>
      <c r="M39" s="105">
        <v>6000</v>
      </c>
      <c r="N39" s="32"/>
      <c r="O39" s="105">
        <v>9000</v>
      </c>
      <c r="P39" s="7"/>
    </row>
    <row r="40" spans="1:16" ht="23.1" customHeight="1">
      <c r="B40" s="46"/>
      <c r="C40" s="46" t="s">
        <v>20</v>
      </c>
      <c r="D40" s="46"/>
      <c r="E40" s="2"/>
      <c r="F40" s="2"/>
      <c r="G40" s="2"/>
      <c r="H40" s="48"/>
      <c r="I40" s="124">
        <f>SUM(I32:I39)</f>
        <v>428502864.76999998</v>
      </c>
      <c r="J40" s="122"/>
      <c r="K40" s="124">
        <f>SUM(K32:K39)</f>
        <v>440503959.05999994</v>
      </c>
      <c r="L40" s="32"/>
      <c r="M40" s="103">
        <f>SUM(M32:M39)</f>
        <v>431761335.59000003</v>
      </c>
      <c r="N40" s="32"/>
      <c r="O40" s="103">
        <f>SUM(O32:O39)</f>
        <v>441489962.95999998</v>
      </c>
      <c r="P40" s="7"/>
    </row>
    <row r="41" spans="1:16" ht="23.1" customHeight="1" thickBot="1">
      <c r="A41" s="46" t="s">
        <v>21</v>
      </c>
      <c r="B41" s="2"/>
      <c r="C41" s="2"/>
      <c r="D41" s="2"/>
      <c r="E41" s="2"/>
      <c r="F41" s="2"/>
      <c r="G41" s="2"/>
      <c r="H41" s="23"/>
      <c r="I41" s="128">
        <f>I30+I40</f>
        <v>995482290.92999995</v>
      </c>
      <c r="J41" s="122"/>
      <c r="K41" s="128">
        <f>K30+K40</f>
        <v>1065520617.97</v>
      </c>
      <c r="L41" s="32"/>
      <c r="M41" s="129">
        <f>M30+M40</f>
        <v>989653787.35000014</v>
      </c>
      <c r="N41" s="32"/>
      <c r="O41" s="129">
        <f>O30+O40</f>
        <v>1058443336.48</v>
      </c>
      <c r="P41" s="7"/>
    </row>
    <row r="42" spans="1:16" ht="23.1" customHeight="1" thickTop="1">
      <c r="A42" s="46"/>
      <c r="B42" s="2"/>
      <c r="C42" s="2"/>
      <c r="D42" s="2"/>
      <c r="E42" s="2"/>
      <c r="F42" s="2"/>
      <c r="G42" s="2"/>
      <c r="H42" s="117"/>
      <c r="J42" s="32"/>
      <c r="L42" s="32"/>
      <c r="M42" s="123"/>
      <c r="N42" s="31"/>
      <c r="O42" s="123"/>
    </row>
    <row r="43" spans="1:16" ht="23.1" customHeight="1">
      <c r="A43" s="46"/>
      <c r="B43" s="2"/>
      <c r="C43" s="2"/>
      <c r="D43" s="2"/>
      <c r="E43" s="2"/>
      <c r="F43" s="2"/>
      <c r="G43" s="2"/>
      <c r="H43" s="117"/>
      <c r="J43" s="32"/>
      <c r="L43" s="32"/>
      <c r="M43" s="123"/>
      <c r="N43" s="31"/>
      <c r="O43" s="123"/>
    </row>
    <row r="44" spans="1:16" ht="23.1" customHeight="1">
      <c r="A44" s="49" t="s">
        <v>176</v>
      </c>
      <c r="B44" s="2"/>
      <c r="C44" s="2"/>
      <c r="D44" s="2"/>
      <c r="E44" s="2"/>
      <c r="F44" s="2"/>
      <c r="G44" s="2"/>
      <c r="H44" s="117"/>
    </row>
    <row r="45" spans="1:16" ht="23.1" customHeight="1">
      <c r="A45" s="2"/>
      <c r="B45" s="2"/>
      <c r="C45" s="2"/>
      <c r="D45" s="2"/>
      <c r="E45" s="2"/>
      <c r="F45" s="2"/>
      <c r="G45" s="2"/>
      <c r="H45" s="117"/>
    </row>
    <row r="46" spans="1:16" ht="23.1" customHeight="1">
      <c r="A46" s="2"/>
      <c r="C46" s="2"/>
      <c r="D46" s="2"/>
      <c r="E46" s="2"/>
      <c r="F46" s="2"/>
      <c r="G46" s="2"/>
      <c r="H46" s="117"/>
      <c r="M46" s="50"/>
      <c r="N46" s="2"/>
      <c r="O46" s="50"/>
    </row>
    <row r="47" spans="1:16" ht="23.1" customHeight="1">
      <c r="A47" s="2"/>
      <c r="C47" s="2"/>
      <c r="D47" s="2"/>
      <c r="E47" s="2"/>
      <c r="F47" s="2"/>
      <c r="G47" s="2"/>
      <c r="H47" s="117"/>
      <c r="M47" s="50"/>
      <c r="N47" s="2"/>
      <c r="O47" s="50"/>
    </row>
    <row r="48" spans="1:16" ht="23.1" customHeight="1">
      <c r="A48" s="2"/>
      <c r="C48" s="2"/>
      <c r="D48" s="2"/>
      <c r="E48" s="2"/>
      <c r="F48" s="2"/>
      <c r="G48" s="2"/>
      <c r="H48" s="117"/>
      <c r="M48" s="50"/>
      <c r="N48" s="2"/>
      <c r="O48" s="50"/>
    </row>
    <row r="49" spans="1:15" ht="23.1" customHeight="1">
      <c r="A49" s="2"/>
      <c r="C49" s="2"/>
      <c r="D49" s="2"/>
      <c r="E49" s="2"/>
      <c r="F49" s="2"/>
      <c r="G49" s="2"/>
      <c r="H49" s="117"/>
      <c r="M49" s="50"/>
      <c r="N49" s="2"/>
      <c r="O49" s="50"/>
    </row>
    <row r="50" spans="1:15" ht="23.1" customHeight="1">
      <c r="B50" s="130" t="s">
        <v>22</v>
      </c>
      <c r="C50" s="46"/>
      <c r="D50" s="46"/>
      <c r="E50" s="2"/>
      <c r="F50" s="2"/>
      <c r="G50" s="2"/>
      <c r="H50" s="117"/>
      <c r="M50" s="50"/>
      <c r="N50" s="2"/>
      <c r="O50" s="50"/>
    </row>
    <row r="54" spans="1:15" ht="21.6"/>
    <row r="57" spans="1:15" ht="23.1" customHeight="1">
      <c r="D57" s="46" t="s">
        <v>23</v>
      </c>
      <c r="E57" s="2"/>
      <c r="F57" s="2"/>
      <c r="G57" s="50"/>
      <c r="H57" s="117"/>
      <c r="M57" s="50"/>
      <c r="N57" s="50"/>
      <c r="O57" s="50"/>
    </row>
    <row r="58" spans="1:15" ht="23.1" customHeight="1">
      <c r="A58" s="2"/>
      <c r="D58" s="2" t="s">
        <v>78</v>
      </c>
      <c r="G58" s="50"/>
      <c r="H58" s="117"/>
      <c r="I58" s="117"/>
      <c r="J58" s="117"/>
      <c r="K58" s="117"/>
      <c r="L58" s="117"/>
      <c r="M58" s="50"/>
      <c r="N58" s="50"/>
      <c r="O58" s="50"/>
    </row>
    <row r="59" spans="1:15" ht="18" customHeight="1">
      <c r="A59" s="156" t="s">
        <v>24</v>
      </c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</row>
    <row r="60" spans="1:15" s="114" customFormat="1" ht="22.2">
      <c r="A60" s="157" t="str">
        <f>+B9</f>
        <v>FUNCTION INTERNATIONAL PUBLIC COMPANY LIMITED AND SUBSIDIARIES</v>
      </c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</row>
    <row r="61" spans="1:15" s="114" customFormat="1" ht="22.2">
      <c r="A61" s="157" t="s">
        <v>8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</row>
    <row r="62" spans="1:15" s="114" customFormat="1" ht="22.2">
      <c r="A62" s="157" t="str">
        <f>+A18</f>
        <v>AS AT SEPTEMBER 30, 2024</v>
      </c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</row>
    <row r="63" spans="1:15" ht="19.2" customHeight="1">
      <c r="A63" s="46"/>
      <c r="B63" s="2"/>
      <c r="D63" s="2"/>
      <c r="E63" s="2"/>
      <c r="F63" s="2"/>
      <c r="G63" s="2"/>
      <c r="I63" s="45"/>
      <c r="J63" s="45"/>
      <c r="K63" s="45"/>
      <c r="M63" s="3"/>
      <c r="N63" s="3"/>
      <c r="O63" s="4" t="s">
        <v>2</v>
      </c>
    </row>
    <row r="64" spans="1:15" s="134" customFormat="1" ht="21.6">
      <c r="A64" s="131"/>
      <c r="B64" s="131"/>
      <c r="C64" s="131"/>
      <c r="D64" s="131"/>
      <c r="E64" s="131"/>
      <c r="F64" s="131"/>
      <c r="G64" s="131"/>
      <c r="H64" s="132"/>
      <c r="I64" s="152" t="s">
        <v>133</v>
      </c>
      <c r="J64" s="153"/>
      <c r="K64" s="153"/>
      <c r="L64" s="133"/>
      <c r="M64" s="151" t="s">
        <v>134</v>
      </c>
      <c r="N64" s="151"/>
      <c r="O64" s="151"/>
    </row>
    <row r="65" spans="1:16" ht="22.2" customHeight="1">
      <c r="A65" s="46"/>
      <c r="B65" s="2"/>
      <c r="H65" s="1"/>
      <c r="I65" s="135" t="str">
        <f>+M65</f>
        <v>September 30, 2024</v>
      </c>
      <c r="J65" s="47"/>
      <c r="K65" s="25" t="str">
        <f>+K21</f>
        <v>December 31, 2023</v>
      </c>
      <c r="M65" s="25" t="str">
        <f>+M21</f>
        <v>September 30, 2024</v>
      </c>
      <c r="N65" s="3"/>
      <c r="O65" s="25" t="str">
        <f>+O21</f>
        <v>December 31, 2023</v>
      </c>
      <c r="P65" s="5"/>
    </row>
    <row r="66" spans="1:16" ht="22.2" customHeight="1">
      <c r="A66" s="46"/>
      <c r="B66" s="2"/>
      <c r="C66" s="2"/>
      <c r="D66" s="2"/>
      <c r="E66" s="2"/>
      <c r="F66" s="2"/>
      <c r="G66" s="2"/>
      <c r="H66" s="118"/>
      <c r="I66" s="135" t="str">
        <f>+M66</f>
        <v>"Unaudited /</v>
      </c>
      <c r="J66" s="47"/>
      <c r="K66" s="5" t="str">
        <f>+K22</f>
        <v>"Audited"</v>
      </c>
      <c r="M66" s="5" t="str">
        <f>+M22</f>
        <v>"Unaudited /</v>
      </c>
      <c r="N66" s="3"/>
      <c r="O66" s="5" t="str">
        <f>+O22</f>
        <v>"Audited"</v>
      </c>
      <c r="P66" s="5"/>
    </row>
    <row r="67" spans="1:16" ht="22.2" customHeight="1">
      <c r="A67" s="46"/>
      <c r="B67" s="2"/>
      <c r="C67" s="2" t="s">
        <v>25</v>
      </c>
      <c r="D67" s="2"/>
      <c r="E67" s="2"/>
      <c r="F67" s="2"/>
      <c r="G67" s="2"/>
      <c r="H67" s="116" t="s">
        <v>10</v>
      </c>
      <c r="I67" s="136" t="str">
        <f>+M67</f>
        <v>reviewed only"</v>
      </c>
      <c r="K67" s="119"/>
      <c r="M67" s="30" t="str">
        <f>+M23</f>
        <v>reviewed only"</v>
      </c>
      <c r="N67" s="3"/>
      <c r="O67" s="119"/>
      <c r="P67" s="120"/>
    </row>
    <row r="68" spans="1:16" ht="20.25" customHeight="1">
      <c r="A68" s="46" t="s">
        <v>26</v>
      </c>
      <c r="B68" s="2"/>
      <c r="C68" s="2"/>
      <c r="D68" s="2"/>
      <c r="E68" s="2"/>
      <c r="F68" s="2"/>
      <c r="G68" s="2"/>
      <c r="H68" s="118"/>
      <c r="I68" s="122"/>
      <c r="J68" s="122"/>
      <c r="K68" s="122"/>
      <c r="L68" s="32"/>
      <c r="M68" s="137"/>
      <c r="N68" s="2"/>
      <c r="O68" s="137"/>
    </row>
    <row r="69" spans="1:16" ht="20.25" customHeight="1">
      <c r="A69" s="46"/>
      <c r="B69" s="46" t="s">
        <v>98</v>
      </c>
      <c r="D69" s="46"/>
      <c r="E69" s="46"/>
      <c r="F69" s="46"/>
      <c r="G69" s="46"/>
      <c r="H69" s="142">
        <v>15</v>
      </c>
      <c r="I69" s="122">
        <v>134525879.91999999</v>
      </c>
      <c r="J69" s="122"/>
      <c r="K69" s="122">
        <v>247540065.75999999</v>
      </c>
      <c r="L69" s="32"/>
      <c r="M69" s="105">
        <v>134525879.91999999</v>
      </c>
      <c r="N69" s="105"/>
      <c r="O69" s="105">
        <v>247540065.75999999</v>
      </c>
    </row>
    <row r="70" spans="1:16" ht="20.25" customHeight="1">
      <c r="A70" s="46"/>
      <c r="B70" s="46" t="s">
        <v>27</v>
      </c>
      <c r="C70" s="2"/>
      <c r="D70" s="2"/>
      <c r="E70" s="2"/>
      <c r="F70" s="2"/>
      <c r="G70" s="2"/>
      <c r="H70" s="142">
        <v>16</v>
      </c>
      <c r="I70" s="122">
        <v>32821241.280000005</v>
      </c>
      <c r="J70" s="122"/>
      <c r="K70" s="122">
        <v>57625522.939999998</v>
      </c>
      <c r="L70" s="32"/>
      <c r="M70" s="105">
        <v>30349423.830000002</v>
      </c>
      <c r="N70" s="105"/>
      <c r="O70" s="105">
        <v>53054651.859999992</v>
      </c>
    </row>
    <row r="71" spans="1:16" ht="20.25" customHeight="1">
      <c r="A71" s="46"/>
      <c r="B71" s="46" t="s">
        <v>172</v>
      </c>
      <c r="C71" s="2"/>
      <c r="D71" s="2"/>
      <c r="E71" s="2"/>
      <c r="F71" s="2"/>
      <c r="G71" s="2"/>
      <c r="H71" s="142"/>
      <c r="I71" s="122"/>
      <c r="J71" s="122"/>
      <c r="K71" s="122"/>
      <c r="L71" s="32"/>
      <c r="M71" s="105"/>
      <c r="N71" s="105"/>
      <c r="O71" s="105"/>
    </row>
    <row r="72" spans="1:16" ht="20.25" customHeight="1">
      <c r="A72" s="46"/>
      <c r="B72" s="46"/>
      <c r="C72" s="2" t="s">
        <v>171</v>
      </c>
      <c r="D72" s="2"/>
      <c r="E72" s="2"/>
      <c r="F72" s="2"/>
      <c r="G72" s="2"/>
      <c r="H72" s="142">
        <v>17</v>
      </c>
      <c r="I72" s="122">
        <v>44400000</v>
      </c>
      <c r="J72" s="122"/>
      <c r="K72" s="105">
        <v>0</v>
      </c>
      <c r="L72" s="32"/>
      <c r="M72" s="105">
        <v>44400000</v>
      </c>
      <c r="N72" s="105"/>
      <c r="O72" s="105">
        <v>0</v>
      </c>
    </row>
    <row r="73" spans="1:16" ht="20.25" customHeight="1">
      <c r="A73" s="46"/>
      <c r="B73" s="46" t="s">
        <v>117</v>
      </c>
      <c r="C73" s="2"/>
      <c r="D73" s="2"/>
      <c r="E73" s="2"/>
      <c r="F73" s="2"/>
      <c r="G73" s="2"/>
      <c r="H73" s="142">
        <v>18</v>
      </c>
      <c r="I73" s="122">
        <v>1105695.3700000001</v>
      </c>
      <c r="J73" s="122"/>
      <c r="K73" s="122">
        <v>507168.66</v>
      </c>
      <c r="L73" s="32"/>
      <c r="M73" s="105">
        <v>1105695.3700000001</v>
      </c>
      <c r="N73" s="105"/>
      <c r="O73" s="105">
        <v>507168.66</v>
      </c>
    </row>
    <row r="74" spans="1:16" ht="20.25" customHeight="1">
      <c r="A74" s="46"/>
      <c r="B74" s="46" t="s">
        <v>28</v>
      </c>
      <c r="C74" s="2"/>
      <c r="D74" s="2"/>
      <c r="E74" s="2"/>
      <c r="F74" s="2"/>
      <c r="G74" s="2"/>
      <c r="H74" s="142" t="s">
        <v>0</v>
      </c>
      <c r="I74" s="122">
        <v>181698.41999999998</v>
      </c>
      <c r="J74" s="122"/>
      <c r="K74" s="122">
        <v>3588267.78</v>
      </c>
      <c r="L74" s="32"/>
      <c r="M74" s="105">
        <v>181698.41999999998</v>
      </c>
      <c r="N74" s="105"/>
      <c r="O74" s="105">
        <v>3588267.78</v>
      </c>
    </row>
    <row r="75" spans="1:16" ht="20.25" customHeight="1">
      <c r="A75" s="46"/>
      <c r="B75" s="46" t="s">
        <v>108</v>
      </c>
      <c r="C75" s="2"/>
      <c r="D75" s="2"/>
      <c r="E75" s="2"/>
      <c r="F75" s="2"/>
      <c r="G75" s="2"/>
      <c r="H75" s="142">
        <v>19</v>
      </c>
      <c r="I75" s="105">
        <v>0</v>
      </c>
      <c r="J75" s="122"/>
      <c r="K75" s="122">
        <v>529325</v>
      </c>
      <c r="L75" s="32"/>
      <c r="M75" s="105">
        <v>0</v>
      </c>
      <c r="N75" s="105"/>
      <c r="O75" s="105">
        <v>529325</v>
      </c>
    </row>
    <row r="76" spans="1:16" ht="20.25" customHeight="1">
      <c r="A76" s="46"/>
      <c r="B76" s="46" t="s">
        <v>96</v>
      </c>
      <c r="C76" s="2"/>
      <c r="D76" s="2"/>
      <c r="E76" s="2"/>
      <c r="F76" s="2"/>
      <c r="G76" s="2"/>
      <c r="H76" s="142"/>
      <c r="I76" s="1">
        <v>281187.99</v>
      </c>
      <c r="J76" s="122"/>
      <c r="K76" s="122">
        <v>281187.99</v>
      </c>
      <c r="L76" s="32"/>
      <c r="M76" s="105">
        <v>281187.99</v>
      </c>
      <c r="N76" s="105"/>
      <c r="O76" s="105">
        <v>281187.99</v>
      </c>
    </row>
    <row r="77" spans="1:16" ht="20.25" customHeight="1">
      <c r="A77" s="46"/>
      <c r="B77" s="46" t="s">
        <v>158</v>
      </c>
      <c r="C77" s="2"/>
      <c r="D77" s="2"/>
      <c r="E77" s="2"/>
      <c r="F77" s="2"/>
      <c r="G77" s="2"/>
      <c r="H77" s="142">
        <v>20</v>
      </c>
      <c r="I77" s="105">
        <v>10372225.060000001</v>
      </c>
      <c r="J77" s="122"/>
      <c r="K77" s="122">
        <v>628911.32999999996</v>
      </c>
      <c r="L77" s="32"/>
      <c r="M77" s="105">
        <v>10359073.780000001</v>
      </c>
      <c r="N77" s="105"/>
      <c r="O77" s="105">
        <v>628911.32999999996</v>
      </c>
    </row>
    <row r="78" spans="1:16" ht="20.25" customHeight="1">
      <c r="A78" s="2"/>
      <c r="C78" s="46" t="s">
        <v>29</v>
      </c>
      <c r="D78" s="46"/>
      <c r="E78" s="2"/>
      <c r="F78" s="2"/>
      <c r="G78" s="2"/>
      <c r="H78" s="47"/>
      <c r="I78" s="124">
        <f>SUM(I69:I77)</f>
        <v>223687928.03999999</v>
      </c>
      <c r="J78" s="122"/>
      <c r="K78" s="124">
        <f>SUM(K69:K77)</f>
        <v>310700449.45999998</v>
      </c>
      <c r="L78" s="32"/>
      <c r="M78" s="124">
        <f>SUM(M69:M77)</f>
        <v>221202959.31</v>
      </c>
      <c r="N78" s="105"/>
      <c r="O78" s="124">
        <f>SUM(O69:O77)</f>
        <v>306129578.38</v>
      </c>
      <c r="P78" s="7"/>
    </row>
    <row r="79" spans="1:16" ht="19.95" customHeight="1">
      <c r="A79" s="46" t="s">
        <v>30</v>
      </c>
      <c r="C79" s="46"/>
      <c r="D79" s="46"/>
      <c r="E79" s="2"/>
      <c r="F79" s="2"/>
      <c r="G79" s="2"/>
      <c r="H79" s="117"/>
      <c r="I79" s="122"/>
      <c r="J79" s="122"/>
      <c r="K79" s="122"/>
      <c r="L79" s="32"/>
      <c r="M79" s="31"/>
      <c r="N79" s="123"/>
      <c r="O79" s="31"/>
      <c r="P79" s="7"/>
    </row>
    <row r="80" spans="1:16" ht="19.95" customHeight="1">
      <c r="A80" s="46"/>
      <c r="B80" s="46" t="s">
        <v>173</v>
      </c>
      <c r="C80" s="46"/>
      <c r="D80" s="46"/>
      <c r="E80" s="2"/>
      <c r="F80" s="2"/>
      <c r="G80" s="2"/>
      <c r="H80" s="116">
        <v>17</v>
      </c>
      <c r="I80" s="122">
        <v>6400000</v>
      </c>
      <c r="J80" s="122"/>
      <c r="K80" s="105">
        <v>0</v>
      </c>
      <c r="L80" s="32"/>
      <c r="M80" s="31">
        <v>6400000</v>
      </c>
      <c r="N80" s="123"/>
      <c r="O80" s="105">
        <v>0</v>
      </c>
      <c r="P80" s="7"/>
    </row>
    <row r="81" spans="1:18" ht="22.2" customHeight="1">
      <c r="A81" s="46"/>
      <c r="B81" s="46" t="s">
        <v>180</v>
      </c>
      <c r="C81" s="46"/>
      <c r="D81" s="46"/>
      <c r="E81" s="2"/>
      <c r="F81" s="2"/>
      <c r="G81" s="2"/>
      <c r="H81" s="116">
        <v>18</v>
      </c>
      <c r="I81" s="122">
        <v>1556498.31</v>
      </c>
      <c r="J81" s="122"/>
      <c r="K81" s="122">
        <v>74634.67</v>
      </c>
      <c r="L81" s="32"/>
      <c r="M81" s="31">
        <v>1556498.31</v>
      </c>
      <c r="N81" s="123"/>
      <c r="O81" s="31">
        <v>74634.67</v>
      </c>
      <c r="P81" s="7"/>
    </row>
    <row r="82" spans="1:18" ht="22.2" customHeight="1">
      <c r="A82" s="46"/>
      <c r="B82" s="46" t="s">
        <v>31</v>
      </c>
      <c r="C82" s="46"/>
      <c r="D82" s="46"/>
      <c r="E82" s="2"/>
      <c r="F82" s="2"/>
      <c r="G82" s="2"/>
      <c r="H82" s="116">
        <v>19</v>
      </c>
      <c r="I82" s="122">
        <v>38570220.369999997</v>
      </c>
      <c r="J82" s="122"/>
      <c r="K82" s="122">
        <v>35388452.800000004</v>
      </c>
      <c r="L82" s="32"/>
      <c r="M82" s="31">
        <v>38570220.369999997</v>
      </c>
      <c r="N82" s="123"/>
      <c r="O82" s="31">
        <v>35388452.800000004</v>
      </c>
      <c r="P82" s="7"/>
    </row>
    <row r="83" spans="1:18" ht="22.2" customHeight="1">
      <c r="A83" s="46"/>
      <c r="B83" s="46" t="s">
        <v>137</v>
      </c>
      <c r="C83" s="2"/>
      <c r="D83" s="2"/>
      <c r="E83" s="2"/>
      <c r="F83" s="2"/>
      <c r="G83" s="2"/>
      <c r="H83" s="142"/>
      <c r="I83" s="138">
        <v>5050000</v>
      </c>
      <c r="J83" s="122"/>
      <c r="K83" s="139">
        <v>3200000</v>
      </c>
      <c r="L83" s="32"/>
      <c r="M83" s="138">
        <v>5050000</v>
      </c>
      <c r="N83" s="105"/>
      <c r="O83" s="138">
        <v>3200000</v>
      </c>
      <c r="P83" s="7"/>
    </row>
    <row r="84" spans="1:18" ht="22.2" customHeight="1">
      <c r="A84" s="46"/>
      <c r="B84" s="2"/>
      <c r="C84" s="46" t="s">
        <v>32</v>
      </c>
      <c r="D84" s="46"/>
      <c r="E84" s="2"/>
      <c r="F84" s="2"/>
      <c r="G84" s="2"/>
      <c r="H84" s="142"/>
      <c r="I84" s="125">
        <f>SUM(I80:J83)</f>
        <v>51576718.68</v>
      </c>
      <c r="J84" s="32"/>
      <c r="K84" s="125">
        <f>SUM(K80:L83)</f>
        <v>38663087.470000006</v>
      </c>
      <c r="L84" s="32"/>
      <c r="M84" s="125">
        <f>SUM(M80:N83)</f>
        <v>51576718.68</v>
      </c>
      <c r="N84" s="123"/>
      <c r="O84" s="125">
        <f>SUM(O80:P83)</f>
        <v>38663087.470000006</v>
      </c>
      <c r="P84" s="7"/>
    </row>
    <row r="85" spans="1:18" ht="22.2" customHeight="1">
      <c r="A85" s="2"/>
      <c r="C85" s="46" t="s">
        <v>33</v>
      </c>
      <c r="D85" s="46"/>
      <c r="E85" s="2"/>
      <c r="F85" s="2"/>
      <c r="G85" s="2"/>
      <c r="H85" s="117"/>
      <c r="I85" s="125">
        <f>I78+I84</f>
        <v>275264646.71999997</v>
      </c>
      <c r="J85" s="32"/>
      <c r="K85" s="125">
        <f>K78+K84</f>
        <v>349363536.93000001</v>
      </c>
      <c r="L85" s="32"/>
      <c r="M85" s="125">
        <f>M78+M84</f>
        <v>272779677.99000001</v>
      </c>
      <c r="N85" s="123"/>
      <c r="O85" s="125">
        <f>O78+O84</f>
        <v>344792665.85000002</v>
      </c>
      <c r="P85" s="7"/>
    </row>
    <row r="86" spans="1:18" ht="19.95" customHeight="1">
      <c r="A86" s="46" t="s">
        <v>34</v>
      </c>
      <c r="B86" s="2"/>
      <c r="C86" s="2"/>
      <c r="D86" s="2"/>
      <c r="E86" s="2"/>
      <c r="F86" s="2"/>
      <c r="G86" s="2"/>
      <c r="H86" s="117"/>
      <c r="I86" s="1"/>
      <c r="J86" s="32"/>
      <c r="K86" s="32"/>
      <c r="L86" s="32"/>
      <c r="M86" s="31"/>
      <c r="N86" s="123"/>
      <c r="O86" s="31"/>
    </row>
    <row r="87" spans="1:18" ht="19.95" customHeight="1">
      <c r="B87" s="46" t="s">
        <v>35</v>
      </c>
      <c r="C87" s="2"/>
      <c r="D87" s="2"/>
      <c r="E87" s="2"/>
      <c r="F87" s="2"/>
      <c r="G87" s="2"/>
      <c r="H87" s="117"/>
      <c r="I87" s="32"/>
      <c r="J87" s="32"/>
      <c r="K87" s="32"/>
      <c r="L87" s="32"/>
      <c r="M87" s="31"/>
      <c r="N87" s="123"/>
      <c r="O87" s="31"/>
    </row>
    <row r="88" spans="1:18" ht="22.2" customHeight="1">
      <c r="B88" s="46" t="s">
        <v>79</v>
      </c>
      <c r="C88" s="2"/>
      <c r="D88" s="2"/>
      <c r="E88" s="2"/>
      <c r="F88" s="2"/>
      <c r="G88" s="2"/>
      <c r="H88" s="142"/>
      <c r="I88" s="32"/>
      <c r="J88" s="122"/>
      <c r="L88" s="32"/>
      <c r="M88" s="31"/>
      <c r="N88" s="123"/>
      <c r="O88" s="31"/>
    </row>
    <row r="89" spans="1:18" ht="22.2" customHeight="1" thickBot="1">
      <c r="B89" s="2"/>
      <c r="C89" s="46" t="s">
        <v>119</v>
      </c>
      <c r="D89" s="2"/>
      <c r="E89" s="2"/>
      <c r="F89" s="2"/>
      <c r="G89" s="2"/>
      <c r="H89" s="142"/>
      <c r="I89" s="140">
        <v>450000000</v>
      </c>
      <c r="J89" s="32"/>
      <c r="K89" s="140">
        <v>450000000</v>
      </c>
      <c r="L89" s="32"/>
      <c r="M89" s="141">
        <v>450000000</v>
      </c>
      <c r="N89" s="123"/>
      <c r="O89" s="141">
        <v>450000000</v>
      </c>
      <c r="P89" s="7"/>
    </row>
    <row r="90" spans="1:18" ht="22.2" customHeight="1" thickTop="1">
      <c r="B90" s="46" t="s">
        <v>80</v>
      </c>
      <c r="C90" s="2"/>
      <c r="D90" s="2"/>
      <c r="E90" s="2"/>
      <c r="F90" s="2"/>
      <c r="G90" s="2"/>
      <c r="H90" s="117"/>
      <c r="I90" s="32"/>
      <c r="J90" s="32"/>
      <c r="K90" s="32"/>
      <c r="L90" s="32"/>
      <c r="M90" s="31"/>
      <c r="N90" s="31"/>
      <c r="O90" s="31"/>
      <c r="P90" s="7"/>
      <c r="Q90" s="8"/>
      <c r="R90" s="8"/>
    </row>
    <row r="91" spans="1:18" ht="22.2" customHeight="1">
      <c r="B91" s="2"/>
      <c r="C91" s="46" t="s">
        <v>119</v>
      </c>
      <c r="D91" s="2"/>
      <c r="E91" s="2"/>
      <c r="F91" s="2"/>
      <c r="G91" s="2"/>
      <c r="H91" s="117"/>
      <c r="I91" s="32">
        <v>450000000</v>
      </c>
      <c r="J91" s="32"/>
      <c r="K91" s="32">
        <v>450000000</v>
      </c>
      <c r="L91" s="32"/>
      <c r="M91" s="31">
        <f>EQ!I24</f>
        <v>450000000</v>
      </c>
      <c r="N91" s="31"/>
      <c r="O91" s="31">
        <v>450000000</v>
      </c>
      <c r="P91" s="7"/>
      <c r="Q91" s="8"/>
      <c r="R91" s="8"/>
    </row>
    <row r="92" spans="1:18" ht="22.2" customHeight="1">
      <c r="B92" s="2" t="s">
        <v>120</v>
      </c>
      <c r="C92" s="46"/>
      <c r="D92" s="2"/>
      <c r="E92" s="2"/>
      <c r="F92" s="2"/>
      <c r="G92" s="2"/>
      <c r="H92" s="117"/>
      <c r="I92" s="32"/>
      <c r="J92" s="32"/>
      <c r="K92" s="32"/>
      <c r="L92" s="32"/>
      <c r="M92" s="31"/>
      <c r="N92" s="31"/>
      <c r="O92" s="31"/>
      <c r="P92" s="7"/>
      <c r="Q92" s="8"/>
      <c r="R92" s="8"/>
    </row>
    <row r="93" spans="1:18" ht="22.2" customHeight="1">
      <c r="B93" s="2"/>
      <c r="C93" s="46" t="s">
        <v>121</v>
      </c>
      <c r="D93" s="2"/>
      <c r="E93" s="2"/>
      <c r="F93" s="2"/>
      <c r="G93" s="2"/>
      <c r="H93" s="142"/>
      <c r="I93" s="122">
        <f>EQรวม!G24</f>
        <v>182368879.90000001</v>
      </c>
      <c r="J93" s="32"/>
      <c r="K93" s="32">
        <f>+EQรวม!G18</f>
        <v>182368879.90000001</v>
      </c>
      <c r="L93" s="32"/>
      <c r="M93" s="31">
        <f>EQ!K24</f>
        <v>182368879.90000001</v>
      </c>
      <c r="N93" s="31"/>
      <c r="O93" s="31">
        <f>EQ!K20</f>
        <v>182368879.90000001</v>
      </c>
      <c r="P93" s="7"/>
      <c r="Q93" s="8"/>
      <c r="R93" s="8"/>
    </row>
    <row r="94" spans="1:18" ht="22.2" customHeight="1">
      <c r="B94" s="46" t="s">
        <v>36</v>
      </c>
      <c r="C94" s="2"/>
      <c r="D94" s="2"/>
      <c r="E94" s="2"/>
      <c r="F94" s="2"/>
      <c r="G94" s="2"/>
      <c r="H94" s="142"/>
      <c r="I94" s="32"/>
      <c r="J94" s="122"/>
      <c r="K94" s="122"/>
      <c r="L94" s="32"/>
      <c r="M94" s="31"/>
      <c r="N94" s="31"/>
      <c r="O94" s="31"/>
      <c r="Q94" s="8"/>
      <c r="R94" s="8"/>
    </row>
    <row r="95" spans="1:18" ht="22.2" customHeight="1">
      <c r="B95" s="46" t="s">
        <v>81</v>
      </c>
      <c r="C95" s="2"/>
      <c r="D95" s="2"/>
      <c r="E95" s="2"/>
      <c r="F95" s="2"/>
      <c r="G95" s="2"/>
      <c r="H95" s="142"/>
      <c r="I95" s="32"/>
      <c r="J95" s="32"/>
      <c r="K95" s="32"/>
      <c r="L95" s="32"/>
      <c r="M95" s="31"/>
      <c r="N95" s="31"/>
      <c r="O95" s="31"/>
      <c r="Q95" s="8"/>
      <c r="R95" s="8"/>
    </row>
    <row r="96" spans="1:18" ht="22.2" customHeight="1">
      <c r="C96" s="46" t="s">
        <v>37</v>
      </c>
      <c r="D96" s="2"/>
      <c r="E96" s="2"/>
      <c r="F96" s="2"/>
      <c r="G96" s="2"/>
      <c r="H96" s="116">
        <v>21</v>
      </c>
      <c r="I96" s="122">
        <f>+EQรวม!I24</f>
        <v>45000000</v>
      </c>
      <c r="J96" s="32"/>
      <c r="K96" s="122">
        <f>+EQรวม!I18</f>
        <v>45000000</v>
      </c>
      <c r="L96" s="32"/>
      <c r="M96" s="31">
        <f>+EQ!M18</f>
        <v>45000000</v>
      </c>
      <c r="N96" s="31"/>
      <c r="O96" s="31">
        <f>+EQ!M20</f>
        <v>45000000</v>
      </c>
      <c r="P96" s="7"/>
      <c r="Q96" s="8"/>
      <c r="R96" s="8"/>
    </row>
    <row r="97" spans="1:19" ht="22.2" customHeight="1">
      <c r="B97" s="46" t="s">
        <v>82</v>
      </c>
      <c r="C97" s="2"/>
      <c r="D97" s="2"/>
      <c r="E97" s="2"/>
      <c r="F97" s="2"/>
      <c r="G97" s="2"/>
      <c r="H97" s="117"/>
      <c r="I97" s="35">
        <f>EQรวม!K24</f>
        <v>37714061.159999996</v>
      </c>
      <c r="J97" s="32"/>
      <c r="K97" s="35">
        <f>+EQรวม!K18</f>
        <v>35746691.670000002</v>
      </c>
      <c r="L97" s="32"/>
      <c r="M97" s="94">
        <f>+EQ!O24</f>
        <v>39505229.46000006</v>
      </c>
      <c r="N97" s="31"/>
      <c r="O97" s="94">
        <f>+EQ!O20</f>
        <v>36281790.729999959</v>
      </c>
      <c r="P97" s="7"/>
      <c r="Q97" s="8"/>
      <c r="R97" s="8"/>
    </row>
    <row r="98" spans="1:19" ht="22.2" customHeight="1">
      <c r="B98" s="46" t="s">
        <v>149</v>
      </c>
      <c r="C98" s="2"/>
      <c r="D98" s="2"/>
      <c r="E98" s="2"/>
      <c r="F98" s="2"/>
      <c r="G98" s="2"/>
      <c r="H98" s="117"/>
      <c r="I98" s="32">
        <f>SUM(I91:I97)</f>
        <v>715082941.05999994</v>
      </c>
      <c r="J98" s="32"/>
      <c r="K98" s="32">
        <f>SUM(K91:K97)</f>
        <v>713115571.56999993</v>
      </c>
      <c r="L98" s="32"/>
      <c r="M98" s="32">
        <f>SUM(M91:M97)</f>
        <v>716874109.36000001</v>
      </c>
      <c r="N98" s="31"/>
      <c r="O98" s="32">
        <f>SUM(O91:O97)</f>
        <v>713650670.62999988</v>
      </c>
      <c r="P98" s="7"/>
      <c r="Q98" s="8"/>
      <c r="R98" s="8"/>
    </row>
    <row r="99" spans="1:19" ht="22.2" customHeight="1">
      <c r="B99" s="46" t="s">
        <v>150</v>
      </c>
      <c r="C99" s="2"/>
      <c r="D99" s="2"/>
      <c r="E99" s="2"/>
      <c r="F99" s="2"/>
      <c r="G99" s="2"/>
      <c r="H99" s="117"/>
      <c r="I99" s="32">
        <f>+EQรวม!M24</f>
        <v>5134703.1499999994</v>
      </c>
      <c r="J99" s="32"/>
      <c r="K99" s="32">
        <f>+EQรวม!M18</f>
        <v>3041509.4699999997</v>
      </c>
      <c r="L99" s="32"/>
      <c r="M99" s="31">
        <v>0</v>
      </c>
      <c r="N99" s="31"/>
      <c r="O99" s="31">
        <v>0</v>
      </c>
      <c r="P99" s="7"/>
      <c r="Q99" s="8"/>
      <c r="R99" s="8"/>
    </row>
    <row r="100" spans="1:19" ht="22.2" customHeight="1">
      <c r="B100" s="2"/>
      <c r="C100" s="46" t="s">
        <v>38</v>
      </c>
      <c r="D100" s="46"/>
      <c r="E100" s="2"/>
      <c r="F100" s="2"/>
      <c r="G100" s="2"/>
      <c r="H100" s="117"/>
      <c r="I100" s="124">
        <f>SUM(I98:I99)</f>
        <v>720217644.20999992</v>
      </c>
      <c r="J100" s="32"/>
      <c r="K100" s="124">
        <f>SUM(K98:K99)</f>
        <v>716157081.03999996</v>
      </c>
      <c r="L100" s="32"/>
      <c r="M100" s="124">
        <f>SUM(M98:M99)</f>
        <v>716874109.36000001</v>
      </c>
      <c r="N100" s="31"/>
      <c r="O100" s="124">
        <f>SUM(O98:O99)</f>
        <v>713650670.62999988</v>
      </c>
      <c r="P100" s="7"/>
      <c r="Q100" s="8"/>
      <c r="R100" s="8"/>
    </row>
    <row r="101" spans="1:19" ht="22.2" customHeight="1" thickBot="1">
      <c r="A101" s="46" t="s">
        <v>88</v>
      </c>
      <c r="B101" s="2"/>
      <c r="C101" s="2"/>
      <c r="D101" s="2"/>
      <c r="E101" s="2"/>
      <c r="F101" s="2"/>
      <c r="G101" s="2"/>
      <c r="H101" s="117"/>
      <c r="I101" s="128">
        <f>+I85+I100</f>
        <v>995482290.92999983</v>
      </c>
      <c r="J101" s="32"/>
      <c r="K101" s="128">
        <f>+K85+K100</f>
        <v>1065520617.97</v>
      </c>
      <c r="L101" s="32"/>
      <c r="M101" s="141">
        <f>M100+M85</f>
        <v>989653787.35000002</v>
      </c>
      <c r="N101" s="31"/>
      <c r="O101" s="141">
        <f>+O85+O100</f>
        <v>1058443336.4799999</v>
      </c>
      <c r="P101" s="7">
        <f>+I41-I101</f>
        <v>0</v>
      </c>
      <c r="Q101" s="8">
        <f>+K101-K41</f>
        <v>0</v>
      </c>
      <c r="R101" s="7">
        <f>+M41-M101</f>
        <v>0</v>
      </c>
      <c r="S101" s="7">
        <f>+O41-O101</f>
        <v>0</v>
      </c>
    </row>
    <row r="102" spans="1:19" ht="10.95" customHeight="1" thickTop="1">
      <c r="A102" s="46"/>
      <c r="B102" s="2"/>
      <c r="C102" s="2"/>
      <c r="D102" s="2"/>
      <c r="E102" s="2"/>
      <c r="F102" s="2"/>
      <c r="G102" s="2"/>
      <c r="H102" s="121"/>
      <c r="M102" s="7"/>
      <c r="N102" s="2"/>
      <c r="O102" s="7"/>
      <c r="P102" s="7"/>
      <c r="Q102" s="8"/>
      <c r="R102" s="8"/>
    </row>
    <row r="103" spans="1:19" ht="22.2" customHeight="1">
      <c r="A103" s="49" t="str">
        <f>+$A$44</f>
        <v>The condensed notes to interim financial statement are an integral part of these interim financial information.</v>
      </c>
      <c r="B103" s="2"/>
      <c r="C103" s="2"/>
      <c r="D103" s="2"/>
      <c r="E103" s="2"/>
      <c r="F103" s="2"/>
      <c r="G103" s="2"/>
      <c r="H103" s="121"/>
      <c r="M103" s="7"/>
      <c r="N103" s="2"/>
      <c r="O103" s="7"/>
      <c r="P103" s="7"/>
      <c r="Q103" s="8"/>
      <c r="R103" s="8"/>
    </row>
    <row r="104" spans="1:19" ht="6" customHeight="1">
      <c r="A104" s="49"/>
      <c r="B104" s="2"/>
      <c r="C104" s="2"/>
      <c r="D104" s="2"/>
      <c r="E104" s="2"/>
      <c r="F104" s="2"/>
      <c r="G104" s="2"/>
      <c r="H104" s="121"/>
      <c r="M104" s="7"/>
      <c r="N104" s="2"/>
      <c r="O104" s="7"/>
      <c r="P104" s="7"/>
      <c r="Q104" s="8"/>
      <c r="R104" s="8"/>
    </row>
    <row r="105" spans="1:19" ht="22.95" customHeight="1">
      <c r="D105" s="46" t="str">
        <f>+D57</f>
        <v>(Sign) ……………………………………………………………………………… Authorized Directors</v>
      </c>
      <c r="E105" s="2"/>
      <c r="F105" s="2"/>
      <c r="G105" s="50"/>
      <c r="H105" s="117"/>
      <c r="M105" s="50"/>
      <c r="N105" s="50"/>
      <c r="O105" s="50"/>
    </row>
    <row r="106" spans="1:19" ht="22.95" customHeight="1">
      <c r="A106" s="2"/>
      <c r="D106" s="2" t="str">
        <f>+D58</f>
        <v xml:space="preserve">            (                                                                                                                        )</v>
      </c>
      <c r="G106" s="50"/>
      <c r="H106" s="117"/>
      <c r="M106" s="50"/>
      <c r="N106" s="50"/>
      <c r="O106" s="50"/>
    </row>
    <row r="107" spans="1:19" ht="23.1" customHeight="1">
      <c r="A107" s="2"/>
      <c r="D107" s="2"/>
      <c r="G107" s="50"/>
      <c r="H107" s="117"/>
      <c r="M107" s="50"/>
      <c r="N107" s="50"/>
      <c r="O107" s="50"/>
    </row>
    <row r="108" spans="1:19" ht="23.1" customHeight="1">
      <c r="A108" s="2"/>
      <c r="D108" s="2"/>
      <c r="G108" s="50"/>
      <c r="H108" s="117"/>
      <c r="M108" s="50"/>
      <c r="N108" s="50"/>
      <c r="O108" s="50"/>
    </row>
    <row r="109" spans="1:19" ht="23.1" customHeight="1">
      <c r="A109" s="2"/>
      <c r="D109" s="2"/>
      <c r="G109" s="50"/>
      <c r="H109" s="117"/>
      <c r="M109" s="50"/>
      <c r="N109" s="50"/>
      <c r="O109" s="50"/>
    </row>
    <row r="110" spans="1:19" ht="23.1" customHeight="1">
      <c r="A110" s="2"/>
      <c r="D110" s="2"/>
      <c r="G110" s="50"/>
      <c r="H110" s="117"/>
      <c r="M110" s="50"/>
      <c r="N110" s="50"/>
      <c r="O110" s="50"/>
    </row>
    <row r="258" spans="1:8" ht="23.1" customHeight="1">
      <c r="A258" s="2"/>
      <c r="B258" s="2"/>
      <c r="C258" s="2"/>
      <c r="D258" s="2"/>
      <c r="E258" s="2"/>
      <c r="F258" s="2"/>
      <c r="G258" s="2"/>
      <c r="H258" s="117"/>
    </row>
  </sheetData>
  <mergeCells count="15">
    <mergeCell ref="M20:O20"/>
    <mergeCell ref="I64:K64"/>
    <mergeCell ref="M64:O64"/>
    <mergeCell ref="B9:M9"/>
    <mergeCell ref="B10:M10"/>
    <mergeCell ref="B11:M11"/>
    <mergeCell ref="B12:M12"/>
    <mergeCell ref="A59:O59"/>
    <mergeCell ref="I20:K20"/>
    <mergeCell ref="A60:O60"/>
    <mergeCell ref="A61:O61"/>
    <mergeCell ref="A62:O62"/>
    <mergeCell ref="A16:O16"/>
    <mergeCell ref="A17:O17"/>
    <mergeCell ref="A18:O18"/>
  </mergeCells>
  <printOptions horizontalCentered="1"/>
  <pageMargins left="0.59055118110236227" right="0.31496062992125984" top="0.59055118110236227" bottom="0.19685039370078741" header="0.19685039370078741" footer="0.19685039370078741"/>
  <pageSetup paperSize="9" scale="78" orientation="portrait" blackAndWhite="1" r:id="rId1"/>
  <rowBreaks count="2" manualBreakCount="2">
    <brk id="15" max="16383" man="1"/>
    <brk id="5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1"/>
  <sheetViews>
    <sheetView view="pageBreakPreview" zoomScaleNormal="70" zoomScaleSheetLayoutView="100" workbookViewId="0">
      <selection activeCell="L76" sqref="A1:M76"/>
    </sheetView>
  </sheetViews>
  <sheetFormatPr defaultColWidth="9" defaultRowHeight="23.1" customHeight="1"/>
  <cols>
    <col min="1" max="1" width="1.6640625" style="52" customWidth="1"/>
    <col min="2" max="2" width="12.33203125" style="52" customWidth="1"/>
    <col min="3" max="3" width="14.44140625" style="52" customWidth="1"/>
    <col min="4" max="4" width="9.33203125" style="52" customWidth="1"/>
    <col min="5" max="5" width="1.5546875" style="52" customWidth="1"/>
    <col min="6" max="6" width="16.6640625" style="71" customWidth="1"/>
    <col min="7" max="7" width="0.6640625" style="52" customWidth="1"/>
    <col min="8" max="8" width="15.33203125" style="1" customWidth="1"/>
    <col min="9" max="9" width="0.6640625" style="1" customWidth="1"/>
    <col min="10" max="10" width="16" style="1" customWidth="1"/>
    <col min="11" max="11" width="0.6640625" style="1" customWidth="1"/>
    <col min="12" max="12" width="16" style="1" customWidth="1"/>
    <col min="13" max="13" width="0.6640625" style="52" customWidth="1"/>
    <col min="14" max="14" width="13.6640625" style="52" customWidth="1"/>
    <col min="15" max="15" width="0.6640625" style="52" customWidth="1"/>
    <col min="16" max="16" width="6" style="52" customWidth="1"/>
    <col min="17" max="17" width="11.33203125" style="52" bestFit="1" customWidth="1"/>
    <col min="18" max="16384" width="9" style="52"/>
  </cols>
  <sheetData>
    <row r="1" spans="1:13" ht="23.1" customHeight="1">
      <c r="A1" s="157" t="str">
        <f>+BS!A60</f>
        <v>FUNCTION INTERNATIONAL PUBLIC COMPANY LIMITED AND SUBSIDIARIES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51"/>
    </row>
    <row r="2" spans="1:13" ht="23.1" customHeight="1">
      <c r="A2" s="157" t="s">
        <v>39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51"/>
    </row>
    <row r="3" spans="1:13" ht="23.1" customHeight="1">
      <c r="A3" s="157" t="s">
        <v>184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51"/>
    </row>
    <row r="4" spans="1:13" ht="23.1" customHeight="1">
      <c r="A4" s="45"/>
      <c r="B4" s="157" t="s">
        <v>1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3" ht="24.75" customHeight="1">
      <c r="A5" s="53"/>
      <c r="B5" s="53"/>
      <c r="C5" s="53"/>
      <c r="D5" s="53"/>
      <c r="E5" s="53"/>
      <c r="F5" s="54"/>
      <c r="G5" s="53"/>
      <c r="I5" s="42"/>
      <c r="J5" s="43"/>
      <c r="K5" s="43"/>
      <c r="L5" s="44" t="s">
        <v>2</v>
      </c>
      <c r="M5" s="55"/>
    </row>
    <row r="6" spans="1:13" ht="24" customHeight="1">
      <c r="A6" s="53"/>
      <c r="B6" s="53"/>
      <c r="C6" s="53"/>
      <c r="D6" s="53"/>
      <c r="E6" s="53"/>
      <c r="F6" s="152" t="s">
        <v>133</v>
      </c>
      <c r="G6" s="153"/>
      <c r="H6" s="153"/>
      <c r="I6" s="56"/>
      <c r="J6" s="151" t="s">
        <v>134</v>
      </c>
      <c r="K6" s="151"/>
      <c r="L6" s="151"/>
      <c r="M6" s="55"/>
    </row>
    <row r="7" spans="1:13" ht="23.1" customHeight="1">
      <c r="A7" s="53"/>
      <c r="B7" s="53"/>
      <c r="D7" s="143" t="s">
        <v>100</v>
      </c>
      <c r="E7" s="53"/>
      <c r="F7" s="57" t="s">
        <v>183</v>
      </c>
      <c r="G7" s="58"/>
      <c r="H7" s="59" t="s">
        <v>186</v>
      </c>
      <c r="I7" s="56"/>
      <c r="J7" s="59" t="str">
        <f>+F7</f>
        <v>September 30, 2024</v>
      </c>
      <c r="K7" s="60"/>
      <c r="L7" s="59" t="str">
        <f>+H7</f>
        <v>September 30, 2023</v>
      </c>
      <c r="M7" s="55"/>
    </row>
    <row r="8" spans="1:13" ht="23.1" customHeight="1">
      <c r="A8" s="61" t="s">
        <v>40</v>
      </c>
      <c r="C8" s="53"/>
      <c r="D8" s="2"/>
      <c r="E8" s="53"/>
      <c r="F8" s="32">
        <v>189675708.05000013</v>
      </c>
      <c r="G8" s="32"/>
      <c r="H8" s="32">
        <v>194281180.44999993</v>
      </c>
      <c r="I8" s="32"/>
      <c r="J8" s="32">
        <v>189675708.05000013</v>
      </c>
      <c r="K8" s="32"/>
      <c r="L8" s="32">
        <v>194281180.44999993</v>
      </c>
      <c r="M8" s="23"/>
    </row>
    <row r="9" spans="1:13" ht="23.1" customHeight="1">
      <c r="A9" s="61" t="s">
        <v>7</v>
      </c>
      <c r="C9" s="53"/>
      <c r="D9" s="2"/>
      <c r="E9" s="53"/>
      <c r="F9" s="35">
        <v>-137025456.69999999</v>
      </c>
      <c r="G9" s="32"/>
      <c r="H9" s="35">
        <v>-136832397.26000023</v>
      </c>
      <c r="I9" s="32"/>
      <c r="J9" s="35">
        <v>-136804043.20999998</v>
      </c>
      <c r="K9" s="32"/>
      <c r="L9" s="35">
        <v>-136832397.26000023</v>
      </c>
      <c r="M9" s="23"/>
    </row>
    <row r="10" spans="1:13" ht="23.1" customHeight="1">
      <c r="A10" s="53" t="s">
        <v>168</v>
      </c>
      <c r="C10" s="61"/>
      <c r="D10" s="2"/>
      <c r="E10" s="53"/>
      <c r="F10" s="32">
        <f>SUM(F8:F9)</f>
        <v>52650251.350000143</v>
      </c>
      <c r="G10" s="32"/>
      <c r="H10" s="32">
        <f>SUM(H8:H9)</f>
        <v>57448783.1899997</v>
      </c>
      <c r="I10" s="32"/>
      <c r="J10" s="32">
        <f>SUM(J8:J9)</f>
        <v>52871664.840000153</v>
      </c>
      <c r="K10" s="32"/>
      <c r="L10" s="32">
        <f>SUM(L8:L9)</f>
        <v>57448783.1899997</v>
      </c>
      <c r="M10" s="23"/>
    </row>
    <row r="11" spans="1:13" ht="23.1" customHeight="1">
      <c r="A11" s="53" t="s">
        <v>3</v>
      </c>
      <c r="C11" s="53"/>
      <c r="D11" s="2"/>
      <c r="E11" s="53"/>
      <c r="F11" s="32">
        <v>2161978.6700000004</v>
      </c>
      <c r="G11" s="32"/>
      <c r="H11" s="32">
        <v>2394431.959999999</v>
      </c>
      <c r="I11" s="32"/>
      <c r="J11" s="32">
        <v>1975169.9300000004</v>
      </c>
      <c r="K11" s="32"/>
      <c r="L11" s="32">
        <v>2394431.959999999</v>
      </c>
      <c r="M11" s="55"/>
    </row>
    <row r="12" spans="1:13" ht="23.1" customHeight="1">
      <c r="A12" s="52" t="s">
        <v>177</v>
      </c>
      <c r="B12" s="61"/>
      <c r="C12" s="53"/>
      <c r="D12" s="2"/>
      <c r="E12" s="53"/>
      <c r="F12" s="32"/>
      <c r="G12" s="32"/>
      <c r="H12" s="32"/>
      <c r="I12" s="32"/>
      <c r="J12" s="32"/>
      <c r="K12" s="32"/>
      <c r="L12" s="32"/>
      <c r="M12" s="55"/>
    </row>
    <row r="13" spans="1:13" ht="23.1" customHeight="1">
      <c r="B13" s="61" t="s">
        <v>178</v>
      </c>
      <c r="C13" s="53"/>
      <c r="D13" s="2"/>
      <c r="E13" s="53"/>
      <c r="F13" s="32">
        <v>-10897797.630000001</v>
      </c>
      <c r="G13" s="32"/>
      <c r="H13" s="32">
        <v>-2672859.5599999996</v>
      </c>
      <c r="I13" s="32"/>
      <c r="J13" s="32">
        <v>-10873252.200000001</v>
      </c>
      <c r="K13" s="32"/>
      <c r="L13" s="32">
        <v>-2672859.5599999996</v>
      </c>
      <c r="M13" s="55"/>
    </row>
    <row r="14" spans="1:13" ht="23.1" customHeight="1">
      <c r="A14" s="52" t="s">
        <v>4</v>
      </c>
      <c r="C14" s="61"/>
      <c r="D14" s="2"/>
      <c r="E14" s="53"/>
      <c r="F14" s="32">
        <v>-21557166.150000006</v>
      </c>
      <c r="G14" s="32"/>
      <c r="H14" s="32">
        <v>-19697787.439999975</v>
      </c>
      <c r="I14" s="32"/>
      <c r="J14" s="32">
        <v>-21557166.150000006</v>
      </c>
      <c r="K14" s="32"/>
      <c r="L14" s="32">
        <v>-19697787.439999975</v>
      </c>
      <c r="M14" s="55"/>
    </row>
    <row r="15" spans="1:13" ht="23.1" customHeight="1">
      <c r="A15" s="61" t="s">
        <v>6</v>
      </c>
      <c r="C15" s="53"/>
      <c r="D15" s="2"/>
      <c r="E15" s="53"/>
      <c r="F15" s="35">
        <v>-22583647.879999992</v>
      </c>
      <c r="G15" s="32"/>
      <c r="H15" s="35">
        <v>-21820324.000000015</v>
      </c>
      <c r="I15" s="32"/>
      <c r="J15" s="35">
        <v>-22059699.769999996</v>
      </c>
      <c r="K15" s="32"/>
      <c r="L15" s="35">
        <v>-21335950.600000016</v>
      </c>
      <c r="M15" s="55"/>
    </row>
    <row r="16" spans="1:13" ht="23.1" customHeight="1">
      <c r="A16" s="52" t="s">
        <v>195</v>
      </c>
      <c r="C16" s="61"/>
      <c r="D16" s="2"/>
      <c r="E16" s="53"/>
      <c r="F16" s="32">
        <f>SUM(F10:F15)</f>
        <v>-226381.63999985531</v>
      </c>
      <c r="G16" s="32"/>
      <c r="H16" s="32">
        <f>SUM(H10:H15)</f>
        <v>15652244.149999708</v>
      </c>
      <c r="I16" s="32"/>
      <c r="J16" s="32">
        <f>SUM(J10:J15)</f>
        <v>356716.65000014752</v>
      </c>
      <c r="K16" s="32"/>
      <c r="L16" s="32">
        <f>SUM(L10:L15)</f>
        <v>16136617.549999706</v>
      </c>
      <c r="M16" s="55"/>
    </row>
    <row r="17" spans="1:13" ht="23.1" customHeight="1">
      <c r="A17" s="52" t="s">
        <v>92</v>
      </c>
      <c r="C17" s="61"/>
      <c r="D17" s="2"/>
      <c r="E17" s="53"/>
      <c r="F17" s="32">
        <v>119869.37000000002</v>
      </c>
      <c r="G17" s="32"/>
      <c r="H17" s="32">
        <v>299688.72000000003</v>
      </c>
      <c r="I17" s="32"/>
      <c r="J17" s="32">
        <v>117218.90000000002</v>
      </c>
      <c r="K17" s="32"/>
      <c r="L17" s="32">
        <v>299688.72000000003</v>
      </c>
      <c r="M17" s="55"/>
    </row>
    <row r="18" spans="1:13" ht="23.1" customHeight="1">
      <c r="A18" s="52" t="s">
        <v>41</v>
      </c>
      <c r="C18" s="53"/>
      <c r="D18" s="2"/>
      <c r="E18" s="53"/>
      <c r="F18" s="32">
        <v>-1870975.4199999995</v>
      </c>
      <c r="G18" s="32"/>
      <c r="H18" s="32">
        <v>-1226713.8800000001</v>
      </c>
      <c r="I18" s="32"/>
      <c r="J18" s="32">
        <v>-1870975.4199999995</v>
      </c>
      <c r="K18" s="32"/>
      <c r="L18" s="32">
        <v>-1226713.8800000001</v>
      </c>
      <c r="M18" s="55"/>
    </row>
    <row r="19" spans="1:13" ht="23.1" customHeight="1">
      <c r="A19" s="52" t="s">
        <v>196</v>
      </c>
      <c r="C19" s="61"/>
      <c r="D19" s="2"/>
      <c r="E19" s="53"/>
      <c r="F19" s="36">
        <f>SUM(F16:F18)</f>
        <v>-1977487.6899998547</v>
      </c>
      <c r="G19" s="32"/>
      <c r="H19" s="36">
        <f>SUM(H16:H18)</f>
        <v>14725218.989999708</v>
      </c>
      <c r="I19" s="32"/>
      <c r="J19" s="36">
        <f>SUM(J16:J18)</f>
        <v>-1397039.869999852</v>
      </c>
      <c r="K19" s="32"/>
      <c r="L19" s="36">
        <f>SUM(L16:L18)</f>
        <v>15209592.389999706</v>
      </c>
      <c r="M19" s="55"/>
    </row>
    <row r="20" spans="1:13" ht="23.1" customHeight="1">
      <c r="A20" s="1" t="s">
        <v>93</v>
      </c>
      <c r="B20" s="1"/>
      <c r="C20" s="46"/>
      <c r="D20" s="142">
        <v>14.2</v>
      </c>
      <c r="E20" s="2"/>
      <c r="F20" s="35">
        <v>288516.31000000006</v>
      </c>
      <c r="G20" s="32"/>
      <c r="H20" s="35">
        <v>-3025534.8199999994</v>
      </c>
      <c r="I20" s="32"/>
      <c r="J20" s="35">
        <v>272254.29000000004</v>
      </c>
      <c r="K20" s="32"/>
      <c r="L20" s="35">
        <v>-3025534.8199999994</v>
      </c>
      <c r="M20" s="55"/>
    </row>
    <row r="21" spans="1:13" ht="23.1" customHeight="1">
      <c r="A21" s="2" t="s">
        <v>197</v>
      </c>
      <c r="B21" s="1"/>
      <c r="C21" s="2"/>
      <c r="D21" s="1"/>
      <c r="E21" s="2"/>
      <c r="F21" s="37">
        <f>SUM(F19:F20)</f>
        <v>-1688971.3799998546</v>
      </c>
      <c r="G21" s="32"/>
      <c r="H21" s="37">
        <f>SUM(H19:H20)</f>
        <v>11699684.169999707</v>
      </c>
      <c r="I21" s="32"/>
      <c r="J21" s="37">
        <f>SUM(J19:J20)</f>
        <v>-1124785.579999852</v>
      </c>
      <c r="K21" s="32"/>
      <c r="L21" s="37">
        <f>SUM(L19:L20)</f>
        <v>12184057.569999706</v>
      </c>
      <c r="M21" s="55"/>
    </row>
    <row r="22" spans="1:13" ht="23.1" customHeight="1">
      <c r="A22" s="39" t="s">
        <v>42</v>
      </c>
      <c r="B22" s="1"/>
      <c r="C22" s="2"/>
      <c r="D22" s="1"/>
      <c r="E22" s="2"/>
      <c r="F22" s="31">
        <v>0</v>
      </c>
      <c r="G22" s="31"/>
      <c r="H22" s="31">
        <v>0</v>
      </c>
      <c r="I22" s="31"/>
      <c r="J22" s="31">
        <v>0</v>
      </c>
      <c r="K22" s="31"/>
      <c r="L22" s="31">
        <v>0</v>
      </c>
      <c r="M22" s="55"/>
    </row>
    <row r="23" spans="1:13" ht="23.1" customHeight="1" thickBot="1">
      <c r="A23" s="62" t="s">
        <v>74</v>
      </c>
      <c r="B23" s="39"/>
      <c r="C23" s="62"/>
      <c r="D23" s="63"/>
      <c r="E23" s="2"/>
      <c r="F23" s="38">
        <f>+F21+F22</f>
        <v>-1688971.3799998546</v>
      </c>
      <c r="G23" s="32"/>
      <c r="H23" s="38">
        <f>+H21+H22</f>
        <v>11699684.169999707</v>
      </c>
      <c r="I23" s="32"/>
      <c r="J23" s="38">
        <f>+J21+J22</f>
        <v>-1124785.579999852</v>
      </c>
      <c r="K23" s="32"/>
      <c r="L23" s="38">
        <f>+L21+L22</f>
        <v>12184057.569999706</v>
      </c>
      <c r="M23" s="23"/>
    </row>
    <row r="24" spans="1:13" ht="11.7" customHeight="1" thickTop="1">
      <c r="A24" s="23"/>
      <c r="B24" s="23"/>
      <c r="C24" s="23"/>
      <c r="D24" s="23"/>
      <c r="E24" s="23"/>
      <c r="F24" s="47"/>
      <c r="G24" s="23"/>
      <c r="H24" s="32"/>
      <c r="I24" s="32"/>
      <c r="J24" s="32"/>
      <c r="K24" s="32"/>
      <c r="L24" s="32"/>
      <c r="M24" s="32"/>
    </row>
    <row r="25" spans="1:13" ht="23.1" customHeight="1">
      <c r="A25" s="23" t="s">
        <v>151</v>
      </c>
      <c r="B25" s="23"/>
      <c r="C25" s="23"/>
      <c r="D25" s="23"/>
      <c r="E25" s="23"/>
      <c r="F25" s="47"/>
      <c r="G25" s="23"/>
      <c r="H25" s="32"/>
      <c r="I25" s="32"/>
      <c r="J25" s="32"/>
      <c r="K25" s="32"/>
      <c r="L25" s="32"/>
      <c r="M25" s="32"/>
    </row>
    <row r="26" spans="1:13" ht="23.1" customHeight="1" thickBot="1">
      <c r="A26" s="23"/>
      <c r="B26" s="23" t="s">
        <v>152</v>
      </c>
      <c r="C26" s="23"/>
      <c r="D26" s="23"/>
      <c r="E26" s="23"/>
      <c r="F26" s="32">
        <v>-1653194.29</v>
      </c>
      <c r="G26" s="32"/>
      <c r="H26" s="32">
        <v>11937027.140000001</v>
      </c>
      <c r="I26" s="32"/>
      <c r="J26" s="64">
        <f>+J21</f>
        <v>-1124785.579999852</v>
      </c>
      <c r="K26" s="32"/>
      <c r="L26" s="64">
        <f>+L21</f>
        <v>12184057.569999706</v>
      </c>
      <c r="M26" s="23"/>
    </row>
    <row r="27" spans="1:13" ht="23.1" customHeight="1" thickTop="1">
      <c r="A27" s="23"/>
      <c r="B27" s="23" t="s">
        <v>153</v>
      </c>
      <c r="C27" s="23"/>
      <c r="D27" s="23"/>
      <c r="E27" s="23"/>
      <c r="F27" s="32">
        <v>-35777.089999999997</v>
      </c>
      <c r="G27" s="32"/>
      <c r="H27" s="32">
        <v>-237342.97</v>
      </c>
      <c r="I27" s="32"/>
      <c r="J27" s="32"/>
      <c r="K27" s="32"/>
      <c r="L27" s="32"/>
      <c r="M27" s="23"/>
    </row>
    <row r="28" spans="1:13" ht="23.1" customHeight="1" thickBot="1">
      <c r="A28" s="23"/>
      <c r="B28" s="23"/>
      <c r="C28" s="23"/>
      <c r="D28" s="23"/>
      <c r="E28" s="23"/>
      <c r="F28" s="38">
        <f>SUM(F26:F27)</f>
        <v>-1688971.3800000001</v>
      </c>
      <c r="G28" s="32"/>
      <c r="H28" s="38">
        <f>SUM(H26:H27)</f>
        <v>11699684.17</v>
      </c>
      <c r="I28" s="32"/>
      <c r="J28" s="23"/>
      <c r="K28" s="23"/>
      <c r="L28" s="23"/>
      <c r="M28" s="23"/>
    </row>
    <row r="29" spans="1:13" ht="11.7" customHeight="1" thickTop="1">
      <c r="A29" s="23"/>
      <c r="B29" s="23"/>
      <c r="C29" s="23"/>
      <c r="D29" s="23"/>
      <c r="E29" s="23"/>
      <c r="F29" s="32"/>
      <c r="G29" s="32"/>
      <c r="H29" s="32"/>
      <c r="I29" s="32"/>
      <c r="J29" s="32"/>
      <c r="K29" s="32"/>
      <c r="L29" s="32"/>
      <c r="M29" s="23"/>
    </row>
    <row r="30" spans="1:13" ht="23.1" customHeight="1">
      <c r="A30" s="23" t="s">
        <v>154</v>
      </c>
      <c r="B30" s="23"/>
      <c r="C30" s="23"/>
      <c r="D30" s="23"/>
      <c r="E30" s="23"/>
      <c r="F30" s="32"/>
      <c r="G30" s="32"/>
      <c r="H30" s="32"/>
      <c r="I30" s="32"/>
      <c r="J30" s="32"/>
      <c r="K30" s="32"/>
      <c r="L30" s="32"/>
      <c r="M30" s="23"/>
    </row>
    <row r="31" spans="1:13" ht="23.1" customHeight="1" thickBot="1">
      <c r="A31" s="23"/>
      <c r="B31" s="23" t="s">
        <v>152</v>
      </c>
      <c r="C31" s="23"/>
      <c r="D31" s="23"/>
      <c r="E31" s="23"/>
      <c r="F31" s="32">
        <v>-1653194.29</v>
      </c>
      <c r="G31" s="32"/>
      <c r="H31" s="32">
        <v>11937027.140000001</v>
      </c>
      <c r="I31" s="32"/>
      <c r="J31" s="64">
        <f>+J23</f>
        <v>-1124785.579999852</v>
      </c>
      <c r="K31" s="32"/>
      <c r="L31" s="64">
        <f>+L23</f>
        <v>12184057.569999706</v>
      </c>
      <c r="M31" s="23"/>
    </row>
    <row r="32" spans="1:13" ht="23.1" customHeight="1" thickTop="1">
      <c r="A32" s="23"/>
      <c r="B32" s="23" t="s">
        <v>153</v>
      </c>
      <c r="C32" s="23"/>
      <c r="D32" s="23"/>
      <c r="E32" s="23"/>
      <c r="F32" s="32">
        <v>-35777.089999999997</v>
      </c>
      <c r="G32" s="32"/>
      <c r="H32" s="32">
        <v>-237342.97</v>
      </c>
      <c r="I32" s="32"/>
      <c r="J32" s="32"/>
      <c r="K32" s="32"/>
      <c r="L32" s="32"/>
      <c r="M32" s="23"/>
    </row>
    <row r="33" spans="1:13" ht="23.1" customHeight="1" thickBot="1">
      <c r="A33" s="23"/>
      <c r="B33" s="23"/>
      <c r="C33" s="23"/>
      <c r="D33" s="23"/>
      <c r="E33" s="23"/>
      <c r="F33" s="38">
        <f>SUM(F31:F32)</f>
        <v>-1688971.3800000001</v>
      </c>
      <c r="G33" s="32"/>
      <c r="H33" s="38">
        <f>SUM(H31:H32)</f>
        <v>11699684.17</v>
      </c>
      <c r="I33" s="32"/>
      <c r="J33" s="32"/>
      <c r="K33" s="32"/>
      <c r="L33" s="32"/>
      <c r="M33" s="23"/>
    </row>
    <row r="34" spans="1:13" ht="9" customHeight="1" thickTop="1">
      <c r="A34" s="62"/>
      <c r="B34" s="39"/>
      <c r="C34" s="62"/>
      <c r="D34" s="63"/>
      <c r="E34" s="2"/>
      <c r="F34" s="65"/>
      <c r="G34" s="65"/>
      <c r="H34" s="65"/>
      <c r="I34" s="65"/>
      <c r="J34" s="65"/>
      <c r="K34" s="65"/>
      <c r="L34" s="65"/>
      <c r="M34" s="23"/>
    </row>
    <row r="35" spans="1:13" ht="23.1" customHeight="1">
      <c r="A35" s="66"/>
      <c r="B35" s="62" t="s">
        <v>87</v>
      </c>
      <c r="C35" s="67"/>
      <c r="D35" s="142">
        <v>23</v>
      </c>
      <c r="E35" s="2"/>
      <c r="F35" s="144">
        <f>ROUND(F26/450000000,4)</f>
        <v>-3.7000000000000002E-3</v>
      </c>
      <c r="G35" s="145"/>
      <c r="H35" s="144">
        <f>ROUND(H26/450000000,4)</f>
        <v>2.6499999999999999E-2</v>
      </c>
      <c r="I35" s="145"/>
      <c r="J35" s="144">
        <f>+J26/450000000</f>
        <v>-2.4995235111107822E-3</v>
      </c>
      <c r="K35" s="145"/>
      <c r="L35" s="144">
        <f>+L26/450000000</f>
        <v>2.7075683488888235E-2</v>
      </c>
      <c r="M35" s="68"/>
    </row>
    <row r="36" spans="1:13" ht="19.2" customHeight="1">
      <c r="A36" s="66"/>
      <c r="B36" s="1"/>
      <c r="C36" s="67"/>
      <c r="D36" s="2"/>
      <c r="E36" s="2"/>
      <c r="F36" s="69"/>
      <c r="G36" s="2"/>
      <c r="H36" s="69"/>
      <c r="I36" s="2"/>
      <c r="J36" s="69"/>
      <c r="K36" s="2"/>
      <c r="L36" s="69"/>
      <c r="M36" s="53"/>
    </row>
    <row r="37" spans="1:13" ht="23.1" customHeight="1">
      <c r="A37" s="49" t="str">
        <f>+BS!$A$103</f>
        <v>The condensed notes to interim financial statement are an integral part of these interim financial information.</v>
      </c>
      <c r="B37" s="2"/>
      <c r="C37" s="2"/>
      <c r="D37" s="2"/>
      <c r="E37" s="2"/>
      <c r="F37" s="1"/>
      <c r="G37" s="2"/>
      <c r="I37" s="2"/>
      <c r="K37" s="2"/>
      <c r="M37" s="53"/>
    </row>
    <row r="38" spans="1:13" ht="5.4" customHeight="1">
      <c r="A38" s="49"/>
      <c r="B38" s="2"/>
      <c r="C38" s="2"/>
      <c r="D38" s="2"/>
      <c r="E38" s="2"/>
      <c r="F38" s="1"/>
      <c r="G38" s="2"/>
      <c r="I38" s="2"/>
      <c r="K38" s="2"/>
      <c r="M38" s="53"/>
    </row>
    <row r="39" spans="1:13" ht="19.2" customHeight="1">
      <c r="A39" s="49"/>
      <c r="B39" s="2"/>
      <c r="C39" s="2"/>
      <c r="D39" s="2"/>
      <c r="E39" s="2"/>
      <c r="F39" s="1"/>
      <c r="G39" s="2"/>
      <c r="I39" s="2"/>
      <c r="K39" s="2"/>
      <c r="M39" s="53"/>
    </row>
    <row r="40" spans="1:13" ht="23.1" customHeight="1">
      <c r="C40" s="61" t="s">
        <v>23</v>
      </c>
      <c r="D40" s="55"/>
      <c r="E40" s="55"/>
      <c r="F40" s="55"/>
      <c r="G40" s="55"/>
      <c r="H40" s="50"/>
      <c r="I40" s="50"/>
      <c r="J40" s="50"/>
      <c r="K40" s="50"/>
      <c r="L40" s="50"/>
      <c r="M40" s="55"/>
    </row>
    <row r="41" spans="1:13" ht="23.1" customHeight="1">
      <c r="A41" s="53"/>
      <c r="C41" s="61" t="s">
        <v>83</v>
      </c>
      <c r="D41" s="55"/>
      <c r="E41" s="55"/>
      <c r="F41" s="55"/>
      <c r="G41" s="55"/>
      <c r="H41" s="50"/>
      <c r="I41" s="50"/>
      <c r="J41" s="50"/>
      <c r="K41" s="50"/>
      <c r="L41" s="50"/>
      <c r="M41" s="55"/>
    </row>
    <row r="42" spans="1:13" ht="23.1" customHeight="1">
      <c r="A42" s="157" t="str">
        <f>+A1</f>
        <v>FUNCTION INTERNATIONAL PUBLIC COMPANY LIMITED AND SUBSIDIARIES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51"/>
    </row>
    <row r="43" spans="1:13" ht="23.1" customHeight="1">
      <c r="A43" s="157" t="s">
        <v>39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51"/>
    </row>
    <row r="44" spans="1:13" ht="23.1" customHeight="1">
      <c r="A44" s="157" t="s">
        <v>185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51"/>
    </row>
    <row r="45" spans="1:13" ht="23.1" customHeight="1">
      <c r="A45" s="45"/>
      <c r="B45" s="157" t="s">
        <v>1</v>
      </c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</row>
    <row r="46" spans="1:13" ht="24.75" customHeight="1">
      <c r="A46" s="53"/>
      <c r="B46" s="53"/>
      <c r="C46" s="53"/>
      <c r="D46" s="53"/>
      <c r="E46" s="53"/>
      <c r="F46" s="54"/>
      <c r="G46" s="53"/>
      <c r="I46" s="42"/>
      <c r="J46" s="43"/>
      <c r="K46" s="43"/>
      <c r="L46" s="44" t="s">
        <v>2</v>
      </c>
      <c r="M46" s="55"/>
    </row>
    <row r="47" spans="1:13" ht="24" customHeight="1">
      <c r="A47" s="53"/>
      <c r="B47" s="53"/>
      <c r="C47" s="53"/>
      <c r="D47" s="53"/>
      <c r="E47" s="53"/>
      <c r="F47" s="152" t="s">
        <v>133</v>
      </c>
      <c r="G47" s="153"/>
      <c r="H47" s="153"/>
      <c r="I47" s="56"/>
      <c r="J47" s="151" t="s">
        <v>134</v>
      </c>
      <c r="K47" s="151"/>
      <c r="L47" s="151"/>
      <c r="M47" s="55"/>
    </row>
    <row r="48" spans="1:13" ht="23.1" customHeight="1">
      <c r="A48" s="53"/>
      <c r="B48" s="53"/>
      <c r="D48" s="143" t="s">
        <v>100</v>
      </c>
      <c r="E48" s="53"/>
      <c r="F48" s="57" t="str">
        <f>+F7</f>
        <v>September 30, 2024</v>
      </c>
      <c r="G48" s="58"/>
      <c r="H48" s="59" t="str">
        <f>+L48</f>
        <v>September 30, 2023</v>
      </c>
      <c r="I48" s="56"/>
      <c r="J48" s="59" t="str">
        <f>+F48</f>
        <v>September 30, 2024</v>
      </c>
      <c r="K48" s="60"/>
      <c r="L48" s="59" t="str">
        <f>+L7</f>
        <v>September 30, 2023</v>
      </c>
      <c r="M48" s="55"/>
    </row>
    <row r="49" spans="1:13" ht="23.1" customHeight="1">
      <c r="A49" s="61" t="s">
        <v>40</v>
      </c>
      <c r="C49" s="53"/>
      <c r="D49" s="2"/>
      <c r="E49" s="53"/>
      <c r="F49" s="32">
        <v>612337631.14999998</v>
      </c>
      <c r="G49" s="32"/>
      <c r="H49" s="32">
        <v>594219775.15999997</v>
      </c>
      <c r="I49" s="32"/>
      <c r="J49" s="32">
        <v>612337631.1500001</v>
      </c>
      <c r="K49" s="32"/>
      <c r="L49" s="32">
        <v>594219775.15999997</v>
      </c>
      <c r="M49" s="23"/>
    </row>
    <row r="50" spans="1:13" ht="23.1" customHeight="1">
      <c r="A50" s="61" t="s">
        <v>7</v>
      </c>
      <c r="C50" s="53"/>
      <c r="D50" s="2"/>
      <c r="E50" s="53"/>
      <c r="F50" s="35">
        <v>-442619549.05999994</v>
      </c>
      <c r="G50" s="32"/>
      <c r="H50" s="35">
        <v>-426985392.17000008</v>
      </c>
      <c r="I50" s="32"/>
      <c r="J50" s="35">
        <v>-442291878.15999997</v>
      </c>
      <c r="K50" s="32"/>
      <c r="L50" s="35">
        <v>-426985392.17000008</v>
      </c>
      <c r="M50" s="23"/>
    </row>
    <row r="51" spans="1:13" ht="23.1" customHeight="1">
      <c r="A51" s="53" t="s">
        <v>168</v>
      </c>
      <c r="C51" s="61"/>
      <c r="D51" s="2"/>
      <c r="E51" s="53"/>
      <c r="F51" s="32">
        <f>SUM(F49:F50)</f>
        <v>169718082.09000003</v>
      </c>
      <c r="G51" s="32"/>
      <c r="H51" s="32">
        <f>SUM(H49:H50)</f>
        <v>167234382.98999989</v>
      </c>
      <c r="I51" s="32"/>
      <c r="J51" s="32">
        <f>SUM(J49:J50)</f>
        <v>170045752.99000013</v>
      </c>
      <c r="K51" s="32"/>
      <c r="L51" s="32">
        <f>SUM(L49:L50)</f>
        <v>167234382.98999989</v>
      </c>
      <c r="M51" s="23"/>
    </row>
    <row r="52" spans="1:13" ht="23.1" customHeight="1">
      <c r="A52" s="53" t="s">
        <v>3</v>
      </c>
      <c r="C52" s="53"/>
      <c r="D52" s="2"/>
      <c r="E52" s="53"/>
      <c r="F52" s="32">
        <v>3868421.1000000006</v>
      </c>
      <c r="G52" s="32"/>
      <c r="H52" s="32">
        <v>4352928.129999999</v>
      </c>
      <c r="I52" s="32"/>
      <c r="J52" s="32">
        <v>4044132.8600000003</v>
      </c>
      <c r="K52" s="32"/>
      <c r="L52" s="32">
        <v>4352928.13</v>
      </c>
      <c r="M52" s="55"/>
    </row>
    <row r="53" spans="1:13" ht="23.1" customHeight="1">
      <c r="A53" s="52" t="s">
        <v>177</v>
      </c>
      <c r="C53" s="53"/>
      <c r="D53" s="2"/>
      <c r="E53" s="53"/>
      <c r="F53" s="32"/>
      <c r="G53" s="32"/>
      <c r="H53" s="32"/>
      <c r="I53" s="32"/>
      <c r="J53" s="32"/>
      <c r="K53" s="32"/>
      <c r="L53" s="32"/>
      <c r="M53" s="55"/>
    </row>
    <row r="54" spans="1:13" ht="23.1" customHeight="1">
      <c r="B54" s="61" t="s">
        <v>198</v>
      </c>
      <c r="C54" s="53"/>
      <c r="D54" s="2"/>
      <c r="E54" s="53"/>
      <c r="F54" s="32">
        <v>-9654617.8900000006</v>
      </c>
      <c r="G54" s="32"/>
      <c r="H54" s="32">
        <v>1949599.37</v>
      </c>
      <c r="I54" s="32"/>
      <c r="J54" s="32">
        <v>-9630072.4600000009</v>
      </c>
      <c r="K54" s="32"/>
      <c r="L54" s="32">
        <v>1949599.37</v>
      </c>
      <c r="M54" s="55"/>
    </row>
    <row r="55" spans="1:13" ht="23.1" customHeight="1">
      <c r="A55" s="52" t="s">
        <v>4</v>
      </c>
      <c r="C55" s="61"/>
      <c r="D55" s="2"/>
      <c r="E55" s="53"/>
      <c r="F55" s="32">
        <v>-64454096.170000009</v>
      </c>
      <c r="G55" s="32"/>
      <c r="H55" s="32">
        <v>-56132071.739999987</v>
      </c>
      <c r="I55" s="32"/>
      <c r="J55" s="32">
        <v>-64454096.170000009</v>
      </c>
      <c r="K55" s="32"/>
      <c r="L55" s="32">
        <v>-56132071.739999987</v>
      </c>
      <c r="M55" s="55"/>
    </row>
    <row r="56" spans="1:13" ht="23.1" customHeight="1">
      <c r="A56" s="61" t="s">
        <v>6</v>
      </c>
      <c r="C56" s="53"/>
      <c r="D56" s="2"/>
      <c r="E56" s="53"/>
      <c r="F56" s="35">
        <v>-69381508.640000015</v>
      </c>
      <c r="G56" s="32"/>
      <c r="H56" s="35">
        <v>-63086545.370000027</v>
      </c>
      <c r="I56" s="32"/>
      <c r="J56" s="35">
        <v>-67888767.310000017</v>
      </c>
      <c r="K56" s="32"/>
      <c r="L56" s="35">
        <v>-62602171.970000021</v>
      </c>
      <c r="M56" s="55"/>
    </row>
    <row r="57" spans="1:13" ht="23.1" customHeight="1">
      <c r="A57" s="52" t="s">
        <v>91</v>
      </c>
      <c r="C57" s="61"/>
      <c r="D57" s="2"/>
      <c r="E57" s="53"/>
      <c r="F57" s="32">
        <f>SUM(F51:F56)</f>
        <v>30096280.48999998</v>
      </c>
      <c r="G57" s="32"/>
      <c r="H57" s="32">
        <f>SUM(H51:H56)</f>
        <v>54318293.379999883</v>
      </c>
      <c r="I57" s="32"/>
      <c r="J57" s="32">
        <f>SUM(J51:J56)</f>
        <v>32116949.910000101</v>
      </c>
      <c r="K57" s="32"/>
      <c r="L57" s="32">
        <f>SUM(L51:L56)</f>
        <v>54802666.779999889</v>
      </c>
      <c r="M57" s="55"/>
    </row>
    <row r="58" spans="1:13" ht="23.1" customHeight="1">
      <c r="A58" s="52" t="s">
        <v>92</v>
      </c>
      <c r="C58" s="61"/>
      <c r="D58" s="2"/>
      <c r="E58" s="53"/>
      <c r="F58" s="32">
        <v>401263.3</v>
      </c>
      <c r="G58" s="32"/>
      <c r="H58" s="32">
        <v>763754.4</v>
      </c>
      <c r="I58" s="32"/>
      <c r="J58" s="32">
        <v>379948.95</v>
      </c>
      <c r="K58" s="32"/>
      <c r="L58" s="32">
        <v>763754.4</v>
      </c>
      <c r="M58" s="55"/>
    </row>
    <row r="59" spans="1:13" ht="23.1" customHeight="1">
      <c r="A59" s="52" t="s">
        <v>41</v>
      </c>
      <c r="C59" s="53"/>
      <c r="D59" s="2"/>
      <c r="E59" s="53"/>
      <c r="F59" s="32">
        <v>-5912592.6099999994</v>
      </c>
      <c r="G59" s="32"/>
      <c r="H59" s="32">
        <v>-2598385.48</v>
      </c>
      <c r="I59" s="32"/>
      <c r="J59" s="32">
        <v>-5912592.6099999994</v>
      </c>
      <c r="K59" s="32"/>
      <c r="L59" s="32">
        <v>-2598385.48</v>
      </c>
      <c r="M59" s="55"/>
    </row>
    <row r="60" spans="1:13" ht="23.1" customHeight="1">
      <c r="A60" s="52" t="s">
        <v>51</v>
      </c>
      <c r="C60" s="61"/>
      <c r="D60" s="2"/>
      <c r="E60" s="53"/>
      <c r="F60" s="36">
        <f>SUM(F57:F59)</f>
        <v>24584951.179999981</v>
      </c>
      <c r="G60" s="32"/>
      <c r="H60" s="36">
        <f>SUM(H57:H59)</f>
        <v>52483662.299999885</v>
      </c>
      <c r="I60" s="32"/>
      <c r="J60" s="36">
        <f>SUM(J57:J59)</f>
        <v>26584306.250000101</v>
      </c>
      <c r="K60" s="32"/>
      <c r="L60" s="36">
        <f>SUM(L57:L59)</f>
        <v>52968035.699999891</v>
      </c>
      <c r="M60" s="55"/>
    </row>
    <row r="61" spans="1:13" ht="23.1" customHeight="1">
      <c r="A61" s="1" t="s">
        <v>93</v>
      </c>
      <c r="B61" s="1"/>
      <c r="C61" s="46"/>
      <c r="D61" s="142">
        <v>14.2</v>
      </c>
      <c r="E61" s="2"/>
      <c r="F61" s="35">
        <v>-5112810.0100000007</v>
      </c>
      <c r="G61" s="32"/>
      <c r="H61" s="35">
        <v>-10560861.359999999</v>
      </c>
      <c r="I61" s="32"/>
      <c r="J61" s="35">
        <v>-5361159.5200000005</v>
      </c>
      <c r="K61" s="32"/>
      <c r="L61" s="35">
        <v>-10560861.359999999</v>
      </c>
      <c r="M61" s="55"/>
    </row>
    <row r="62" spans="1:13" ht="23.1" customHeight="1">
      <c r="A62" s="2" t="s">
        <v>86</v>
      </c>
      <c r="B62" s="1"/>
      <c r="C62" s="2"/>
      <c r="D62" s="1"/>
      <c r="E62" s="2"/>
      <c r="F62" s="37">
        <f>SUM(F60:F61)</f>
        <v>19472141.169999979</v>
      </c>
      <c r="G62" s="32"/>
      <c r="H62" s="37">
        <f>SUM(H60:H61)</f>
        <v>41922800.939999886</v>
      </c>
      <c r="I62" s="32"/>
      <c r="J62" s="37">
        <f>SUM(J60:J61)</f>
        <v>21223146.730000101</v>
      </c>
      <c r="K62" s="32"/>
      <c r="L62" s="37">
        <f>SUM(L60:L61)</f>
        <v>42407174.339999892</v>
      </c>
      <c r="M62" s="55"/>
    </row>
    <row r="63" spans="1:13" ht="23.1" customHeight="1">
      <c r="A63" s="39" t="s">
        <v>42</v>
      </c>
      <c r="B63" s="1"/>
      <c r="C63" s="2"/>
      <c r="D63" s="1"/>
      <c r="E63" s="2"/>
      <c r="F63" s="31">
        <v>0</v>
      </c>
      <c r="G63" s="31"/>
      <c r="H63" s="31">
        <v>0</v>
      </c>
      <c r="I63" s="31"/>
      <c r="J63" s="31">
        <v>0</v>
      </c>
      <c r="K63" s="31"/>
      <c r="L63" s="31">
        <v>0</v>
      </c>
      <c r="M63" s="55"/>
    </row>
    <row r="64" spans="1:13" ht="23.1" customHeight="1" thickBot="1">
      <c r="A64" s="62" t="s">
        <v>74</v>
      </c>
      <c r="B64" s="39"/>
      <c r="C64" s="62"/>
      <c r="D64" s="63"/>
      <c r="E64" s="2"/>
      <c r="F64" s="38">
        <f>+F62+F63</f>
        <v>19472141.169999979</v>
      </c>
      <c r="G64" s="32"/>
      <c r="H64" s="38">
        <f>+H62+H63</f>
        <v>41922800.939999886</v>
      </c>
      <c r="I64" s="32"/>
      <c r="J64" s="38">
        <f>+J62+J63</f>
        <v>21223146.730000101</v>
      </c>
      <c r="K64" s="32"/>
      <c r="L64" s="38">
        <f>+L62+L63</f>
        <v>42407174.339999892</v>
      </c>
      <c r="M64" s="23"/>
    </row>
    <row r="65" spans="1:13" ht="11.7" customHeight="1" thickTop="1">
      <c r="A65" s="23"/>
      <c r="B65" s="23"/>
      <c r="C65" s="23"/>
      <c r="D65" s="23"/>
      <c r="E65" s="23"/>
      <c r="F65" s="47"/>
      <c r="G65" s="23"/>
      <c r="H65" s="32"/>
      <c r="I65" s="32"/>
      <c r="J65" s="32"/>
      <c r="K65" s="32"/>
      <c r="L65" s="32"/>
      <c r="M65" s="32"/>
    </row>
    <row r="66" spans="1:13" ht="23.1" customHeight="1">
      <c r="A66" s="23" t="s">
        <v>151</v>
      </c>
      <c r="B66" s="23"/>
      <c r="C66" s="23"/>
      <c r="D66" s="23"/>
      <c r="E66" s="23"/>
      <c r="F66" s="47"/>
      <c r="G66" s="23"/>
      <c r="H66" s="32"/>
      <c r="I66" s="32"/>
      <c r="J66" s="32"/>
      <c r="K66" s="32"/>
      <c r="L66" s="32"/>
      <c r="M66" s="32"/>
    </row>
    <row r="67" spans="1:13" ht="23.1" customHeight="1" thickBot="1">
      <c r="A67" s="23"/>
      <c r="B67" s="23" t="s">
        <v>152</v>
      </c>
      <c r="C67" s="23"/>
      <c r="D67" s="23"/>
      <c r="E67" s="23"/>
      <c r="F67" s="32">
        <v>19967077.489999998</v>
      </c>
      <c r="G67" s="32"/>
      <c r="H67" s="32">
        <v>42160143.909999996</v>
      </c>
      <c r="I67" s="32"/>
      <c r="J67" s="64">
        <f>+J62</f>
        <v>21223146.730000101</v>
      </c>
      <c r="K67" s="32"/>
      <c r="L67" s="64">
        <f>+L62</f>
        <v>42407174.339999892</v>
      </c>
      <c r="M67" s="23"/>
    </row>
    <row r="68" spans="1:13" ht="23.1" customHeight="1" thickTop="1">
      <c r="A68" s="23"/>
      <c r="B68" s="23" t="s">
        <v>153</v>
      </c>
      <c r="C68" s="23"/>
      <c r="D68" s="23"/>
      <c r="E68" s="23"/>
      <c r="F68" s="32">
        <v>-494936.32000000001</v>
      </c>
      <c r="G68" s="32"/>
      <c r="H68" s="32">
        <v>-237342.97</v>
      </c>
      <c r="I68" s="32"/>
      <c r="J68" s="32"/>
      <c r="K68" s="32"/>
      <c r="L68" s="32"/>
      <c r="M68" s="23"/>
    </row>
    <row r="69" spans="1:13" ht="23.1" customHeight="1" thickBot="1">
      <c r="A69" s="23"/>
      <c r="B69" s="23"/>
      <c r="C69" s="23"/>
      <c r="D69" s="23"/>
      <c r="E69" s="23"/>
      <c r="F69" s="38">
        <f>SUM(F67:F68)</f>
        <v>19472141.169999998</v>
      </c>
      <c r="G69" s="32"/>
      <c r="H69" s="38">
        <f>SUM(H67:H68)</f>
        <v>41922800.939999998</v>
      </c>
      <c r="I69" s="32"/>
      <c r="J69" s="23"/>
      <c r="K69" s="23"/>
      <c r="L69" s="23"/>
      <c r="M69" s="23"/>
    </row>
    <row r="70" spans="1:13" ht="11.7" customHeight="1" thickTop="1">
      <c r="A70" s="23"/>
      <c r="B70" s="23"/>
      <c r="C70" s="23"/>
      <c r="D70" s="23"/>
      <c r="E70" s="23"/>
      <c r="F70" s="32"/>
      <c r="G70" s="32"/>
      <c r="H70" s="32"/>
      <c r="I70" s="32"/>
      <c r="J70" s="32"/>
      <c r="K70" s="32"/>
      <c r="L70" s="32"/>
      <c r="M70" s="23"/>
    </row>
    <row r="71" spans="1:13" ht="23.1" customHeight="1">
      <c r="A71" s="23" t="s">
        <v>154</v>
      </c>
      <c r="B71" s="23"/>
      <c r="C71" s="23"/>
      <c r="D71" s="23"/>
      <c r="E71" s="23"/>
      <c r="F71" s="32"/>
      <c r="G71" s="32"/>
      <c r="H71" s="32"/>
      <c r="I71" s="32"/>
      <c r="J71" s="32"/>
      <c r="K71" s="32"/>
      <c r="L71" s="32"/>
      <c r="M71" s="23"/>
    </row>
    <row r="72" spans="1:13" ht="23.1" customHeight="1" thickBot="1">
      <c r="A72" s="23"/>
      <c r="B72" s="23" t="s">
        <v>152</v>
      </c>
      <c r="C72" s="23"/>
      <c r="D72" s="23"/>
      <c r="E72" s="23"/>
      <c r="F72" s="32">
        <v>19967077.489999998</v>
      </c>
      <c r="G72" s="32"/>
      <c r="H72" s="32">
        <v>42160143.909999996</v>
      </c>
      <c r="I72" s="32"/>
      <c r="J72" s="64">
        <f>+J64</f>
        <v>21223146.730000101</v>
      </c>
      <c r="K72" s="32"/>
      <c r="L72" s="64">
        <f>+L64</f>
        <v>42407174.339999892</v>
      </c>
      <c r="M72" s="23"/>
    </row>
    <row r="73" spans="1:13" ht="23.1" customHeight="1" thickTop="1">
      <c r="A73" s="23"/>
      <c r="B73" s="23" t="s">
        <v>153</v>
      </c>
      <c r="C73" s="23"/>
      <c r="D73" s="23"/>
      <c r="E73" s="23"/>
      <c r="F73" s="32">
        <v>-494936.32000000001</v>
      </c>
      <c r="G73" s="32"/>
      <c r="H73" s="32">
        <v>-237342.97</v>
      </c>
      <c r="I73" s="32"/>
      <c r="J73" s="32"/>
      <c r="K73" s="32"/>
      <c r="L73" s="32"/>
      <c r="M73" s="23"/>
    </row>
    <row r="74" spans="1:13" ht="23.1" customHeight="1" thickBot="1">
      <c r="A74" s="23"/>
      <c r="B74" s="23"/>
      <c r="C74" s="23"/>
      <c r="D74" s="23"/>
      <c r="E74" s="23"/>
      <c r="F74" s="38">
        <f>SUM(F72:F73)</f>
        <v>19472141.169999998</v>
      </c>
      <c r="G74" s="32"/>
      <c r="H74" s="38">
        <f>SUM(H72:H73)</f>
        <v>41922800.939999998</v>
      </c>
      <c r="I74" s="32"/>
      <c r="J74" s="32"/>
      <c r="K74" s="32"/>
      <c r="L74" s="32"/>
      <c r="M74" s="23"/>
    </row>
    <row r="75" spans="1:13" ht="9" customHeight="1" thickTop="1">
      <c r="A75" s="62"/>
      <c r="B75" s="39"/>
      <c r="C75" s="62"/>
      <c r="D75" s="63"/>
      <c r="E75" s="2"/>
      <c r="F75" s="65"/>
      <c r="G75" s="65"/>
      <c r="H75" s="65"/>
      <c r="I75" s="65"/>
      <c r="J75" s="65"/>
      <c r="K75" s="65"/>
      <c r="L75" s="65"/>
      <c r="M75" s="23"/>
    </row>
    <row r="76" spans="1:13" ht="23.1" customHeight="1">
      <c r="A76" s="66"/>
      <c r="B76" s="62" t="s">
        <v>87</v>
      </c>
      <c r="C76" s="67"/>
      <c r="D76" s="142">
        <v>23</v>
      </c>
      <c r="E76" s="2"/>
      <c r="F76" s="144">
        <f>+F67/(450000000)</f>
        <v>4.4371283311111107E-2</v>
      </c>
      <c r="G76" s="145"/>
      <c r="H76" s="144">
        <f>+H67/(450000000)</f>
        <v>9.3689208688888886E-2</v>
      </c>
      <c r="I76" s="145"/>
      <c r="J76" s="144">
        <f>+J67/450000000</f>
        <v>4.7162548288889113E-2</v>
      </c>
      <c r="K76" s="145"/>
      <c r="L76" s="144">
        <f>+L67/450000000</f>
        <v>9.4238165199999765E-2</v>
      </c>
      <c r="M76" s="68"/>
    </row>
    <row r="77" spans="1:13" ht="21.75" customHeight="1">
      <c r="A77" s="66"/>
      <c r="B77" s="1"/>
      <c r="C77" s="67"/>
      <c r="D77" s="2"/>
      <c r="E77" s="2"/>
      <c r="F77" s="69"/>
      <c r="G77" s="2"/>
      <c r="H77" s="69"/>
      <c r="I77" s="2"/>
      <c r="J77" s="69"/>
      <c r="K77" s="2"/>
      <c r="L77" s="69"/>
      <c r="M77" s="53"/>
    </row>
    <row r="78" spans="1:13" ht="23.1" customHeight="1">
      <c r="A78" s="49" t="str">
        <f>+BS!$A$103</f>
        <v>The condensed notes to interim financial statement are an integral part of these interim financial information.</v>
      </c>
      <c r="B78" s="2"/>
      <c r="C78" s="2"/>
      <c r="D78" s="2"/>
      <c r="E78" s="2"/>
      <c r="F78" s="1"/>
      <c r="G78" s="2"/>
      <c r="I78" s="2"/>
      <c r="K78" s="2"/>
      <c r="M78" s="53"/>
    </row>
    <row r="79" spans="1:13" ht="23.1" customHeight="1">
      <c r="A79" s="49"/>
      <c r="B79" s="2"/>
      <c r="C79" s="2"/>
      <c r="D79" s="2"/>
      <c r="E79" s="2"/>
      <c r="F79" s="1"/>
      <c r="G79" s="2"/>
      <c r="I79" s="2"/>
      <c r="K79" s="2"/>
      <c r="M79" s="53"/>
    </row>
    <row r="80" spans="1:13" ht="21.6">
      <c r="A80" s="49"/>
      <c r="B80" s="2"/>
      <c r="C80" s="2"/>
      <c r="D80" s="2"/>
      <c r="E80" s="2"/>
      <c r="F80" s="1"/>
      <c r="G80" s="2"/>
      <c r="I80" s="2"/>
      <c r="K80" s="2"/>
      <c r="M80" s="53"/>
    </row>
    <row r="81" spans="1:13" ht="23.1" customHeight="1">
      <c r="C81" s="61" t="s">
        <v>23</v>
      </c>
      <c r="D81" s="55"/>
      <c r="E81" s="55"/>
      <c r="F81" s="55"/>
      <c r="G81" s="55"/>
      <c r="H81" s="50"/>
      <c r="I81" s="50"/>
      <c r="J81" s="50"/>
      <c r="K81" s="50"/>
      <c r="L81" s="50"/>
      <c r="M81" s="55"/>
    </row>
    <row r="82" spans="1:13" ht="23.1" customHeight="1">
      <c r="A82" s="53"/>
      <c r="C82" s="61" t="s">
        <v>83</v>
      </c>
      <c r="D82" s="55"/>
      <c r="E82" s="55"/>
      <c r="F82" s="55"/>
      <c r="G82" s="55"/>
      <c r="H82" s="50"/>
      <c r="I82" s="50"/>
      <c r="J82" s="50"/>
      <c r="K82" s="50"/>
      <c r="L82" s="50"/>
      <c r="M82" s="55"/>
    </row>
    <row r="83" spans="1:13" ht="23.1" customHeight="1">
      <c r="F83" s="52"/>
    </row>
    <row r="84" spans="1:13" ht="23.1" customHeight="1">
      <c r="F84" s="52"/>
    </row>
    <row r="85" spans="1:13" ht="23.1" customHeight="1">
      <c r="F85" s="52"/>
    </row>
    <row r="86" spans="1:13" ht="23.1" customHeight="1">
      <c r="F86" s="52"/>
    </row>
    <row r="87" spans="1:13" ht="23.1" customHeight="1">
      <c r="F87" s="52"/>
    </row>
    <row r="88" spans="1:13" ht="23.1" customHeight="1">
      <c r="F88" s="52"/>
    </row>
    <row r="89" spans="1:13" ht="23.1" customHeight="1">
      <c r="F89" s="52"/>
    </row>
    <row r="90" spans="1:13" ht="23.1" customHeight="1">
      <c r="F90" s="52"/>
    </row>
    <row r="91" spans="1:13" ht="23.1" customHeight="1">
      <c r="F91" s="52"/>
    </row>
    <row r="92" spans="1:13" ht="23.1" customHeight="1">
      <c r="F92" s="52"/>
    </row>
    <row r="93" spans="1:13" ht="23.1" customHeight="1">
      <c r="F93" s="52"/>
    </row>
    <row r="94" spans="1:13" ht="23.1" customHeight="1">
      <c r="F94" s="52"/>
    </row>
    <row r="151" spans="1:13" ht="23.1" customHeight="1">
      <c r="A151" s="53"/>
      <c r="B151" s="53"/>
      <c r="C151" s="53"/>
      <c r="D151" s="53"/>
      <c r="E151" s="53"/>
      <c r="F151" s="70"/>
      <c r="K151" s="2"/>
      <c r="M151" s="53"/>
    </row>
  </sheetData>
  <mergeCells count="12">
    <mergeCell ref="A1:L1"/>
    <mergeCell ref="A2:L2"/>
    <mergeCell ref="A3:L3"/>
    <mergeCell ref="B4:M4"/>
    <mergeCell ref="F6:H6"/>
    <mergeCell ref="J6:L6"/>
    <mergeCell ref="A42:L42"/>
    <mergeCell ref="A43:L43"/>
    <mergeCell ref="A44:L44"/>
    <mergeCell ref="B45:M45"/>
    <mergeCell ref="F47:H47"/>
    <mergeCell ref="J47:L47"/>
  </mergeCells>
  <printOptions horizontalCentered="1"/>
  <pageMargins left="0.59055118110236204" right="0.29685039370078697" top="0.59055118110236204" bottom="0.39370078740157499" header="0.196850393700787" footer="0.196850393700787"/>
  <pageSetup paperSize="9" scale="86" orientation="portrait" blackAndWhite="1" r:id="rId1"/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5DA92-C19B-4C67-9CF6-66B20C456B41}">
  <dimension ref="A1:O29"/>
  <sheetViews>
    <sheetView view="pageBreakPreview" zoomScale="70" zoomScaleNormal="100" zoomScaleSheetLayoutView="70" workbookViewId="0">
      <selection sqref="A1:O24"/>
    </sheetView>
  </sheetViews>
  <sheetFormatPr defaultColWidth="9.33203125" defaultRowHeight="21.6"/>
  <cols>
    <col min="1" max="1" width="5.33203125" style="40" customWidth="1"/>
    <col min="2" max="2" width="11.33203125" style="40" customWidth="1"/>
    <col min="3" max="3" width="18.6640625" style="40" customWidth="1"/>
    <col min="4" max="4" width="6.44140625" style="40" customWidth="1"/>
    <col min="5" max="5" width="15.6640625" style="40" customWidth="1"/>
    <col min="6" max="6" width="0.33203125" style="40" customWidth="1"/>
    <col min="7" max="7" width="15.6640625" style="40" customWidth="1"/>
    <col min="8" max="8" width="0.33203125" style="40" customWidth="1"/>
    <col min="9" max="9" width="15.6640625" style="40" customWidth="1"/>
    <col min="10" max="10" width="0.33203125" style="40" customWidth="1"/>
    <col min="11" max="11" width="15.6640625" style="23" customWidth="1"/>
    <col min="12" max="12" width="0.33203125" style="23" customWidth="1"/>
    <col min="13" max="13" width="15.6640625" style="23" customWidth="1"/>
    <col min="14" max="14" width="0.33203125" style="40" customWidth="1"/>
    <col min="15" max="15" width="15.6640625" style="40" customWidth="1"/>
    <col min="16" max="16384" width="9.33203125" style="72"/>
  </cols>
  <sheetData>
    <row r="1" spans="1:15" ht="22.2">
      <c r="A1" s="160" t="str">
        <f>+BS!B9</f>
        <v>FUNCTION INTERNATIONAL PUBLIC COMPANY LIMITED AND SUBSIDIARIES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5" ht="22.2">
      <c r="A2" s="161" t="s">
        <v>43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15" ht="22.2">
      <c r="A3" s="162" t="str">
        <f>+PL!A44</f>
        <v>FOR THE 9-MONTH PERIODS ENDED SEPTEMBER 30, 2024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15" ht="22.2">
      <c r="A4" s="161" t="s">
        <v>1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5" ht="12" customHeight="1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15">
      <c r="E6" s="163" t="s">
        <v>2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</row>
    <row r="7" spans="1:15">
      <c r="E7" s="158" t="s">
        <v>133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</row>
    <row r="8" spans="1:15">
      <c r="D8" s="74"/>
      <c r="E8" s="14" t="s">
        <v>44</v>
      </c>
      <c r="F8" s="74"/>
      <c r="G8" s="74"/>
      <c r="H8" s="74"/>
      <c r="I8" s="159" t="s">
        <v>84</v>
      </c>
      <c r="J8" s="159"/>
      <c r="K8" s="159"/>
      <c r="L8" s="47"/>
      <c r="M8" s="47"/>
      <c r="N8" s="74"/>
      <c r="O8" s="74"/>
    </row>
    <row r="9" spans="1:15">
      <c r="D9" s="74"/>
      <c r="E9" s="14" t="s">
        <v>47</v>
      </c>
      <c r="F9" s="74"/>
      <c r="G9" s="14" t="s">
        <v>123</v>
      </c>
      <c r="H9" s="74"/>
      <c r="I9" s="14" t="s">
        <v>45</v>
      </c>
      <c r="J9" s="14"/>
      <c r="K9" s="14" t="s">
        <v>46</v>
      </c>
      <c r="L9" s="47"/>
      <c r="M9" s="47" t="s">
        <v>140</v>
      </c>
      <c r="N9" s="74"/>
      <c r="O9" s="14" t="s">
        <v>5</v>
      </c>
    </row>
    <row r="10" spans="1:15">
      <c r="D10" s="74"/>
      <c r="E10" s="16" t="s">
        <v>48</v>
      </c>
      <c r="F10" s="73"/>
      <c r="G10" s="16" t="s">
        <v>124</v>
      </c>
      <c r="H10" s="73"/>
      <c r="I10" s="16" t="s">
        <v>37</v>
      </c>
      <c r="J10" s="14"/>
      <c r="K10" s="16"/>
      <c r="L10" s="75"/>
      <c r="M10" s="75" t="s">
        <v>141</v>
      </c>
      <c r="N10" s="73"/>
      <c r="O10" s="16" t="s">
        <v>109</v>
      </c>
    </row>
    <row r="11" spans="1:15" ht="13.95" customHeight="1"/>
    <row r="12" spans="1:15">
      <c r="A12" s="40" t="s">
        <v>138</v>
      </c>
      <c r="E12" s="76">
        <v>450000000</v>
      </c>
      <c r="F12" s="76"/>
      <c r="G12" s="76">
        <v>182368879.90000001</v>
      </c>
      <c r="H12" s="76"/>
      <c r="I12" s="76">
        <v>45000000</v>
      </c>
      <c r="J12" s="76"/>
      <c r="K12" s="77">
        <v>32276991.800000001</v>
      </c>
      <c r="L12" s="77"/>
      <c r="M12" s="77">
        <v>0</v>
      </c>
      <c r="N12" s="76"/>
      <c r="O12" s="76">
        <f>SUM(E12:M12)</f>
        <v>709645871.69999993</v>
      </c>
    </row>
    <row r="13" spans="1:15">
      <c r="A13" s="40" t="s">
        <v>142</v>
      </c>
      <c r="E13" s="76">
        <v>0</v>
      </c>
      <c r="F13" s="76"/>
      <c r="G13" s="76">
        <v>0</v>
      </c>
      <c r="H13" s="76"/>
      <c r="I13" s="76">
        <v>0</v>
      </c>
      <c r="J13" s="76"/>
      <c r="K13" s="77">
        <v>0</v>
      </c>
      <c r="L13" s="77"/>
      <c r="M13" s="77">
        <v>1837650</v>
      </c>
      <c r="N13" s="76"/>
      <c r="O13" s="76">
        <f>SUM(E13:M13)</f>
        <v>1837650</v>
      </c>
    </row>
    <row r="14" spans="1:15">
      <c r="A14" s="40" t="s">
        <v>139</v>
      </c>
      <c r="D14" s="74">
        <v>22</v>
      </c>
      <c r="E14" s="76">
        <v>0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7">
        <v>-40492383</v>
      </c>
      <c r="L14" s="77"/>
      <c r="M14" s="77">
        <v>0</v>
      </c>
      <c r="N14" s="76"/>
      <c r="O14" s="76">
        <f t="shared" ref="O14:O15" si="0">SUM(E14:M14)</f>
        <v>-40492383</v>
      </c>
    </row>
    <row r="15" spans="1:15">
      <c r="A15" s="40" t="s">
        <v>74</v>
      </c>
      <c r="E15" s="76">
        <v>0</v>
      </c>
      <c r="F15" s="76"/>
      <c r="G15" s="76">
        <v>0</v>
      </c>
      <c r="H15" s="76"/>
      <c r="I15" s="76">
        <v>0</v>
      </c>
      <c r="J15" s="76"/>
      <c r="K15" s="77">
        <f>PL!H67</f>
        <v>42160143.909999996</v>
      </c>
      <c r="L15" s="77"/>
      <c r="M15" s="77">
        <v>-237342.97</v>
      </c>
      <c r="N15" s="76"/>
      <c r="O15" s="76">
        <f t="shared" si="0"/>
        <v>41922800.939999998</v>
      </c>
    </row>
    <row r="16" spans="1:15" ht="22.2" thickBot="1">
      <c r="A16" s="40" t="s">
        <v>187</v>
      </c>
      <c r="E16" s="78">
        <f>SUM(E12:E15)</f>
        <v>450000000</v>
      </c>
      <c r="F16" s="76"/>
      <c r="G16" s="78">
        <f>SUM(G12:G15)</f>
        <v>182368879.90000001</v>
      </c>
      <c r="H16" s="76"/>
      <c r="I16" s="78">
        <f>SUM(I12:I15)</f>
        <v>45000000</v>
      </c>
      <c r="J16" s="76"/>
      <c r="K16" s="78">
        <f>SUM(K12:L15)</f>
        <v>33944752.709999993</v>
      </c>
      <c r="L16" s="76"/>
      <c r="M16" s="78">
        <f>SUM(M12:M15)</f>
        <v>1600307.03</v>
      </c>
      <c r="N16" s="76"/>
      <c r="O16" s="78">
        <f>SUM(O12:O15)</f>
        <v>712913939.63999987</v>
      </c>
    </row>
    <row r="17" spans="1:15" ht="22.2" thickTop="1"/>
    <row r="18" spans="1:15">
      <c r="A18" s="40" t="s">
        <v>159</v>
      </c>
      <c r="D18" s="74"/>
      <c r="E18" s="76">
        <v>450000000</v>
      </c>
      <c r="F18" s="76"/>
      <c r="G18" s="76">
        <v>182368879.90000001</v>
      </c>
      <c r="H18" s="76"/>
      <c r="I18" s="76">
        <v>45000000</v>
      </c>
      <c r="J18" s="76"/>
      <c r="K18" s="77">
        <v>35746691.670000002</v>
      </c>
      <c r="L18" s="77"/>
      <c r="M18" s="77">
        <v>3041509.4699999997</v>
      </c>
      <c r="N18" s="76"/>
      <c r="O18" s="76">
        <f>SUM(E18:M18)</f>
        <v>716157081.03999996</v>
      </c>
    </row>
    <row r="19" spans="1:15">
      <c r="A19" s="40" t="s">
        <v>142</v>
      </c>
      <c r="D19" s="74"/>
      <c r="E19" s="76">
        <v>0</v>
      </c>
      <c r="F19" s="76"/>
      <c r="G19" s="76">
        <v>0</v>
      </c>
      <c r="H19" s="76"/>
      <c r="I19" s="76">
        <v>0</v>
      </c>
      <c r="J19" s="76"/>
      <c r="K19" s="77">
        <v>0</v>
      </c>
      <c r="L19" s="77"/>
      <c r="M19" s="77">
        <v>2588130</v>
      </c>
      <c r="N19" s="76"/>
      <c r="O19" s="76">
        <f t="shared" ref="O19:O21" si="1">SUM(E19:M19)</f>
        <v>2588130</v>
      </c>
    </row>
    <row r="20" spans="1:15" hidden="1">
      <c r="A20" s="40" t="s">
        <v>121</v>
      </c>
      <c r="D20" s="74"/>
      <c r="E20" s="76">
        <v>0</v>
      </c>
      <c r="F20" s="76"/>
      <c r="G20" s="76">
        <v>0</v>
      </c>
      <c r="H20" s="76"/>
      <c r="I20" s="76">
        <v>0</v>
      </c>
      <c r="J20" s="76"/>
      <c r="K20" s="77">
        <v>0</v>
      </c>
      <c r="L20" s="77"/>
      <c r="M20" s="77">
        <v>0</v>
      </c>
      <c r="N20" s="76"/>
      <c r="O20" s="76">
        <f t="shared" si="1"/>
        <v>0</v>
      </c>
    </row>
    <row r="21" spans="1:15" hidden="1">
      <c r="A21" s="40" t="s">
        <v>37</v>
      </c>
      <c r="D21" s="74"/>
      <c r="E21" s="76">
        <v>0</v>
      </c>
      <c r="F21" s="76"/>
      <c r="G21" s="76">
        <v>0</v>
      </c>
      <c r="H21" s="76"/>
      <c r="I21" s="76">
        <v>0</v>
      </c>
      <c r="J21" s="76"/>
      <c r="K21" s="77">
        <v>0</v>
      </c>
      <c r="L21" s="77"/>
      <c r="M21" s="77">
        <v>0</v>
      </c>
      <c r="N21" s="76"/>
      <c r="O21" s="76">
        <f t="shared" si="1"/>
        <v>0</v>
      </c>
    </row>
    <row r="22" spans="1:15">
      <c r="A22" s="11" t="s">
        <v>139</v>
      </c>
      <c r="D22" s="74">
        <v>22</v>
      </c>
      <c r="E22" s="76">
        <v>0</v>
      </c>
      <c r="F22" s="76"/>
      <c r="G22" s="76">
        <v>0</v>
      </c>
      <c r="H22" s="76"/>
      <c r="I22" s="76">
        <v>0</v>
      </c>
      <c r="J22" s="76"/>
      <c r="K22" s="77">
        <v>-17999708</v>
      </c>
      <c r="L22" s="77"/>
      <c r="M22" s="77">
        <v>0</v>
      </c>
      <c r="N22" s="76"/>
      <c r="O22" s="76">
        <f>SUM(E22:M22)</f>
        <v>-17999708</v>
      </c>
    </row>
    <row r="23" spans="1:15">
      <c r="A23" s="40" t="s">
        <v>74</v>
      </c>
      <c r="D23" s="74"/>
      <c r="E23" s="76">
        <v>0</v>
      </c>
      <c r="F23" s="76"/>
      <c r="G23" s="76">
        <v>0</v>
      </c>
      <c r="H23" s="76"/>
      <c r="I23" s="76">
        <v>0</v>
      </c>
      <c r="J23" s="76"/>
      <c r="K23" s="77">
        <f>+PL!F72</f>
        <v>19967077.489999998</v>
      </c>
      <c r="L23" s="77"/>
      <c r="M23" s="77">
        <f>+PL!F73</f>
        <v>-494936.32000000001</v>
      </c>
      <c r="N23" s="76"/>
      <c r="O23" s="76">
        <f>SUM(E23:M23)</f>
        <v>19472141.169999998</v>
      </c>
    </row>
    <row r="24" spans="1:15" ht="22.2" thickBot="1">
      <c r="A24" s="40" t="s">
        <v>188</v>
      </c>
      <c r="E24" s="78">
        <f>SUM(E18:E23)</f>
        <v>450000000</v>
      </c>
      <c r="F24" s="76"/>
      <c r="G24" s="78">
        <f>SUM(G18:G23)</f>
        <v>182368879.90000001</v>
      </c>
      <c r="H24" s="76"/>
      <c r="I24" s="78">
        <f>SUM(I18:I23)</f>
        <v>45000000</v>
      </c>
      <c r="J24" s="76"/>
      <c r="K24" s="78">
        <f>SUM(K18:K23)</f>
        <v>37714061.159999996</v>
      </c>
      <c r="L24" s="76"/>
      <c r="M24" s="78">
        <f>SUM(M18:M23)</f>
        <v>5134703.1499999994</v>
      </c>
      <c r="N24" s="76"/>
      <c r="O24" s="78">
        <f>SUM(O18:O23)</f>
        <v>720217644.20999992</v>
      </c>
    </row>
    <row r="25" spans="1:15" ht="22.2" thickTop="1">
      <c r="E25" s="79"/>
      <c r="F25" s="79"/>
      <c r="G25" s="79"/>
      <c r="H25" s="79"/>
      <c r="I25" s="79"/>
      <c r="J25" s="79"/>
      <c r="K25" s="32"/>
      <c r="L25" s="32"/>
      <c r="M25" s="32"/>
      <c r="N25" s="79"/>
      <c r="O25" s="79"/>
    </row>
    <row r="26" spans="1:15">
      <c r="A26" s="49" t="str">
        <f>+BS!$A$103</f>
        <v>The condensed notes to interim financial statement are an integral part of these interim financial information.</v>
      </c>
    </row>
    <row r="27" spans="1:15" ht="19.2" customHeight="1"/>
    <row r="28" spans="1:15">
      <c r="D28" s="80" t="str">
        <f>+PL!C40</f>
        <v>(Sign) ……………………………………………………………………………… Authorized Directors</v>
      </c>
    </row>
    <row r="29" spans="1:15">
      <c r="D29" s="80" t="str">
        <f>+PL!C41</f>
        <v xml:space="preserve">            (                                                                                                                   )</v>
      </c>
    </row>
  </sheetData>
  <mergeCells count="8">
    <mergeCell ref="E7:O7"/>
    <mergeCell ref="I8:K8"/>
    <mergeCell ref="A1:O1"/>
    <mergeCell ref="A2:O2"/>
    <mergeCell ref="A3:O3"/>
    <mergeCell ref="A4:O4"/>
    <mergeCell ref="A5:O5"/>
    <mergeCell ref="E6:O6"/>
  </mergeCells>
  <printOptions horizontalCentered="1"/>
  <pageMargins left="0.4" right="0.4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1"/>
  <sheetViews>
    <sheetView tabSelected="1" topLeftCell="A5" zoomScaleNormal="100" zoomScaleSheetLayoutView="80" workbookViewId="0">
      <selection activeCell="Q18" sqref="Q18"/>
    </sheetView>
  </sheetViews>
  <sheetFormatPr defaultColWidth="9" defaultRowHeight="24" customHeight="1"/>
  <cols>
    <col min="1" max="1" width="4.33203125" style="11" customWidth="1"/>
    <col min="2" max="3" width="6.6640625" style="11" customWidth="1"/>
    <col min="4" max="4" width="11.6640625" style="11" customWidth="1"/>
    <col min="5" max="5" width="12.33203125" style="11" customWidth="1"/>
    <col min="6" max="6" width="0.6640625" style="11" customWidth="1"/>
    <col min="7" max="7" width="12" style="13" customWidth="1"/>
    <col min="8" max="8" width="1.33203125" style="13" customWidth="1"/>
    <col min="9" max="9" width="16.33203125" style="13" customWidth="1"/>
    <col min="10" max="10" width="0.33203125" style="13" customWidth="1"/>
    <col min="11" max="11" width="16.33203125" style="13" customWidth="1"/>
    <col min="12" max="12" width="0.33203125" style="13" customWidth="1"/>
    <col min="13" max="13" width="16.33203125" style="13" customWidth="1"/>
    <col min="14" max="14" width="0.33203125" style="13" customWidth="1"/>
    <col min="15" max="15" width="16.33203125" style="13" customWidth="1"/>
    <col min="16" max="16" width="0.6640625" style="11" customWidth="1"/>
    <col min="17" max="17" width="16.33203125" style="13" customWidth="1"/>
    <col min="18" max="18" width="0.6640625" style="11" customWidth="1"/>
    <col min="19" max="19" width="4.6640625" style="11" customWidth="1"/>
    <col min="20" max="20" width="9" style="11"/>
    <col min="21" max="21" width="8.6640625" style="11" bestFit="1" customWidth="1"/>
    <col min="22" max="22" width="11.6640625" style="11" bestFit="1" customWidth="1"/>
    <col min="23" max="16384" width="9" style="11"/>
  </cols>
  <sheetData>
    <row r="1" spans="1:18" ht="24" customHeight="1">
      <c r="A1" s="154" t="str">
        <f>+BS!B9</f>
        <v>FUNCTION INTERNATIONAL PUBLIC COMPANY LIMITED AND SUBSIDIARIES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0"/>
    </row>
    <row r="2" spans="1:18" ht="24" customHeight="1">
      <c r="A2" s="154" t="s">
        <v>43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0"/>
    </row>
    <row r="3" spans="1:18" ht="24" customHeight="1">
      <c r="A3" s="157" t="str">
        <f>+EQรวม!A3</f>
        <v>FOR THE 9-MONTH PERIODS ENDED SEPTEMBER 30, 2024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0"/>
    </row>
    <row r="4" spans="1:18" ht="24" customHeight="1">
      <c r="A4" s="154" t="s">
        <v>1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0"/>
    </row>
    <row r="5" spans="1:18" ht="12.75" customHeight="1">
      <c r="G5" s="15"/>
      <c r="H5" s="14"/>
      <c r="I5" s="8"/>
      <c r="J5" s="8"/>
      <c r="K5" s="8"/>
      <c r="L5" s="8"/>
      <c r="M5" s="8"/>
      <c r="N5" s="8"/>
      <c r="O5" s="8"/>
      <c r="Q5" s="8"/>
    </row>
    <row r="6" spans="1:18" ht="21.6">
      <c r="G6" s="15"/>
      <c r="H6" s="14"/>
      <c r="I6" s="8"/>
      <c r="J6" s="8"/>
      <c r="K6" s="8"/>
      <c r="L6" s="8"/>
      <c r="M6" s="8"/>
      <c r="N6" s="8"/>
      <c r="O6" s="8"/>
      <c r="Q6" s="41" t="s">
        <v>2</v>
      </c>
    </row>
    <row r="7" spans="1:18" ht="24" customHeight="1">
      <c r="G7" s="12"/>
      <c r="I7" s="164" t="s">
        <v>134</v>
      </c>
      <c r="J7" s="164"/>
      <c r="K7" s="164"/>
      <c r="L7" s="164"/>
      <c r="M7" s="164"/>
      <c r="N7" s="164"/>
      <c r="O7" s="164"/>
      <c r="P7" s="164"/>
      <c r="Q7" s="164"/>
    </row>
    <row r="8" spans="1:18" ht="24" customHeight="1">
      <c r="G8" s="12"/>
      <c r="I8" s="14" t="s">
        <v>44</v>
      </c>
      <c r="J8" s="24"/>
      <c r="K8" s="24"/>
      <c r="L8" s="24"/>
      <c r="M8" s="159" t="s">
        <v>84</v>
      </c>
      <c r="N8" s="159"/>
      <c r="O8" s="159"/>
      <c r="P8" s="24"/>
      <c r="Q8" s="24"/>
    </row>
    <row r="9" spans="1:18" ht="24" customHeight="1">
      <c r="A9" s="13"/>
      <c r="B9" s="13"/>
      <c r="C9" s="13"/>
      <c r="D9" s="13"/>
      <c r="E9" s="13"/>
      <c r="F9" s="13"/>
      <c r="I9" s="14" t="s">
        <v>47</v>
      </c>
      <c r="J9" s="14"/>
      <c r="K9" s="14" t="s">
        <v>123</v>
      </c>
      <c r="L9" s="14"/>
      <c r="M9" s="14" t="s">
        <v>45</v>
      </c>
      <c r="N9" s="14"/>
      <c r="O9" s="14" t="s">
        <v>46</v>
      </c>
      <c r="Q9" s="14" t="s">
        <v>5</v>
      </c>
    </row>
    <row r="10" spans="1:18" ht="24" customHeight="1">
      <c r="A10" s="13"/>
      <c r="B10" s="13"/>
      <c r="C10" s="13"/>
      <c r="D10" s="13"/>
      <c r="E10" s="13"/>
      <c r="F10" s="13"/>
      <c r="G10" s="26"/>
      <c r="I10" s="16" t="s">
        <v>48</v>
      </c>
      <c r="J10" s="14"/>
      <c r="K10" s="16" t="s">
        <v>124</v>
      </c>
      <c r="L10" s="14"/>
      <c r="M10" s="16" t="s">
        <v>37</v>
      </c>
      <c r="N10" s="14"/>
      <c r="O10" s="16"/>
      <c r="Q10" s="16" t="s">
        <v>109</v>
      </c>
    </row>
    <row r="11" spans="1:18" ht="21.6">
      <c r="G11" s="15"/>
      <c r="H11" s="14"/>
      <c r="I11" s="8"/>
      <c r="J11" s="8"/>
      <c r="K11" s="8"/>
      <c r="L11" s="8"/>
      <c r="M11" s="8"/>
      <c r="N11" s="8"/>
      <c r="O11" s="8"/>
      <c r="Q11" s="8"/>
    </row>
    <row r="12" spans="1:18" ht="24" customHeight="1">
      <c r="A12" s="11" t="s">
        <v>138</v>
      </c>
      <c r="G12" s="12"/>
      <c r="I12" s="33">
        <v>450000000</v>
      </c>
      <c r="J12" s="33"/>
      <c r="K12" s="33">
        <v>182368879.90000001</v>
      </c>
      <c r="L12" s="33"/>
      <c r="M12" s="33">
        <v>45000000</v>
      </c>
      <c r="N12" s="33"/>
      <c r="O12" s="33">
        <v>32276991.800000001</v>
      </c>
      <c r="P12" s="33"/>
      <c r="Q12" s="33">
        <f>SUM(I12:O12)</f>
        <v>709645871.69999993</v>
      </c>
    </row>
    <row r="13" spans="1:18" ht="24" hidden="1" customHeight="1">
      <c r="A13" s="11" t="s">
        <v>122</v>
      </c>
      <c r="G13" s="15"/>
      <c r="I13" s="33"/>
      <c r="J13" s="33"/>
      <c r="K13" s="33"/>
      <c r="L13" s="33"/>
      <c r="M13" s="33"/>
      <c r="N13" s="33"/>
      <c r="O13" s="33"/>
      <c r="P13" s="33"/>
      <c r="Q13" s="33">
        <f t="shared" ref="Q13:Q16" si="0">SUM(I13:O13)</f>
        <v>0</v>
      </c>
    </row>
    <row r="14" spans="1:18" ht="24" hidden="1" customHeight="1">
      <c r="A14" s="11" t="s">
        <v>121</v>
      </c>
      <c r="G14" s="15"/>
      <c r="I14" s="33"/>
      <c r="J14" s="33"/>
      <c r="K14" s="33"/>
      <c r="L14" s="33"/>
      <c r="M14" s="33"/>
      <c r="N14" s="33"/>
      <c r="O14" s="33"/>
      <c r="P14" s="33"/>
      <c r="Q14" s="33">
        <f t="shared" si="0"/>
        <v>0</v>
      </c>
    </row>
    <row r="15" spans="1:18" ht="21.6" hidden="1" customHeight="1">
      <c r="A15" s="11" t="s">
        <v>37</v>
      </c>
      <c r="G15" s="15"/>
      <c r="I15" s="33"/>
      <c r="J15" s="33"/>
      <c r="K15" s="33"/>
      <c r="L15" s="33"/>
      <c r="M15" s="33"/>
      <c r="N15" s="33"/>
      <c r="O15" s="33"/>
      <c r="P15" s="33"/>
      <c r="Q15" s="33">
        <f t="shared" si="0"/>
        <v>0</v>
      </c>
    </row>
    <row r="16" spans="1:18" ht="24" customHeight="1">
      <c r="A16" s="11" t="s">
        <v>139</v>
      </c>
      <c r="G16" s="15">
        <v>22</v>
      </c>
      <c r="I16" s="33">
        <v>0</v>
      </c>
      <c r="J16" s="33"/>
      <c r="K16" s="33">
        <v>0</v>
      </c>
      <c r="L16" s="33"/>
      <c r="M16" s="33">
        <v>0</v>
      </c>
      <c r="N16" s="33"/>
      <c r="O16" s="33">
        <v>-40492383</v>
      </c>
      <c r="P16" s="33"/>
      <c r="Q16" s="33">
        <f t="shared" si="0"/>
        <v>-40492383</v>
      </c>
    </row>
    <row r="17" spans="1:18" ht="24" customHeight="1">
      <c r="A17" s="9" t="s">
        <v>74</v>
      </c>
      <c r="G17" s="12"/>
      <c r="I17" s="33">
        <v>0</v>
      </c>
      <c r="J17" s="33"/>
      <c r="K17" s="33">
        <v>0</v>
      </c>
      <c r="L17" s="33"/>
      <c r="M17" s="33">
        <v>0</v>
      </c>
      <c r="N17" s="33"/>
      <c r="O17" s="33">
        <v>42407174.339999892</v>
      </c>
      <c r="P17" s="33"/>
      <c r="Q17" s="33">
        <f>SUM(I17:O17)</f>
        <v>42407174.339999892</v>
      </c>
    </row>
    <row r="18" spans="1:18" ht="24" customHeight="1" thickBot="1">
      <c r="A18" s="17" t="str">
        <f>+EQรวม!A16</f>
        <v>Balance as at September 30, 2023</v>
      </c>
      <c r="G18" s="12"/>
      <c r="I18" s="34">
        <f>SUM(I12:I17)</f>
        <v>450000000</v>
      </c>
      <c r="J18" s="31"/>
      <c r="K18" s="34">
        <f>SUM(K12:K17)</f>
        <v>182368879.90000001</v>
      </c>
      <c r="L18" s="31"/>
      <c r="M18" s="34">
        <f>SUM(M12:M17)</f>
        <v>45000000</v>
      </c>
      <c r="N18" s="31"/>
      <c r="O18" s="34">
        <f>SUM(O12:O17)</f>
        <v>34191783.139999896</v>
      </c>
      <c r="P18" s="33"/>
      <c r="Q18" s="34">
        <f>SUM(Q12:Q17)</f>
        <v>711560663.03999984</v>
      </c>
    </row>
    <row r="19" spans="1:18" ht="22.2" thickTop="1">
      <c r="A19" s="17"/>
      <c r="G19" s="12"/>
      <c r="I19" s="31"/>
      <c r="J19" s="31"/>
      <c r="K19" s="31"/>
      <c r="L19" s="31"/>
      <c r="M19" s="31"/>
      <c r="N19" s="31"/>
      <c r="O19" s="31"/>
      <c r="P19" s="33"/>
      <c r="Q19" s="31"/>
    </row>
    <row r="20" spans="1:18" ht="24" customHeight="1">
      <c r="A20" s="11" t="s">
        <v>159</v>
      </c>
      <c r="G20" s="12"/>
      <c r="I20" s="31">
        <v>450000000</v>
      </c>
      <c r="J20" s="31"/>
      <c r="K20" s="31">
        <v>182368879.90000001</v>
      </c>
      <c r="L20" s="31"/>
      <c r="M20" s="31">
        <v>45000000</v>
      </c>
      <c r="N20" s="31"/>
      <c r="O20" s="31">
        <v>36281790.729999959</v>
      </c>
      <c r="P20" s="33"/>
      <c r="Q20" s="31">
        <f>SUM(I20:O20)</f>
        <v>713650670.62999988</v>
      </c>
    </row>
    <row r="21" spans="1:18" ht="24" hidden="1" customHeight="1">
      <c r="A21" s="11" t="s">
        <v>139</v>
      </c>
      <c r="G21" s="15"/>
      <c r="I21" s="31">
        <v>0</v>
      </c>
      <c r="J21" s="31"/>
      <c r="K21" s="31">
        <v>0</v>
      </c>
      <c r="L21" s="31">
        <v>0</v>
      </c>
      <c r="M21" s="31">
        <v>0</v>
      </c>
      <c r="N21" s="31"/>
      <c r="O21" s="31"/>
      <c r="P21" s="33"/>
      <c r="Q21" s="31">
        <f t="shared" ref="Q21:Q22" si="1">SUM(I21:O21)</f>
        <v>0</v>
      </c>
    </row>
    <row r="22" spans="1:18" ht="24" customHeight="1">
      <c r="A22" s="11" t="s">
        <v>139</v>
      </c>
      <c r="G22" s="15">
        <v>22</v>
      </c>
      <c r="I22" s="31">
        <v>0</v>
      </c>
      <c r="J22" s="31"/>
      <c r="K22" s="31">
        <v>0</v>
      </c>
      <c r="L22" s="31"/>
      <c r="M22" s="31">
        <v>0</v>
      </c>
      <c r="N22" s="31"/>
      <c r="O22" s="31">
        <v>-17999708</v>
      </c>
      <c r="P22" s="33"/>
      <c r="Q22" s="31">
        <f t="shared" si="1"/>
        <v>-17999708</v>
      </c>
    </row>
    <row r="23" spans="1:18" ht="24" customHeight="1">
      <c r="A23" s="9" t="s">
        <v>74</v>
      </c>
      <c r="G23" s="12"/>
      <c r="I23" s="31">
        <v>0</v>
      </c>
      <c r="J23" s="31"/>
      <c r="K23" s="31">
        <v>0</v>
      </c>
      <c r="L23" s="31"/>
      <c r="M23" s="31">
        <v>0</v>
      </c>
      <c r="N23" s="31"/>
      <c r="O23" s="31">
        <f>+PL!J62</f>
        <v>21223146.730000101</v>
      </c>
      <c r="P23" s="33"/>
      <c r="Q23" s="31">
        <f>SUM(I23:O23)</f>
        <v>21223146.730000101</v>
      </c>
    </row>
    <row r="24" spans="1:18" ht="24" customHeight="1" thickBot="1">
      <c r="A24" s="17" t="str">
        <f>+EQรวม!A24</f>
        <v>Balance as at September 30, 2024</v>
      </c>
      <c r="G24" s="12"/>
      <c r="I24" s="34">
        <f>SUM(I20:I23)</f>
        <v>450000000</v>
      </c>
      <c r="J24" s="31"/>
      <c r="K24" s="34">
        <f>SUM(K20:K23)</f>
        <v>182368879.90000001</v>
      </c>
      <c r="L24" s="31"/>
      <c r="M24" s="34">
        <f>SUM(M20:M23)</f>
        <v>45000000</v>
      </c>
      <c r="N24" s="31"/>
      <c r="O24" s="34">
        <f>SUM(O20:O23)</f>
        <v>39505229.46000006</v>
      </c>
      <c r="P24" s="33"/>
      <c r="Q24" s="34">
        <f>SUM(Q20:Q23)</f>
        <v>716874109.36000001</v>
      </c>
    </row>
    <row r="25" spans="1:18" ht="7.95" customHeight="1" thickTop="1">
      <c r="G25" s="12"/>
      <c r="I25" s="7"/>
      <c r="J25" s="7"/>
      <c r="K25" s="7"/>
      <c r="L25" s="7"/>
      <c r="M25" s="7"/>
      <c r="N25" s="7"/>
      <c r="O25" s="7"/>
      <c r="Q25" s="7"/>
    </row>
    <row r="26" spans="1:18" ht="21.6">
      <c r="G26" s="12"/>
      <c r="I26" s="7"/>
      <c r="J26" s="7"/>
      <c r="K26" s="7"/>
      <c r="L26" s="7"/>
      <c r="M26" s="7"/>
      <c r="N26" s="7"/>
      <c r="O26" s="7"/>
      <c r="Q26" s="7"/>
    </row>
    <row r="27" spans="1:18" ht="24" customHeight="1">
      <c r="A27" s="49" t="str">
        <f>+BS!$A$103</f>
        <v>The condensed notes to interim financial statement are an integral part of these interim financial information.</v>
      </c>
      <c r="G27" s="12"/>
    </row>
    <row r="28" spans="1:18" ht="21.6">
      <c r="A28" s="18"/>
      <c r="G28" s="12"/>
    </row>
    <row r="29" spans="1:18" ht="21.6">
      <c r="A29" s="18"/>
      <c r="G29" s="12"/>
    </row>
    <row r="30" spans="1:18" ht="21.6">
      <c r="A30" s="18"/>
      <c r="G30" s="12"/>
    </row>
    <row r="31" spans="1:18" s="19" customFormat="1" ht="24" customHeight="1">
      <c r="E31" s="20" t="s">
        <v>23</v>
      </c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</row>
    <row r="32" spans="1:18" s="19" customFormat="1" ht="24" customHeight="1">
      <c r="A32" s="21"/>
      <c r="B32" s="21"/>
      <c r="E32" s="20" t="s">
        <v>77</v>
      </c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22" ht="24" customHeight="1">
      <c r="A33" s="18"/>
      <c r="D33" s="22"/>
      <c r="G33" s="12"/>
    </row>
    <row r="34" spans="1:22" ht="24" customHeight="1">
      <c r="A34" s="18"/>
      <c r="D34" s="22"/>
      <c r="G34" s="12"/>
    </row>
    <row r="35" spans="1:22" ht="24" customHeight="1">
      <c r="A35" s="18"/>
      <c r="D35" s="22"/>
      <c r="G35" s="12"/>
    </row>
    <row r="36" spans="1:22" ht="24" customHeight="1">
      <c r="A36" s="18"/>
      <c r="D36" s="22"/>
      <c r="G36" s="12"/>
    </row>
    <row r="37" spans="1:22" ht="24" customHeight="1">
      <c r="A37" s="18"/>
      <c r="D37" s="22"/>
      <c r="G37" s="12"/>
    </row>
    <row r="38" spans="1:22" ht="24" customHeight="1">
      <c r="A38" s="18"/>
      <c r="D38" s="22"/>
      <c r="G38" s="12"/>
    </row>
    <row r="39" spans="1:22" s="13" customFormat="1" ht="24" customHeight="1">
      <c r="A39" s="18"/>
      <c r="B39" s="11"/>
      <c r="C39" s="11"/>
      <c r="D39" s="22"/>
      <c r="E39" s="11"/>
      <c r="F39" s="11"/>
      <c r="G39" s="12"/>
      <c r="P39" s="11"/>
      <c r="R39" s="11"/>
      <c r="S39" s="11"/>
      <c r="T39" s="11"/>
      <c r="U39" s="11"/>
      <c r="V39" s="11"/>
    </row>
    <row r="40" spans="1:22" s="13" customFormat="1" ht="24" customHeight="1">
      <c r="A40" s="18"/>
      <c r="B40" s="11"/>
      <c r="C40" s="11"/>
      <c r="D40" s="22"/>
      <c r="E40" s="11"/>
      <c r="F40" s="11"/>
      <c r="G40" s="12"/>
      <c r="P40" s="11"/>
      <c r="R40" s="11"/>
      <c r="S40" s="11"/>
      <c r="T40" s="11"/>
      <c r="U40" s="11"/>
      <c r="V40" s="11"/>
    </row>
    <row r="41" spans="1:22" s="13" customFormat="1" ht="24" customHeight="1">
      <c r="A41" s="18"/>
      <c r="B41" s="11"/>
      <c r="C41" s="11"/>
      <c r="D41" s="22"/>
      <c r="E41" s="11"/>
      <c r="F41" s="11"/>
      <c r="G41" s="12"/>
      <c r="P41" s="11"/>
      <c r="R41" s="11"/>
      <c r="S41" s="11"/>
      <c r="T41" s="11"/>
      <c r="U41" s="11"/>
      <c r="V41" s="11"/>
    </row>
  </sheetData>
  <mergeCells count="6">
    <mergeCell ref="M8:O8"/>
    <mergeCell ref="A1:Q1"/>
    <mergeCell ref="A2:Q2"/>
    <mergeCell ref="A3:Q3"/>
    <mergeCell ref="A4:Q4"/>
    <mergeCell ref="I7:Q7"/>
  </mergeCells>
  <printOptions horizontalCentered="1"/>
  <pageMargins left="0.78740157480314998" right="0.196850393700787" top="0.59055118110236204" bottom="0.196850393700787" header="0.31496062992126" footer="0.31496062992126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51"/>
  <sheetViews>
    <sheetView view="pageBreakPreview" topLeftCell="A86" zoomScaleNormal="85" zoomScaleSheetLayoutView="100" workbookViewId="0">
      <selection activeCell="K124" sqref="K124"/>
    </sheetView>
  </sheetViews>
  <sheetFormatPr defaultColWidth="9" defaultRowHeight="24" customHeight="1"/>
  <cols>
    <col min="1" max="1" width="1.6640625" style="86" customWidth="1"/>
    <col min="2" max="2" width="12.6640625" style="86" customWidth="1"/>
    <col min="3" max="5" width="5.6640625" style="86" customWidth="1"/>
    <col min="6" max="6" width="0.6640625" style="86" customWidth="1"/>
    <col min="7" max="7" width="7" style="86" customWidth="1"/>
    <col min="8" max="8" width="0.6640625" style="86" customWidth="1"/>
    <col min="9" max="9" width="11.5546875" style="86" customWidth="1"/>
    <col min="10" max="10" width="0.6640625" style="86" customWidth="1"/>
    <col min="11" max="11" width="17.6640625" style="86" customWidth="1"/>
    <col min="12" max="12" width="0.6640625" style="86" customWidth="1"/>
    <col min="13" max="13" width="17.6640625" style="86" customWidth="1"/>
    <col min="14" max="14" width="0.6640625" style="86" customWidth="1"/>
    <col min="15" max="15" width="17.6640625" style="86" customWidth="1"/>
    <col min="16" max="16" width="0.6640625" style="86" customWidth="1"/>
    <col min="17" max="17" width="17.6640625" style="86" customWidth="1"/>
    <col min="18" max="18" width="0.6640625" style="86" customWidth="1"/>
    <col min="19" max="19" width="14.6640625" style="86" customWidth="1"/>
    <col min="20" max="20" width="0.6640625" style="86" customWidth="1"/>
    <col min="21" max="24" width="13.33203125" style="86" customWidth="1"/>
    <col min="25" max="25" width="8.6640625" style="86" bestFit="1" customWidth="1"/>
    <col min="26" max="26" width="9.6640625" style="86" bestFit="1" customWidth="1"/>
    <col min="27" max="16384" width="9" style="86"/>
  </cols>
  <sheetData>
    <row r="1" spans="1:17" s="83" customFormat="1" ht="24" customHeight="1">
      <c r="A1" s="82" t="str">
        <f>+BS!B9</f>
        <v>FUNCTION INTERNATIONAL PUBLIC COMPANY LIMITED AND SUBSIDIARIES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17" s="83" customFormat="1" ht="24" customHeight="1">
      <c r="A2" s="82" t="s">
        <v>49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7" s="83" customFormat="1" ht="24" customHeight="1">
      <c r="A3" s="84" t="str">
        <f>+EQรวม!A3</f>
        <v>FOR THE 9-MONTH PERIODS ENDED SEPTEMBER 30, 2024</v>
      </c>
      <c r="B3" s="84"/>
      <c r="C3" s="84"/>
      <c r="D3" s="84"/>
      <c r="E3" s="84"/>
      <c r="F3" s="84"/>
      <c r="G3" s="84"/>
      <c r="H3" s="84"/>
      <c r="I3" s="84"/>
      <c r="J3" s="82"/>
      <c r="K3" s="84"/>
      <c r="L3" s="82"/>
      <c r="M3" s="82"/>
      <c r="N3" s="82"/>
      <c r="O3" s="82"/>
      <c r="P3" s="82"/>
      <c r="Q3" s="82"/>
    </row>
    <row r="4" spans="1:17" s="83" customFormat="1" ht="24" customHeight="1">
      <c r="A4" s="167" t="s">
        <v>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</row>
    <row r="5" spans="1:17" s="83" customFormat="1" ht="24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7" ht="21.6">
      <c r="Q6" s="87" t="s">
        <v>2</v>
      </c>
    </row>
    <row r="7" spans="1:17" ht="21.6">
      <c r="K7" s="171" t="s">
        <v>133</v>
      </c>
      <c r="L7" s="171"/>
      <c r="M7" s="171"/>
      <c r="O7" s="170" t="s">
        <v>134</v>
      </c>
      <c r="P7" s="171"/>
      <c r="Q7" s="171"/>
    </row>
    <row r="8" spans="1:17" ht="21.6">
      <c r="I8" s="88"/>
      <c r="J8" s="88"/>
      <c r="K8" s="89" t="str">
        <f>+PL!F7</f>
        <v>September 30, 2024</v>
      </c>
      <c r="L8" s="88"/>
      <c r="M8" s="89" t="str">
        <f>+PL!H7</f>
        <v>September 30, 2023</v>
      </c>
      <c r="N8" s="88"/>
      <c r="O8" s="89" t="str">
        <f>+K8</f>
        <v>September 30, 2024</v>
      </c>
      <c r="P8" s="88"/>
      <c r="Q8" s="89" t="str">
        <f>+M8</f>
        <v>September 30, 2023</v>
      </c>
    </row>
    <row r="9" spans="1:17" ht="24" customHeight="1">
      <c r="A9" s="86" t="s">
        <v>50</v>
      </c>
      <c r="O9" s="90"/>
      <c r="Q9" s="90"/>
    </row>
    <row r="10" spans="1:17" ht="22.95" customHeight="1">
      <c r="B10" s="86" t="s">
        <v>86</v>
      </c>
      <c r="K10" s="146">
        <f>+PL!F74</f>
        <v>19472141.169999998</v>
      </c>
      <c r="M10" s="146">
        <f>+PL!H62</f>
        <v>41922800.939999886</v>
      </c>
      <c r="O10" s="146">
        <f>+PL!J62</f>
        <v>21223146.730000101</v>
      </c>
      <c r="P10" s="91"/>
      <c r="Q10" s="146">
        <f>+PL!L62</f>
        <v>42407174.339999892</v>
      </c>
    </row>
    <row r="11" spans="1:17" ht="22.95" customHeight="1">
      <c r="B11" s="86" t="s">
        <v>162</v>
      </c>
      <c r="P11" s="91"/>
    </row>
    <row r="12" spans="1:17" ht="22.95" customHeight="1">
      <c r="B12" s="86" t="s">
        <v>163</v>
      </c>
      <c r="P12" s="91"/>
    </row>
    <row r="13" spans="1:17" ht="22.95" customHeight="1">
      <c r="B13" s="86" t="s">
        <v>105</v>
      </c>
      <c r="K13" s="146">
        <f>-PL!F61</f>
        <v>5112810.0100000007</v>
      </c>
      <c r="M13" s="146">
        <f>-PL!H61</f>
        <v>10560861.359999999</v>
      </c>
      <c r="O13" s="146">
        <f>-PL!J61</f>
        <v>5361159.5200000005</v>
      </c>
      <c r="P13" s="91"/>
      <c r="Q13" s="146">
        <f>-PL!L61</f>
        <v>10560861.359999999</v>
      </c>
    </row>
    <row r="14" spans="1:17" ht="22.95" customHeight="1">
      <c r="B14" s="86" t="s">
        <v>128</v>
      </c>
      <c r="K14" s="146">
        <v>3372171.35</v>
      </c>
      <c r="M14" s="146">
        <v>2118731.88</v>
      </c>
      <c r="O14" s="146">
        <v>3372171.35</v>
      </c>
      <c r="P14" s="91"/>
      <c r="Q14" s="146">
        <v>2118731.88</v>
      </c>
    </row>
    <row r="15" spans="1:17" ht="22.95" customHeight="1">
      <c r="B15" s="86" t="s">
        <v>145</v>
      </c>
      <c r="J15" s="87"/>
      <c r="K15" s="146">
        <v>269254.32</v>
      </c>
      <c r="L15" s="87"/>
      <c r="M15" s="146">
        <v>179830.44</v>
      </c>
      <c r="N15" s="87"/>
      <c r="O15" s="146">
        <v>269254.32</v>
      </c>
      <c r="P15" s="91"/>
      <c r="Q15" s="146">
        <v>179830.44</v>
      </c>
    </row>
    <row r="16" spans="1:17" ht="22.95" customHeight="1">
      <c r="B16" s="86" t="s">
        <v>146</v>
      </c>
      <c r="J16" s="87"/>
      <c r="K16" s="146">
        <v>18588426.200000003</v>
      </c>
      <c r="L16" s="87"/>
      <c r="M16" s="146">
        <v>11404522.740000002</v>
      </c>
      <c r="N16" s="87"/>
      <c r="O16" s="146">
        <v>18228560.590000004</v>
      </c>
      <c r="P16" s="91"/>
      <c r="Q16" s="146">
        <v>11404522.740000002</v>
      </c>
    </row>
    <row r="17" spans="1:17" ht="22.2" customHeight="1">
      <c r="B17" s="86" t="s">
        <v>118</v>
      </c>
      <c r="J17" s="87"/>
      <c r="K17" s="146">
        <v>729699.58000000007</v>
      </c>
      <c r="L17" s="87"/>
      <c r="M17" s="146">
        <v>708223.66</v>
      </c>
      <c r="N17" s="87"/>
      <c r="O17" s="146">
        <v>729699.58000000007</v>
      </c>
      <c r="P17" s="91"/>
      <c r="Q17" s="146">
        <v>708223.66</v>
      </c>
    </row>
    <row r="18" spans="1:17" ht="22.95" customHeight="1">
      <c r="B18" s="86" t="s">
        <v>52</v>
      </c>
      <c r="J18" s="87"/>
      <c r="K18" s="146">
        <v>908044.29999999993</v>
      </c>
      <c r="L18" s="87"/>
      <c r="M18" s="146">
        <v>916217.05</v>
      </c>
      <c r="N18" s="87"/>
      <c r="O18" s="146">
        <v>907839.29999999993</v>
      </c>
      <c r="P18" s="91"/>
      <c r="Q18" s="146">
        <v>916217.05</v>
      </c>
    </row>
    <row r="19" spans="1:17" ht="22.95" customHeight="1">
      <c r="B19" s="86" t="s">
        <v>113</v>
      </c>
      <c r="J19" s="87"/>
      <c r="K19" s="146">
        <v>101465.65000000001</v>
      </c>
      <c r="L19" s="87"/>
      <c r="M19" s="146">
        <v>12575.42</v>
      </c>
      <c r="N19" s="87"/>
      <c r="O19" s="146">
        <v>349923.97000000003</v>
      </c>
      <c r="P19" s="91"/>
      <c r="Q19" s="146">
        <v>12575.42</v>
      </c>
    </row>
    <row r="20" spans="1:17" ht="22.95" customHeight="1">
      <c r="B20" s="86" t="s">
        <v>179</v>
      </c>
      <c r="J20" s="87"/>
      <c r="K20" s="146">
        <v>1994752.6999999993</v>
      </c>
      <c r="L20" s="87"/>
      <c r="M20" s="146">
        <v>544545.47999999952</v>
      </c>
      <c r="N20" s="87"/>
      <c r="O20" s="146">
        <v>1994752.6999999993</v>
      </c>
      <c r="P20" s="91"/>
      <c r="Q20" s="146">
        <v>544545.47999999952</v>
      </c>
    </row>
    <row r="21" spans="1:17" ht="22.95" customHeight="1">
      <c r="B21" s="86" t="s">
        <v>112</v>
      </c>
      <c r="J21" s="87"/>
      <c r="K21" s="146">
        <v>3194182.5700000003</v>
      </c>
      <c r="L21" s="87"/>
      <c r="M21" s="146">
        <v>3075161.8499999996</v>
      </c>
      <c r="N21" s="87"/>
      <c r="O21" s="146">
        <v>3194182.5700000003</v>
      </c>
      <c r="P21" s="91"/>
      <c r="Q21" s="146">
        <v>3075161.8499999996</v>
      </c>
    </row>
    <row r="22" spans="1:17" ht="23.4" hidden="1">
      <c r="B22" s="86" t="s">
        <v>114</v>
      </c>
      <c r="J22" s="87"/>
      <c r="K22" s="146"/>
      <c r="L22" s="87"/>
      <c r="M22" s="146"/>
      <c r="N22" s="87"/>
      <c r="O22" s="146"/>
      <c r="P22" s="91"/>
      <c r="Q22" s="146"/>
    </row>
    <row r="23" spans="1:17" ht="23.4" hidden="1">
      <c r="B23" s="86" t="s">
        <v>106</v>
      </c>
      <c r="J23" s="87"/>
      <c r="K23" s="146"/>
      <c r="L23" s="87"/>
      <c r="M23" s="146"/>
      <c r="N23" s="87"/>
      <c r="O23" s="146"/>
      <c r="P23" s="91"/>
      <c r="Q23" s="146"/>
    </row>
    <row r="24" spans="1:17" ht="22.95" customHeight="1">
      <c r="B24" s="86" t="s">
        <v>155</v>
      </c>
      <c r="J24" s="87"/>
      <c r="K24" s="146">
        <v>0</v>
      </c>
      <c r="L24" s="87"/>
      <c r="M24" s="146">
        <v>39469.900000000009</v>
      </c>
      <c r="N24" s="87"/>
      <c r="O24" s="146">
        <v>0</v>
      </c>
      <c r="P24" s="91"/>
      <c r="Q24" s="146">
        <v>39469.900000000009</v>
      </c>
    </row>
    <row r="25" spans="1:17" ht="22.95" customHeight="1">
      <c r="B25" s="86" t="s">
        <v>129</v>
      </c>
      <c r="J25" s="87"/>
      <c r="K25" s="146">
        <v>13402.08</v>
      </c>
      <c r="L25" s="87"/>
      <c r="M25" s="146">
        <v>58543.27</v>
      </c>
      <c r="N25" s="87"/>
      <c r="O25" s="146">
        <v>13402.08</v>
      </c>
      <c r="P25" s="91"/>
      <c r="Q25" s="146">
        <v>58543.27</v>
      </c>
    </row>
    <row r="26" spans="1:17" ht="22.95" customHeight="1">
      <c r="B26" s="86" t="s">
        <v>110</v>
      </c>
      <c r="J26" s="87"/>
      <c r="K26" s="146">
        <v>64278.58</v>
      </c>
      <c r="L26" s="87"/>
      <c r="M26" s="146">
        <v>989027.92</v>
      </c>
      <c r="N26" s="87"/>
      <c r="O26" s="146">
        <v>-589174.31999999995</v>
      </c>
      <c r="P26" s="91"/>
      <c r="Q26" s="146">
        <v>989027.92</v>
      </c>
    </row>
    <row r="27" spans="1:17" ht="21.6" hidden="1" customHeight="1">
      <c r="B27" s="86" t="s">
        <v>115</v>
      </c>
      <c r="J27" s="87"/>
      <c r="K27" s="146"/>
      <c r="L27" s="87"/>
      <c r="M27" s="146"/>
      <c r="N27" s="87"/>
      <c r="O27" s="146"/>
      <c r="P27" s="91"/>
      <c r="Q27" s="146"/>
    </row>
    <row r="28" spans="1:17" ht="22.95" customHeight="1">
      <c r="B28" s="86" t="s">
        <v>169</v>
      </c>
      <c r="J28" s="87"/>
      <c r="K28" s="146">
        <v>9643223.7400000002</v>
      </c>
      <c r="L28" s="87"/>
      <c r="M28" s="146">
        <v>-1682355.48</v>
      </c>
      <c r="N28" s="87"/>
      <c r="O28" s="146">
        <v>9630072.4600000009</v>
      </c>
      <c r="P28" s="91"/>
      <c r="Q28" s="146">
        <v>-1682355.48</v>
      </c>
    </row>
    <row r="29" spans="1:17" ht="22.95" customHeight="1">
      <c r="B29" s="86" t="s">
        <v>53</v>
      </c>
      <c r="J29" s="87"/>
      <c r="K29" s="146">
        <v>-401263.3</v>
      </c>
      <c r="L29" s="87"/>
      <c r="M29" s="146">
        <v>-763754.4</v>
      </c>
      <c r="N29" s="87"/>
      <c r="O29" s="146">
        <v>-379948.95</v>
      </c>
      <c r="P29" s="91"/>
      <c r="Q29" s="146">
        <v>-763754.4</v>
      </c>
    </row>
    <row r="30" spans="1:17" ht="22.95" customHeight="1">
      <c r="B30" s="86" t="s">
        <v>54</v>
      </c>
      <c r="J30" s="87"/>
      <c r="K30" s="146">
        <v>5912592.6099999994</v>
      </c>
      <c r="L30" s="87"/>
      <c r="M30" s="146">
        <v>2598385.48</v>
      </c>
      <c r="N30" s="87"/>
      <c r="O30" s="146">
        <v>5912592.6099999994</v>
      </c>
      <c r="P30" s="91"/>
      <c r="Q30" s="146">
        <v>2598385.48</v>
      </c>
    </row>
    <row r="31" spans="1:17" ht="22.95" customHeight="1">
      <c r="A31" s="92" t="s">
        <v>55</v>
      </c>
      <c r="J31" s="87"/>
      <c r="K31" s="93"/>
      <c r="L31" s="87"/>
      <c r="M31" s="93"/>
      <c r="N31" s="87"/>
      <c r="O31" s="93"/>
      <c r="P31" s="91"/>
      <c r="Q31" s="93"/>
    </row>
    <row r="32" spans="1:17" ht="22.95" customHeight="1">
      <c r="A32" s="92" t="s">
        <v>56</v>
      </c>
      <c r="J32" s="88"/>
      <c r="K32" s="147">
        <f>SUM(K9:K30)</f>
        <v>68975181.560000002</v>
      </c>
      <c r="L32" s="88"/>
      <c r="M32" s="147">
        <f>SUM(M9:M30)</f>
        <v>72682787.509999886</v>
      </c>
      <c r="N32" s="88"/>
      <c r="O32" s="147">
        <f>SUM(O9:O30)</f>
        <v>70217634.51000011</v>
      </c>
      <c r="P32" s="91"/>
      <c r="Q32" s="147">
        <f>SUM(Q9:Q30)</f>
        <v>73167160.909999892</v>
      </c>
    </row>
    <row r="33" spans="1:19" ht="24" customHeight="1">
      <c r="B33" s="92" t="s">
        <v>57</v>
      </c>
      <c r="J33" s="88"/>
      <c r="K33" s="31"/>
      <c r="L33" s="88"/>
      <c r="M33" s="88"/>
      <c r="N33" s="88"/>
      <c r="O33" s="31"/>
      <c r="P33" s="91"/>
      <c r="Q33" s="31"/>
    </row>
    <row r="34" spans="1:19" ht="22.95" customHeight="1">
      <c r="B34" s="92" t="s">
        <v>125</v>
      </c>
      <c r="J34" s="87"/>
      <c r="K34" s="146">
        <v>-940220.61000001431</v>
      </c>
      <c r="L34" s="87"/>
      <c r="M34" s="146">
        <v>-22661664.699999999</v>
      </c>
      <c r="N34" s="87"/>
      <c r="O34" s="146">
        <v>541683.29000000656</v>
      </c>
      <c r="P34" s="32"/>
      <c r="Q34" s="146">
        <v>-23103374.649999999</v>
      </c>
    </row>
    <row r="35" spans="1:19" ht="22.95" customHeight="1">
      <c r="B35" s="92" t="s">
        <v>58</v>
      </c>
      <c r="J35" s="87"/>
      <c r="K35" s="146">
        <v>52748730.449999988</v>
      </c>
      <c r="L35" s="87"/>
      <c r="M35" s="146">
        <v>-101396642.21000004</v>
      </c>
      <c r="N35" s="87"/>
      <c r="O35" s="146">
        <v>54156231.629999936</v>
      </c>
      <c r="P35" s="32"/>
      <c r="Q35" s="146">
        <v>-99394379.650000006</v>
      </c>
      <c r="S35" s="27"/>
    </row>
    <row r="36" spans="1:19" ht="22.95" customHeight="1">
      <c r="B36" s="92" t="s">
        <v>94</v>
      </c>
      <c r="J36" s="87"/>
      <c r="K36" s="146">
        <v>631018.01</v>
      </c>
      <c r="L36" s="87"/>
      <c r="M36" s="146">
        <v>-661283.44000000006</v>
      </c>
      <c r="N36" s="87"/>
      <c r="O36" s="146">
        <v>631545.59999999998</v>
      </c>
      <c r="P36" s="32"/>
      <c r="Q36" s="146">
        <v>-659664.32999999996</v>
      </c>
      <c r="S36" s="27"/>
    </row>
    <row r="37" spans="1:19" ht="22.95" hidden="1" customHeight="1">
      <c r="B37" s="92" t="s">
        <v>59</v>
      </c>
      <c r="J37" s="87"/>
      <c r="K37" s="146"/>
      <c r="L37" s="87"/>
      <c r="M37" s="146"/>
      <c r="N37" s="87"/>
      <c r="O37" s="146"/>
      <c r="P37" s="32"/>
      <c r="Q37" s="146"/>
      <c r="S37" s="28"/>
    </row>
    <row r="38" spans="1:19" ht="22.95" customHeight="1">
      <c r="B38" s="92" t="s">
        <v>59</v>
      </c>
      <c r="J38" s="87"/>
      <c r="K38" s="147">
        <v>3000</v>
      </c>
      <c r="L38" s="87"/>
      <c r="M38" s="147">
        <v>1000</v>
      </c>
      <c r="N38" s="87"/>
      <c r="O38" s="147">
        <v>3000</v>
      </c>
      <c r="P38" s="32"/>
      <c r="Q38" s="147">
        <v>1000</v>
      </c>
      <c r="S38" s="28"/>
    </row>
    <row r="39" spans="1:19" ht="24" customHeight="1">
      <c r="B39" s="92" t="s">
        <v>60</v>
      </c>
      <c r="J39" s="87"/>
      <c r="K39" s="147">
        <f>SUM(K34:K38)</f>
        <v>52442527.849999972</v>
      </c>
      <c r="L39" s="87"/>
      <c r="M39" s="147">
        <f>SUM(M34:M38)</f>
        <v>-124718590.35000004</v>
      </c>
      <c r="N39" s="87"/>
      <c r="O39" s="147">
        <f>SUM(O34:O38)</f>
        <v>55332460.519999944</v>
      </c>
      <c r="P39" s="32"/>
      <c r="Q39" s="147">
        <f>SUM(Q34:Q38)</f>
        <v>-123156418.63000001</v>
      </c>
      <c r="S39" s="28"/>
    </row>
    <row r="40" spans="1:19" ht="21.6">
      <c r="A40" s="95"/>
      <c r="B40" s="92"/>
      <c r="C40" s="95"/>
      <c r="D40" s="95"/>
      <c r="J40" s="88"/>
      <c r="L40" s="88"/>
      <c r="M40" s="88"/>
      <c r="N40" s="88"/>
      <c r="O40" s="90"/>
      <c r="Q40" s="90"/>
    </row>
    <row r="41" spans="1:19" ht="24" customHeight="1">
      <c r="O41" s="90"/>
      <c r="Q41" s="90"/>
    </row>
    <row r="42" spans="1:19" ht="21.6">
      <c r="A42" s="49" t="str">
        <f>+BS!$A$103</f>
        <v>The condensed notes to interim financial statement are an integral part of these interim financial information.</v>
      </c>
      <c r="O42" s="90"/>
      <c r="Q42" s="90"/>
    </row>
    <row r="43" spans="1:19" ht="21.6">
      <c r="A43" s="96"/>
      <c r="O43" s="90"/>
      <c r="Q43" s="90"/>
    </row>
    <row r="44" spans="1:19" ht="21.6">
      <c r="A44" s="96"/>
      <c r="O44" s="90"/>
      <c r="Q44" s="90"/>
    </row>
    <row r="45" spans="1:19" ht="21.6">
      <c r="A45" s="96"/>
      <c r="O45" s="90"/>
      <c r="Q45" s="90"/>
    </row>
    <row r="46" spans="1:19" ht="21.6">
      <c r="A46" s="96"/>
      <c r="O46" s="90"/>
      <c r="Q46" s="90"/>
    </row>
    <row r="47" spans="1:19" ht="21.6">
      <c r="A47" s="96"/>
      <c r="O47" s="90"/>
      <c r="Q47" s="90"/>
    </row>
    <row r="48" spans="1:19" ht="21.6">
      <c r="A48" s="96"/>
      <c r="O48" s="90"/>
      <c r="Q48" s="90"/>
    </row>
    <row r="49" spans="1:17" ht="24" customHeight="1">
      <c r="E49" s="86" t="s">
        <v>23</v>
      </c>
      <c r="J49" s="97"/>
      <c r="L49" s="97"/>
      <c r="M49" s="97"/>
      <c r="N49" s="97"/>
      <c r="O49" s="97"/>
      <c r="P49" s="97"/>
      <c r="Q49" s="97"/>
    </row>
    <row r="50" spans="1:17" ht="24" customHeight="1">
      <c r="E50" s="86" t="s">
        <v>85</v>
      </c>
      <c r="J50" s="97"/>
      <c r="L50" s="97"/>
      <c r="M50" s="97"/>
      <c r="N50" s="97"/>
      <c r="O50" s="97"/>
      <c r="P50" s="97"/>
      <c r="Q50" s="97"/>
    </row>
    <row r="51" spans="1:17" ht="20.25" customHeight="1">
      <c r="A51" s="168" t="s">
        <v>63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</row>
    <row r="52" spans="1:17" s="83" customFormat="1" ht="22.2">
      <c r="A52" s="82" t="str">
        <f>+BS!A16</f>
        <v>FUNCTION INTERNATIONAL PUBLIC COMPANY LIMITED AND SUBSIDIARIES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</row>
    <row r="53" spans="1:17" s="83" customFormat="1" ht="22.2">
      <c r="A53" s="82" t="s">
        <v>49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</row>
    <row r="54" spans="1:17" s="83" customFormat="1" ht="22.2">
      <c r="A54" s="84" t="str">
        <f>+A3</f>
        <v>FOR THE 9-MONTH PERIODS ENDED SEPTEMBER 30, 2024</v>
      </c>
      <c r="B54" s="84"/>
      <c r="C54" s="84"/>
      <c r="D54" s="84"/>
      <c r="E54" s="84"/>
      <c r="F54" s="84"/>
      <c r="G54" s="84"/>
      <c r="H54" s="84"/>
      <c r="I54" s="84"/>
      <c r="J54" s="82"/>
      <c r="K54" s="84"/>
      <c r="L54" s="82"/>
      <c r="M54" s="82"/>
      <c r="N54" s="82"/>
      <c r="O54" s="82"/>
      <c r="P54" s="82"/>
      <c r="Q54" s="82"/>
    </row>
    <row r="55" spans="1:17" s="83" customFormat="1" ht="22.2">
      <c r="A55" s="84" t="str">
        <f>+A4</f>
        <v>(UNAUDITED/REVIEWED ONLY)</v>
      </c>
      <c r="B55" s="84"/>
      <c r="C55" s="84"/>
      <c r="D55" s="84"/>
      <c r="E55" s="84"/>
      <c r="F55" s="84"/>
      <c r="G55" s="84"/>
      <c r="H55" s="84"/>
      <c r="I55" s="84"/>
      <c r="J55" s="82"/>
      <c r="K55" s="84"/>
      <c r="L55" s="82"/>
      <c r="M55" s="82"/>
      <c r="N55" s="82"/>
      <c r="O55" s="82"/>
      <c r="P55" s="82"/>
      <c r="Q55" s="82"/>
    </row>
    <row r="56" spans="1:17" ht="23.1" customHeight="1">
      <c r="Q56" s="99" t="s">
        <v>2</v>
      </c>
    </row>
    <row r="57" spans="1:17" ht="21.6">
      <c r="K57" s="171" t="s">
        <v>133</v>
      </c>
      <c r="L57" s="171"/>
      <c r="M57" s="171"/>
      <c r="O57" s="170" t="s">
        <v>134</v>
      </c>
      <c r="P57" s="171"/>
      <c r="Q57" s="171"/>
    </row>
    <row r="58" spans="1:17" ht="23.1" customHeight="1">
      <c r="I58" s="100" t="s">
        <v>100</v>
      </c>
      <c r="J58" s="88"/>
      <c r="K58" s="89" t="str">
        <f>+K8</f>
        <v>September 30, 2024</v>
      </c>
      <c r="L58" s="88"/>
      <c r="M58" s="89" t="str">
        <f t="shared" ref="M58:Q58" si="0">+M8</f>
        <v>September 30, 2023</v>
      </c>
      <c r="N58" s="88"/>
      <c r="O58" s="101" t="str">
        <f t="shared" si="0"/>
        <v>September 30, 2024</v>
      </c>
      <c r="P58" s="101">
        <f t="shared" si="0"/>
        <v>0</v>
      </c>
      <c r="Q58" s="101" t="str">
        <f t="shared" si="0"/>
        <v>September 30, 2023</v>
      </c>
    </row>
    <row r="59" spans="1:17" ht="24" customHeight="1">
      <c r="A59" s="95"/>
      <c r="B59" s="102" t="s">
        <v>61</v>
      </c>
      <c r="C59" s="95"/>
      <c r="D59" s="95"/>
      <c r="J59" s="88"/>
      <c r="L59" s="88"/>
      <c r="M59" s="88"/>
      <c r="N59" s="88"/>
      <c r="O59" s="90"/>
      <c r="Q59" s="90"/>
    </row>
    <row r="60" spans="1:17" ht="22.95" customHeight="1">
      <c r="A60" s="95"/>
      <c r="B60" s="102" t="s">
        <v>126</v>
      </c>
      <c r="C60" s="95"/>
      <c r="D60" s="95"/>
      <c r="J60" s="88"/>
      <c r="K60" s="146">
        <v>-21671397.109999996</v>
      </c>
      <c r="L60" s="146"/>
      <c r="M60" s="146">
        <v>17369118.589999996</v>
      </c>
      <c r="N60" s="146"/>
      <c r="O60" s="146">
        <v>-19215797.729999989</v>
      </c>
      <c r="P60" s="146"/>
      <c r="Q60" s="146">
        <v>17234923.469999999</v>
      </c>
    </row>
    <row r="61" spans="1:17" ht="22.95" customHeight="1">
      <c r="A61" s="95"/>
      <c r="B61" s="102" t="s">
        <v>137</v>
      </c>
      <c r="C61" s="95"/>
      <c r="D61" s="95"/>
      <c r="J61" s="88"/>
      <c r="K61" s="147">
        <v>1850000</v>
      </c>
      <c r="L61" s="146"/>
      <c r="M61" s="147">
        <v>2700000</v>
      </c>
      <c r="N61" s="146"/>
      <c r="O61" s="147">
        <v>1850000</v>
      </c>
      <c r="P61" s="146"/>
      <c r="Q61" s="147">
        <v>2700000</v>
      </c>
    </row>
    <row r="62" spans="1:17" ht="22.95" customHeight="1">
      <c r="A62" s="95"/>
      <c r="B62" s="92" t="s">
        <v>62</v>
      </c>
      <c r="C62" s="95"/>
      <c r="D62" s="95"/>
      <c r="J62" s="88"/>
      <c r="K62" s="148">
        <f>SUM(K60:K61)</f>
        <v>-19821397.109999996</v>
      </c>
      <c r="L62" s="88"/>
      <c r="M62" s="148">
        <f>SUM(M60:M61)</f>
        <v>20069118.589999996</v>
      </c>
      <c r="N62" s="88"/>
      <c r="O62" s="148">
        <f>SUM(O60:O61)</f>
        <v>-17365797.729999989</v>
      </c>
      <c r="P62" s="32"/>
      <c r="Q62" s="148">
        <f>SUM(Q60:Q61)</f>
        <v>19934923.469999999</v>
      </c>
    </row>
    <row r="63" spans="1:17" ht="22.95" customHeight="1">
      <c r="A63" s="95"/>
      <c r="B63" s="95" t="s">
        <v>64</v>
      </c>
      <c r="C63" s="95"/>
      <c r="D63" s="95"/>
      <c r="J63" s="88"/>
      <c r="K63" s="146">
        <f>+K62+K39+K32</f>
        <v>101596312.29999998</v>
      </c>
      <c r="L63" s="88"/>
      <c r="M63" s="146">
        <f>+M62+M39+M32</f>
        <v>-31966684.250000164</v>
      </c>
      <c r="N63" s="88"/>
      <c r="O63" s="146">
        <f>+O62+O39+O32</f>
        <v>108184297.30000007</v>
      </c>
      <c r="P63" s="32"/>
      <c r="Q63" s="146">
        <f>+Q62+Q39+Q32</f>
        <v>-30054334.250000119</v>
      </c>
    </row>
    <row r="64" spans="1:17" ht="22.95" customHeight="1">
      <c r="A64" s="95"/>
      <c r="B64" s="102" t="s">
        <v>65</v>
      </c>
      <c r="C64" s="95"/>
      <c r="D64" s="95"/>
      <c r="J64" s="88"/>
      <c r="K64" s="146">
        <v>-541740</v>
      </c>
      <c r="L64" s="146"/>
      <c r="M64" s="146">
        <v>-751735</v>
      </c>
      <c r="N64" s="146"/>
      <c r="O64" s="146">
        <v>-541740</v>
      </c>
      <c r="P64" s="146"/>
      <c r="Q64" s="146">
        <v>-751735</v>
      </c>
    </row>
    <row r="65" spans="1:22" ht="22.95" customHeight="1">
      <c r="A65" s="95"/>
      <c r="B65" s="102" t="s">
        <v>107</v>
      </c>
      <c r="C65" s="95"/>
      <c r="D65" s="95"/>
      <c r="J65" s="88"/>
      <c r="K65" s="146">
        <v>-9771335.0300000012</v>
      </c>
      <c r="L65" s="88"/>
      <c r="M65" s="146">
        <v>-9733127.7199999988</v>
      </c>
      <c r="N65" s="88"/>
      <c r="O65" s="146">
        <v>-9771094.3499999996</v>
      </c>
      <c r="P65" s="32"/>
      <c r="Q65" s="146">
        <v>-9733127.7199999988</v>
      </c>
      <c r="S65" s="90"/>
    </row>
    <row r="66" spans="1:22" ht="22.95" customHeight="1">
      <c r="B66" s="102" t="s">
        <v>66</v>
      </c>
      <c r="J66" s="88"/>
      <c r="K66" s="148">
        <f>SUM(K63:K65)</f>
        <v>91283237.269999981</v>
      </c>
      <c r="L66" s="88"/>
      <c r="M66" s="148">
        <f>SUM(M63:M65)</f>
        <v>-42451546.970000163</v>
      </c>
      <c r="N66" s="88"/>
      <c r="O66" s="148">
        <f>SUM(O63:O65)</f>
        <v>97871462.950000077</v>
      </c>
      <c r="P66" s="32"/>
      <c r="Q66" s="148">
        <f>SUM(Q63:Q65)</f>
        <v>-40539196.970000118</v>
      </c>
    </row>
    <row r="67" spans="1:22" ht="22.95" customHeight="1">
      <c r="A67" s="92" t="s">
        <v>67</v>
      </c>
      <c r="J67" s="88"/>
      <c r="K67" s="31"/>
      <c r="L67" s="88"/>
      <c r="M67" s="31"/>
      <c r="N67" s="88"/>
      <c r="O67" s="31"/>
      <c r="P67" s="91"/>
      <c r="Q67" s="31"/>
    </row>
    <row r="68" spans="1:22" ht="22.95" customHeight="1">
      <c r="B68" s="86" t="s">
        <v>130</v>
      </c>
      <c r="J68" s="88"/>
      <c r="K68" s="146">
        <v>-161365</v>
      </c>
      <c r="L68" s="88"/>
      <c r="M68" s="146">
        <v>-252475</v>
      </c>
      <c r="N68" s="88"/>
      <c r="O68" s="146">
        <v>-46615</v>
      </c>
      <c r="P68" s="32"/>
      <c r="Q68" s="146">
        <v>-252475</v>
      </c>
    </row>
    <row r="69" spans="1:22" ht="22.95" customHeight="1">
      <c r="B69" s="104" t="s">
        <v>147</v>
      </c>
      <c r="J69" s="88"/>
      <c r="K69" s="146">
        <v>0</v>
      </c>
      <c r="L69" s="88"/>
      <c r="M69" s="146">
        <v>0</v>
      </c>
      <c r="N69" s="88"/>
      <c r="O69" s="146">
        <v>-3187250</v>
      </c>
      <c r="P69" s="32"/>
      <c r="Q69" s="146">
        <v>-1912350</v>
      </c>
    </row>
    <row r="70" spans="1:22" ht="22.95" customHeight="1">
      <c r="B70" s="86" t="s">
        <v>68</v>
      </c>
      <c r="J70" s="87"/>
      <c r="K70" s="146">
        <v>-7555393.3399999999</v>
      </c>
      <c r="L70" s="87"/>
      <c r="M70" s="146">
        <v>-38380937.229999997</v>
      </c>
      <c r="N70" s="87"/>
      <c r="O70" s="146">
        <v>-6237937.0099999998</v>
      </c>
      <c r="P70" s="32"/>
      <c r="Q70" s="146">
        <v>-38380937.229999997</v>
      </c>
    </row>
    <row r="71" spans="1:22" ht="22.95" customHeight="1">
      <c r="B71" s="86" t="s">
        <v>170</v>
      </c>
      <c r="J71" s="87"/>
      <c r="K71" s="146">
        <v>-77614</v>
      </c>
      <c r="L71" s="87"/>
      <c r="M71" s="146">
        <v>-131600</v>
      </c>
      <c r="N71" s="87"/>
      <c r="O71" s="146">
        <v>-71659</v>
      </c>
      <c r="P71" s="32"/>
      <c r="Q71" s="146">
        <v>-131600</v>
      </c>
      <c r="S71" s="90"/>
    </row>
    <row r="72" spans="1:22" ht="22.95" customHeight="1">
      <c r="B72" s="86" t="s">
        <v>161</v>
      </c>
      <c r="J72" s="87"/>
      <c r="K72" s="146">
        <v>100089.99</v>
      </c>
      <c r="L72" s="87"/>
      <c r="M72" s="146">
        <v>0</v>
      </c>
      <c r="N72" s="87"/>
      <c r="O72" s="146">
        <v>100089.99</v>
      </c>
      <c r="P72" s="32"/>
      <c r="Q72" s="146">
        <v>0</v>
      </c>
      <c r="S72" s="90"/>
    </row>
    <row r="73" spans="1:22" ht="22.95" customHeight="1">
      <c r="B73" s="86" t="s">
        <v>97</v>
      </c>
      <c r="J73" s="87"/>
      <c r="K73" s="146">
        <v>13120.820000000002</v>
      </c>
      <c r="L73" s="87"/>
      <c r="M73" s="146">
        <v>9335.89</v>
      </c>
      <c r="N73" s="87"/>
      <c r="O73" s="146">
        <v>13120.820000000002</v>
      </c>
      <c r="P73" s="32"/>
      <c r="Q73" s="146">
        <v>9335.89</v>
      </c>
      <c r="S73" s="27"/>
      <c r="U73" s="106"/>
      <c r="V73" s="106"/>
    </row>
    <row r="74" spans="1:22" ht="22.95" customHeight="1">
      <c r="B74" s="86" t="s">
        <v>75</v>
      </c>
      <c r="J74" s="87"/>
      <c r="K74" s="146">
        <v>317154.65000000002</v>
      </c>
      <c r="L74" s="87"/>
      <c r="M74" s="146">
        <v>480242.63</v>
      </c>
      <c r="N74" s="87"/>
      <c r="O74" s="146">
        <v>295840.30000000005</v>
      </c>
      <c r="P74" s="32"/>
      <c r="Q74" s="146">
        <v>480242.63</v>
      </c>
      <c r="S74" s="28"/>
    </row>
    <row r="75" spans="1:22" ht="22.95" customHeight="1">
      <c r="B75" s="92" t="s">
        <v>69</v>
      </c>
      <c r="K75" s="148">
        <f>SUM(K68:K74)</f>
        <v>-7364006.879999999</v>
      </c>
      <c r="M75" s="148">
        <f>SUM(M68:M74)</f>
        <v>-38275433.709999993</v>
      </c>
      <c r="O75" s="148">
        <f>SUM(O68:O74)</f>
        <v>-9134409.8999999985</v>
      </c>
      <c r="P75" s="32"/>
      <c r="Q75" s="148">
        <f>SUM(Q68:Q74)</f>
        <v>-40187783.709999993</v>
      </c>
    </row>
    <row r="76" spans="1:22" ht="22.95" customHeight="1">
      <c r="A76" s="92" t="s">
        <v>70</v>
      </c>
      <c r="O76" s="31"/>
      <c r="P76" s="91"/>
      <c r="Q76" s="31"/>
    </row>
    <row r="77" spans="1:22" ht="22.95" customHeight="1">
      <c r="A77" s="92"/>
      <c r="B77" s="92" t="s">
        <v>164</v>
      </c>
      <c r="O77" s="31"/>
      <c r="P77" s="91"/>
      <c r="Q77" s="31"/>
    </row>
    <row r="78" spans="1:22" ht="22.95" customHeight="1">
      <c r="B78" s="86" t="s">
        <v>165</v>
      </c>
      <c r="K78" s="146">
        <v>-113014185.84</v>
      </c>
      <c r="M78" s="146">
        <v>123111873.66</v>
      </c>
      <c r="O78" s="146">
        <v>-113014185.84</v>
      </c>
      <c r="P78" s="32"/>
      <c r="Q78" s="146">
        <v>123111873.66000001</v>
      </c>
    </row>
    <row r="79" spans="1:22" ht="22.95" hidden="1" customHeight="1">
      <c r="B79" s="92" t="s">
        <v>95</v>
      </c>
      <c r="K79" s="146"/>
      <c r="M79" s="146"/>
      <c r="O79" s="146"/>
      <c r="P79" s="32"/>
      <c r="Q79" s="146"/>
    </row>
    <row r="80" spans="1:22" ht="22.95" customHeight="1">
      <c r="B80" s="86" t="s">
        <v>174</v>
      </c>
      <c r="K80" s="146">
        <v>90000000</v>
      </c>
      <c r="M80" s="146">
        <v>0</v>
      </c>
      <c r="O80" s="146">
        <v>90000000</v>
      </c>
      <c r="P80" s="32"/>
      <c r="Q80" s="146">
        <v>0</v>
      </c>
    </row>
    <row r="81" spans="1:24" ht="22.95" customHeight="1">
      <c r="B81" s="92" t="s">
        <v>199</v>
      </c>
      <c r="K81" s="146">
        <v>-39200000</v>
      </c>
      <c r="M81" s="146">
        <v>0</v>
      </c>
      <c r="O81" s="146">
        <v>-39200000</v>
      </c>
      <c r="P81" s="32"/>
      <c r="Q81" s="146">
        <v>0</v>
      </c>
    </row>
    <row r="82" spans="1:24" ht="22.95" customHeight="1">
      <c r="B82" s="92" t="s">
        <v>175</v>
      </c>
      <c r="K82" s="146">
        <v>-17999708</v>
      </c>
      <c r="M82" s="146">
        <v>-40492383</v>
      </c>
      <c r="O82" s="146">
        <v>-17999708</v>
      </c>
      <c r="P82" s="32"/>
      <c r="Q82" s="146">
        <v>-40492383</v>
      </c>
    </row>
    <row r="83" spans="1:24" ht="22.95" customHeight="1">
      <c r="B83" s="86" t="s">
        <v>76</v>
      </c>
      <c r="K83" s="146">
        <v>-5958504.5899999999</v>
      </c>
      <c r="M83" s="146">
        <v>-2583995.7200000002</v>
      </c>
      <c r="O83" s="146">
        <v>-5958504.5899999999</v>
      </c>
      <c r="P83" s="32"/>
      <c r="Q83" s="146">
        <v>-2583995.7200000002</v>
      </c>
    </row>
    <row r="84" spans="1:24" ht="22.95" customHeight="1">
      <c r="B84" s="86" t="s">
        <v>131</v>
      </c>
      <c r="K84" s="146">
        <v>-709991.48999999976</v>
      </c>
      <c r="M84" s="146">
        <v>-719774.28000000026</v>
      </c>
      <c r="O84" s="146">
        <v>-709991.48999999976</v>
      </c>
      <c r="P84" s="32"/>
      <c r="Q84" s="146">
        <v>-719774.28000000026</v>
      </c>
    </row>
    <row r="85" spans="1:24" ht="22.95" hidden="1" customHeight="1">
      <c r="B85" s="86" t="s">
        <v>116</v>
      </c>
      <c r="K85" s="146"/>
      <c r="M85" s="146"/>
      <c r="O85" s="146"/>
      <c r="P85" s="32"/>
      <c r="Q85" s="146"/>
    </row>
    <row r="86" spans="1:24" ht="22.95" customHeight="1">
      <c r="B86" s="86" t="s">
        <v>148</v>
      </c>
      <c r="K86" s="146">
        <v>2588130</v>
      </c>
      <c r="M86" s="146">
        <v>1837650</v>
      </c>
      <c r="O86" s="146">
        <v>0</v>
      </c>
      <c r="P86" s="32"/>
      <c r="Q86" s="146">
        <v>0</v>
      </c>
    </row>
    <row r="87" spans="1:24" ht="22.95" hidden="1" customHeight="1">
      <c r="B87" s="86" t="s">
        <v>127</v>
      </c>
      <c r="K87" s="32"/>
      <c r="M87" s="32"/>
      <c r="O87" s="32"/>
      <c r="P87" s="32"/>
      <c r="Q87" s="32"/>
    </row>
    <row r="88" spans="1:24" ht="22.95" customHeight="1">
      <c r="B88" s="86" t="s">
        <v>71</v>
      </c>
      <c r="J88" s="87"/>
      <c r="K88" s="148">
        <f>SUM(K78:K87)</f>
        <v>-84294259.920000002</v>
      </c>
      <c r="L88" s="87"/>
      <c r="M88" s="148">
        <f>SUM(M78:M87)</f>
        <v>81153370.659999996</v>
      </c>
      <c r="N88" s="87"/>
      <c r="O88" s="148">
        <f>SUM(O78:O87)</f>
        <v>-86882389.920000002</v>
      </c>
      <c r="P88" s="32"/>
      <c r="Q88" s="148">
        <f>SUM(Q78:Q87)</f>
        <v>79315720.660000011</v>
      </c>
    </row>
    <row r="89" spans="1:24" ht="22.95" customHeight="1">
      <c r="A89" s="86" t="s">
        <v>111</v>
      </c>
      <c r="J89" s="87"/>
      <c r="K89" s="146">
        <f>+K75+K66+K88</f>
        <v>-375029.53000001609</v>
      </c>
      <c r="L89" s="87"/>
      <c r="M89" s="146">
        <f>+M75+M66+M88</f>
        <v>426389.97999984026</v>
      </c>
      <c r="N89" s="87"/>
      <c r="O89" s="146">
        <f>+O75+O66+O88</f>
        <v>1854663.1300000697</v>
      </c>
      <c r="P89" s="32"/>
      <c r="Q89" s="146">
        <f>+Q75+Q66+Q88</f>
        <v>-1411260.0200001001</v>
      </c>
      <c r="V89" s="88" t="s">
        <v>189</v>
      </c>
      <c r="W89" s="88"/>
      <c r="X89" s="150" t="str">
        <f>+V89</f>
        <v>Q3/23</v>
      </c>
    </row>
    <row r="90" spans="1:24" ht="22.95" customHeight="1">
      <c r="A90" s="86" t="s">
        <v>72</v>
      </c>
      <c r="J90" s="87"/>
      <c r="K90" s="146">
        <f>+BS!K25</f>
        <v>78329279.24000001</v>
      </c>
      <c r="L90" s="87"/>
      <c r="M90" s="146">
        <v>228106367.55000001</v>
      </c>
      <c r="N90" s="87"/>
      <c r="O90" s="146">
        <f>+BS!O25</f>
        <v>71658180.530000016</v>
      </c>
      <c r="P90" s="32"/>
      <c r="Q90" s="146">
        <v>228106367.55000001</v>
      </c>
      <c r="V90" s="86">
        <v>228532757.52999985</v>
      </c>
      <c r="X90" s="90">
        <v>226695107.52999991</v>
      </c>
    </row>
    <row r="91" spans="1:24" ht="23.1" customHeight="1" thickBot="1">
      <c r="A91" s="86" t="s">
        <v>73</v>
      </c>
      <c r="I91" s="107">
        <v>5</v>
      </c>
      <c r="J91" s="98"/>
      <c r="K91" s="149">
        <f>SUM(K89:K90)</f>
        <v>77954249.709999993</v>
      </c>
      <c r="L91" s="98"/>
      <c r="M91" s="149">
        <f>SUM(M89:M90)</f>
        <v>228532757.52999985</v>
      </c>
      <c r="N91" s="98"/>
      <c r="O91" s="149">
        <f>SUM(O89:O90)</f>
        <v>73512843.660000086</v>
      </c>
      <c r="P91" s="32"/>
      <c r="Q91" s="149">
        <f>SUM(Q89:Q90)</f>
        <v>226695107.52999991</v>
      </c>
      <c r="U91" s="86">
        <f>+K91-BS!I25</f>
        <v>0</v>
      </c>
      <c r="V91" s="86">
        <f>+M91-V90</f>
        <v>0</v>
      </c>
      <c r="W91" s="90">
        <f>+BS!M25-O91</f>
        <v>0</v>
      </c>
      <c r="X91" s="90">
        <f>+Q91-X90</f>
        <v>0</v>
      </c>
    </row>
    <row r="92" spans="1:24" ht="19.5" customHeight="1" thickTop="1">
      <c r="A92" s="108"/>
      <c r="O92" s="90"/>
      <c r="P92" s="28"/>
      <c r="Q92" s="90"/>
      <c r="X92" s="109"/>
    </row>
    <row r="93" spans="1:24" ht="24" customHeight="1">
      <c r="A93" s="49" t="str">
        <f>+BS!$A$103</f>
        <v>The condensed notes to interim financial statement are an integral part of these interim financial information.</v>
      </c>
    </row>
    <row r="94" spans="1:24" ht="24.75" customHeight="1">
      <c r="A94" s="108"/>
    </row>
    <row r="95" spans="1:24" ht="24.75" customHeight="1">
      <c r="A95" s="108"/>
    </row>
    <row r="96" spans="1:24" ht="24.75" customHeight="1">
      <c r="A96" s="108"/>
    </row>
    <row r="97" spans="1:17" ht="24.75" customHeight="1">
      <c r="A97" s="108"/>
    </row>
    <row r="98" spans="1:17" ht="24.75" customHeight="1">
      <c r="A98" s="108"/>
    </row>
    <row r="99" spans="1:17" ht="23.1" customHeight="1">
      <c r="E99" s="86" t="str">
        <f>+E49</f>
        <v>(Sign) ……………………………………………………………………………… Authorized Directors</v>
      </c>
      <c r="J99" s="97"/>
      <c r="L99" s="97"/>
      <c r="M99" s="97"/>
      <c r="N99" s="97"/>
      <c r="O99" s="97"/>
      <c r="P99" s="97"/>
      <c r="Q99" s="97"/>
    </row>
    <row r="100" spans="1:17" ht="23.1" customHeight="1">
      <c r="B100" s="110"/>
      <c r="E100" s="86" t="str">
        <f>+E50</f>
        <v xml:space="preserve">            (                                                                                                                  )</v>
      </c>
      <c r="F100" s="110"/>
      <c r="G100" s="110"/>
      <c r="H100" s="110"/>
      <c r="I100" s="110"/>
      <c r="J100" s="97"/>
      <c r="K100" s="110"/>
      <c r="L100" s="97"/>
      <c r="M100" s="97"/>
      <c r="N100" s="97"/>
      <c r="O100" s="97"/>
      <c r="P100" s="97"/>
      <c r="Q100" s="97"/>
    </row>
    <row r="101" spans="1:17" ht="23.1" customHeight="1">
      <c r="A101" s="168" t="s">
        <v>132</v>
      </c>
      <c r="B101" s="169"/>
      <c r="C101" s="169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69"/>
      <c r="P101" s="169"/>
      <c r="Q101" s="169"/>
    </row>
    <row r="102" spans="1:17" s="83" customFormat="1" ht="24" customHeight="1">
      <c r="A102" s="165" t="str">
        <f>+A52</f>
        <v>FUNCTION INTERNATIONAL PUBLIC COMPANY LIMITED AND SUBSIDIARIES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</row>
    <row r="103" spans="1:17" s="83" customFormat="1" ht="24" customHeight="1">
      <c r="A103" s="165" t="str">
        <f>+A53</f>
        <v>STATEMENT OF CASH FLOWS</v>
      </c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</row>
    <row r="104" spans="1:17" s="83" customFormat="1" ht="24" customHeight="1">
      <c r="A104" s="165" t="str">
        <f>+PL!A44</f>
        <v>FOR THE 9-MONTH PERIODS ENDED SEPTEMBER 30, 2024</v>
      </c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</row>
    <row r="105" spans="1:17" s="83" customFormat="1" ht="24" customHeight="1">
      <c r="A105" s="165" t="str">
        <f>+A55</f>
        <v>(UNAUDITED/REVIEWED ONLY)</v>
      </c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</row>
    <row r="107" spans="1:17" s="111" customFormat="1" ht="24" customHeight="1">
      <c r="A107" s="111" t="s">
        <v>104</v>
      </c>
    </row>
    <row r="108" spans="1:17" s="111" customFormat="1" ht="24" customHeight="1">
      <c r="B108" s="23" t="s">
        <v>160</v>
      </c>
    </row>
    <row r="109" spans="1:17" s="23" customFormat="1" ht="24" customHeight="1">
      <c r="B109" s="23" t="s">
        <v>190</v>
      </c>
    </row>
    <row r="110" spans="1:17" s="23" customFormat="1" ht="24" customHeight="1">
      <c r="B110" s="23" t="s">
        <v>193</v>
      </c>
    </row>
    <row r="111" spans="1:17" s="23" customFormat="1" ht="24" customHeight="1">
      <c r="B111" s="23" t="s">
        <v>194</v>
      </c>
    </row>
    <row r="112" spans="1:17" ht="24" customHeight="1">
      <c r="B112" s="86" t="s">
        <v>192</v>
      </c>
    </row>
    <row r="113" spans="1:2" s="23" customFormat="1" ht="24" customHeight="1">
      <c r="B113" s="40" t="s">
        <v>191</v>
      </c>
    </row>
    <row r="116" spans="1:2" ht="24" customHeight="1">
      <c r="A116" s="49" t="str">
        <f>+BS!$A$103</f>
        <v>The condensed notes to interim financial statement are an integral part of these interim financial information.</v>
      </c>
    </row>
    <row r="141" spans="2:17" ht="23.1" customHeight="1">
      <c r="E141" s="86" t="str">
        <f>+E99</f>
        <v>(Sign) ……………………………………………………………………………… Authorized Directors</v>
      </c>
      <c r="J141" s="97"/>
      <c r="L141" s="97"/>
      <c r="M141" s="97"/>
      <c r="N141" s="97"/>
      <c r="O141" s="97"/>
      <c r="P141" s="97"/>
      <c r="Q141" s="97"/>
    </row>
    <row r="142" spans="2:17" ht="23.1" customHeight="1">
      <c r="B142" s="110"/>
      <c r="E142" s="86" t="str">
        <f>+E100</f>
        <v xml:space="preserve">            (                                                                                                                  )</v>
      </c>
      <c r="F142" s="110"/>
      <c r="G142" s="110"/>
      <c r="H142" s="110"/>
      <c r="I142" s="110"/>
      <c r="J142" s="97"/>
      <c r="K142" s="110"/>
      <c r="L142" s="97"/>
      <c r="M142" s="97"/>
      <c r="N142" s="97"/>
      <c r="O142" s="97"/>
      <c r="P142" s="97"/>
      <c r="Q142" s="97"/>
    </row>
    <row r="150" ht="21.6"/>
    <row r="151" ht="21.6"/>
  </sheetData>
  <mergeCells count="11">
    <mergeCell ref="A105:Q105"/>
    <mergeCell ref="A4:Q4"/>
    <mergeCell ref="A51:Q51"/>
    <mergeCell ref="A102:Q102"/>
    <mergeCell ref="A103:Q103"/>
    <mergeCell ref="A104:Q104"/>
    <mergeCell ref="A101:Q101"/>
    <mergeCell ref="O7:Q7"/>
    <mergeCell ref="O57:Q57"/>
    <mergeCell ref="K7:M7"/>
    <mergeCell ref="K57:M57"/>
  </mergeCells>
  <printOptions horizontalCentered="1"/>
  <pageMargins left="0.6" right="0.39" top="0.59055118110236204" bottom="0.39370078740157499" header="0.196850393700787" footer="0.196850393700787"/>
  <pageSetup paperSize="9" scale="73" orientation="portrait" blackAndWhite="1" r:id="rId1"/>
  <rowBreaks count="1" manualBreakCount="1">
    <brk id="50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3713A589B31E42B5983526DA2934BD" ma:contentTypeVersion="13" ma:contentTypeDescription="Create a new document." ma:contentTypeScope="" ma:versionID="a37074f691e5c47dfc041db41adc923f">
  <xsd:schema xmlns:xsd="http://www.w3.org/2001/XMLSchema" xmlns:xs="http://www.w3.org/2001/XMLSchema" xmlns:p="http://schemas.microsoft.com/office/2006/metadata/properties" xmlns:ns2="4fe07bc8-92ea-4019-a34d-329a36a193ef" xmlns:ns3="f791cc85-132a-4985-b371-ebd4083a2b78" targetNamespace="http://schemas.microsoft.com/office/2006/metadata/properties" ma:root="true" ma:fieldsID="6c21f44df0deec13b6cd5e71d1c0b771" ns2:_="" ns3:_="">
    <xsd:import namespace="4fe07bc8-92ea-4019-a34d-329a36a193ef"/>
    <xsd:import namespace="f791cc85-132a-4985-b371-ebd4083a2b7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07bc8-92ea-4019-a34d-329a36a193e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1cc85-132a-4985-b371-ebd4083a2b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326e50d-1b09-4eeb-8a3c-0004b2f8cbbb}" ma:internalName="TaxCatchAll" ma:showField="CatchAllData" ma:web="f791cc85-132a-4985-b371-ebd4083a2b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4fe07bc8-92ea-4019-a34d-329a36a193ef" xsi:nil="true"/>
    <Reviewer_x0020_Sign_x002d_off xmlns="4fe07bc8-92ea-4019-a34d-329a36a193ef" xsi:nil="true"/>
    <TaxCatchAll xmlns="f791cc85-132a-4985-b371-ebd4083a2b78" xsi:nil="true"/>
    <lcf76f155ced4ddcb4097134ff3c332f xmlns="4fe07bc8-92ea-4019-a34d-329a36a193e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0B2C23-1C43-4A2E-A0D0-89428BA54D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e07bc8-92ea-4019-a34d-329a36a193ef"/>
    <ds:schemaRef ds:uri="f791cc85-132a-4985-b371-ebd4083a2b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4F1ECA-EF02-4470-8C94-66E8C5ED0515}">
  <ds:schemaRefs>
    <ds:schemaRef ds:uri="4fe07bc8-92ea-4019-a34d-329a36a193ef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f791cc85-132a-4985-b371-ebd4083a2b7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37286CF-7FF9-48F7-B46C-EDCA0872CA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kannika sriavam</cp:lastModifiedBy>
  <cp:lastPrinted>2024-11-13T02:03:25Z</cp:lastPrinted>
  <dcterms:created xsi:type="dcterms:W3CDTF">2018-09-20T08:16:08Z</dcterms:created>
  <dcterms:modified xsi:type="dcterms:W3CDTF">2024-11-13T03:31:35Z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0x010100B03713A589B31E42B5983526DA2934BD</vt:lpwstr>
  </property>
  <property fmtid="{D5CDD505-2E9C-101B-9397-08002B2CF9AE}" pid="3" name="MediaServiceImageTags">
    <vt:lpwstr/>
  </property>
</Properties>
</file>