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4E02CA46-1B33-4A9A-86AD-83F41AF15D61}" xr6:coauthVersionLast="47" xr6:coauthVersionMax="47" xr10:uidLastSave="{00000000-0000-0000-0000-000000000000}"/>
  <bookViews>
    <workbookView xWindow="24" yWindow="48" windowWidth="22956" windowHeight="12432" tabRatio="762" firstSheet="2" activeTab="7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_3M" sheetId="13" r:id="rId4"/>
    <sheet name="PL_9M" sheetId="14" r:id="rId5"/>
    <sheet name="SE_conso" sheetId="9" r:id="rId6"/>
    <sheet name="SE_separate" sheetId="12" r:id="rId7"/>
    <sheet name="CF" sheetId="10" r:id="rId8"/>
  </sheets>
  <definedNames>
    <definedName name="_xlnm.Print_Area" localSheetId="7">CF!$A$1:$O$105</definedName>
    <definedName name="_xlnm.Print_Area" localSheetId="2">FS!$A$1:$K$113</definedName>
    <definedName name="_xlnm.Print_Area" localSheetId="3">PL_3M!$A$1:$O$55</definedName>
    <definedName name="_xlnm.Print_Area" localSheetId="4">PL_9M!$A$1:$O$55</definedName>
    <definedName name="_xlnm.Print_Area" localSheetId="5">SE_conso!$A$1:$AB$34</definedName>
    <definedName name="_xlnm.Print_Area" localSheetId="6">SE_separate!$A$1:$P$24</definedName>
  </definedNames>
  <calcPr calcId="191029"/>
</workbook>
</file>

<file path=xl/calcChain.xml><?xml version="1.0" encoding="utf-8"?>
<calcChain xmlns="http://schemas.openxmlformats.org/spreadsheetml/2006/main">
  <c r="O20" i="14" l="1"/>
  <c r="M20" i="14"/>
  <c r="K20" i="14"/>
  <c r="I20" i="14"/>
  <c r="O20" i="13"/>
  <c r="M20" i="13"/>
  <c r="K20" i="13"/>
  <c r="I20" i="13"/>
  <c r="K27" i="1"/>
  <c r="I27" i="1"/>
  <c r="G27" i="1"/>
  <c r="E27" i="1"/>
  <c r="O41" i="13"/>
  <c r="M41" i="13"/>
  <c r="K41" i="13"/>
  <c r="I41" i="13"/>
  <c r="O41" i="14"/>
  <c r="M41" i="14"/>
  <c r="K41" i="14"/>
  <c r="I41" i="14"/>
  <c r="R21" i="9"/>
  <c r="N21" i="9"/>
  <c r="L21" i="9"/>
  <c r="J21" i="9"/>
  <c r="H21" i="9"/>
  <c r="F21" i="9"/>
  <c r="D21" i="9"/>
  <c r="J18" i="12"/>
  <c r="H18" i="12"/>
  <c r="F18" i="12"/>
  <c r="D18" i="12"/>
  <c r="T21" i="9" l="1"/>
  <c r="N18" i="12"/>
  <c r="K65" i="1" l="1"/>
  <c r="I65" i="1"/>
  <c r="G65" i="1"/>
  <c r="E65" i="1"/>
  <c r="Z19" i="9" l="1"/>
  <c r="Z21" i="9" s="1"/>
  <c r="V32" i="9" l="1"/>
  <c r="X32" i="9" s="1"/>
  <c r="AB32" i="9" s="1"/>
  <c r="V31" i="9"/>
  <c r="X31" i="9" s="1"/>
  <c r="AB31" i="9" s="1"/>
  <c r="Z33" i="9"/>
  <c r="T33" i="9"/>
  <c r="R33" i="9"/>
  <c r="P33" i="9"/>
  <c r="N33" i="9"/>
  <c r="L33" i="9"/>
  <c r="J33" i="9"/>
  <c r="H33" i="9"/>
  <c r="F33" i="9"/>
  <c r="D33" i="9"/>
  <c r="M81" i="10"/>
  <c r="K102" i="1"/>
  <c r="P21" i="12"/>
  <c r="T23" i="9"/>
  <c r="R23" i="9"/>
  <c r="N23" i="9"/>
  <c r="L23" i="9"/>
  <c r="J23" i="9"/>
  <c r="H23" i="9"/>
  <c r="F23" i="9"/>
  <c r="D23" i="9"/>
  <c r="N19" i="12"/>
  <c r="J19" i="12"/>
  <c r="H19" i="12"/>
  <c r="F19" i="12"/>
  <c r="D19" i="12"/>
  <c r="P15" i="12"/>
  <c r="P14" i="12"/>
  <c r="P22" i="12"/>
  <c r="P17" i="12"/>
  <c r="V28" i="9"/>
  <c r="V27" i="9"/>
  <c r="V26" i="9"/>
  <c r="V25" i="9"/>
  <c r="X25" i="9" s="1"/>
  <c r="AB25" i="9" s="1"/>
  <c r="V22" i="9"/>
  <c r="X22" i="9" s="1"/>
  <c r="AB22" i="9" s="1"/>
  <c r="V20" i="9"/>
  <c r="V21" i="9" s="1"/>
  <c r="V19" i="9"/>
  <c r="V18" i="9"/>
  <c r="X18" i="9" s="1"/>
  <c r="AB18" i="9" s="1"/>
  <c r="V17" i="9"/>
  <c r="X17" i="9" s="1"/>
  <c r="AB17" i="9" s="1"/>
  <c r="R29" i="9"/>
  <c r="R34" i="9" l="1"/>
  <c r="V23" i="9"/>
  <c r="AB33" i="9"/>
  <c r="X33" i="9"/>
  <c r="V33" i="9"/>
  <c r="D29" i="9"/>
  <c r="O66" i="10"/>
  <c r="M66" i="10"/>
  <c r="K66" i="10"/>
  <c r="I66" i="10"/>
  <c r="D34" i="9" l="1"/>
  <c r="N29" i="9"/>
  <c r="N34" i="9" s="1"/>
  <c r="L29" i="9"/>
  <c r="L34" i="9" s="1"/>
  <c r="J29" i="9"/>
  <c r="J34" i="9" s="1"/>
  <c r="E96" i="1" s="1"/>
  <c r="H29" i="9"/>
  <c r="H34" i="9" s="1"/>
  <c r="F29" i="9"/>
  <c r="F34" i="9" s="1"/>
  <c r="Z27" i="9" l="1"/>
  <c r="Z29" i="9" s="1"/>
  <c r="Z34" i="9" s="1"/>
  <c r="T29" i="9"/>
  <c r="T34" i="9" s="1"/>
  <c r="V29" i="9" l="1"/>
  <c r="V34" i="9" s="1"/>
  <c r="X26" i="9"/>
  <c r="AB26" i="9" s="1"/>
  <c r="O75" i="10" l="1"/>
  <c r="O103" i="10"/>
  <c r="M103" i="10"/>
  <c r="K103" i="10"/>
  <c r="I103" i="10"/>
  <c r="Z23" i="9"/>
  <c r="O13" i="14" l="1"/>
  <c r="M13" i="14"/>
  <c r="K13" i="14"/>
  <c r="I13" i="14"/>
  <c r="A1" i="14"/>
  <c r="I22" i="14" l="1"/>
  <c r="I26" i="14" s="1"/>
  <c r="I30" i="14" s="1"/>
  <c r="M22" i="14"/>
  <c r="M26" i="14" s="1"/>
  <c r="M30" i="14" s="1"/>
  <c r="M48" i="14" s="1"/>
  <c r="M46" i="14" s="1"/>
  <c r="L23" i="12" s="1"/>
  <c r="K22" i="14"/>
  <c r="K26" i="14" s="1"/>
  <c r="K30" i="14" s="1"/>
  <c r="K48" i="14" s="1"/>
  <c r="O22" i="14"/>
  <c r="O26" i="14" s="1"/>
  <c r="O30" i="14" s="1"/>
  <c r="O48" i="14" s="1"/>
  <c r="O46" i="14" s="1"/>
  <c r="L16" i="12" l="1"/>
  <c r="L18" i="12" s="1"/>
  <c r="O55" i="14"/>
  <c r="M55" i="14"/>
  <c r="I43" i="14"/>
  <c r="I53" i="14" s="1"/>
  <c r="I51" i="14" s="1"/>
  <c r="I48" i="14"/>
  <c r="I46" i="14" s="1"/>
  <c r="O43" i="14"/>
  <c r="O53" i="14" s="1"/>
  <c r="O51" i="14" s="1"/>
  <c r="O9" i="10"/>
  <c r="K43" i="14"/>
  <c r="K53" i="14" s="1"/>
  <c r="K51" i="14" s="1"/>
  <c r="K9" i="10"/>
  <c r="I9" i="10"/>
  <c r="M43" i="14"/>
  <c r="M53" i="14" s="1"/>
  <c r="M9" i="10"/>
  <c r="P16" i="12" l="1"/>
  <c r="I55" i="14"/>
  <c r="P27" i="9"/>
  <c r="L19" i="12" l="1"/>
  <c r="P18" i="12"/>
  <c r="P19" i="12" s="1"/>
  <c r="X28" i="9"/>
  <c r="G102" i="1"/>
  <c r="N24" i="12" l="1"/>
  <c r="I102" i="1" s="1"/>
  <c r="E102" i="1" l="1"/>
  <c r="J24" i="12" l="1"/>
  <c r="H24" i="12"/>
  <c r="F24" i="12"/>
  <c r="D24" i="12"/>
  <c r="AB28" i="9" l="1"/>
  <c r="M75" i="10" l="1"/>
  <c r="I75" i="10"/>
  <c r="K75" i="10" l="1"/>
  <c r="F25" i="12" l="1"/>
  <c r="F35" i="9"/>
  <c r="O13" i="13" l="1"/>
  <c r="M13" i="13"/>
  <c r="K13" i="13"/>
  <c r="I13" i="13"/>
  <c r="J35" i="9"/>
  <c r="K100" i="1"/>
  <c r="K41" i="1"/>
  <c r="K72" i="1"/>
  <c r="K101" i="1"/>
  <c r="I41" i="1"/>
  <c r="I72" i="1"/>
  <c r="I100" i="1"/>
  <c r="G41" i="1"/>
  <c r="G72" i="1"/>
  <c r="G100" i="1"/>
  <c r="G101" i="1"/>
  <c r="G104" i="1"/>
  <c r="E41" i="1"/>
  <c r="E72" i="1"/>
  <c r="H35" i="9"/>
  <c r="L35" i="9"/>
  <c r="E100" i="1"/>
  <c r="A1" i="13"/>
  <c r="N107" i="1"/>
  <c r="P107" i="1"/>
  <c r="R107" i="1"/>
  <c r="V107" i="1"/>
  <c r="O95" i="10"/>
  <c r="M95" i="10"/>
  <c r="K95" i="10"/>
  <c r="I95" i="10"/>
  <c r="I81" i="10"/>
  <c r="D35" i="9"/>
  <c r="A1" i="12"/>
  <c r="A1" i="10"/>
  <c r="A78" i="1"/>
  <c r="A76" i="1"/>
  <c r="A46" i="1"/>
  <c r="A44" i="1"/>
  <c r="A1" i="9"/>
  <c r="D25" i="12"/>
  <c r="H25" i="12"/>
  <c r="K103" i="1" l="1"/>
  <c r="K105" i="1" s="1"/>
  <c r="J25" i="12"/>
  <c r="G103" i="1"/>
  <c r="G105" i="1" s="1"/>
  <c r="N35" i="9"/>
  <c r="A44" i="10"/>
  <c r="A84" i="10" s="1"/>
  <c r="E104" i="1"/>
  <c r="Z35" i="9" s="1"/>
  <c r="M22" i="13"/>
  <c r="M26" i="13" s="1"/>
  <c r="M30" i="13" s="1"/>
  <c r="M48" i="13" s="1"/>
  <c r="M46" i="13" s="1"/>
  <c r="M55" i="13" s="1"/>
  <c r="K22" i="13"/>
  <c r="K26" i="13" s="1"/>
  <c r="K30" i="13" s="1"/>
  <c r="K43" i="1"/>
  <c r="O22" i="13"/>
  <c r="O26" i="13" s="1"/>
  <c r="O30" i="13" s="1"/>
  <c r="O48" i="13" s="1"/>
  <c r="O46" i="13" s="1"/>
  <c r="O55" i="13" s="1"/>
  <c r="I22" i="13"/>
  <c r="I26" i="13" s="1"/>
  <c r="I30" i="13" s="1"/>
  <c r="I48" i="13" s="1"/>
  <c r="I46" i="13" s="1"/>
  <c r="I55" i="13" s="1"/>
  <c r="G43" i="1"/>
  <c r="G74" i="1"/>
  <c r="I74" i="1"/>
  <c r="I43" i="1"/>
  <c r="E43" i="1"/>
  <c r="K74" i="1"/>
  <c r="E74" i="1"/>
  <c r="K43" i="13" l="1"/>
  <c r="K53" i="13" s="1"/>
  <c r="K51" i="13" s="1"/>
  <c r="K48" i="13"/>
  <c r="K46" i="13" s="1"/>
  <c r="K55" i="13" s="1"/>
  <c r="I43" i="13"/>
  <c r="I53" i="13" s="1"/>
  <c r="I51" i="13" s="1"/>
  <c r="O30" i="10"/>
  <c r="O43" i="10" s="1"/>
  <c r="O77" i="10" s="1"/>
  <c r="O83" i="10" s="1"/>
  <c r="T95" i="10" s="1"/>
  <c r="O43" i="13"/>
  <c r="O53" i="13" s="1"/>
  <c r="O51" i="13" s="1"/>
  <c r="M30" i="10"/>
  <c r="M43" i="10" s="1"/>
  <c r="M77" i="10" s="1"/>
  <c r="M83" i="10" s="1"/>
  <c r="S95" i="10" s="1"/>
  <c r="M43" i="13"/>
  <c r="M53" i="13" s="1"/>
  <c r="M51" i="13" s="1"/>
  <c r="K107" i="1"/>
  <c r="S107" i="1" s="1"/>
  <c r="K30" i="10"/>
  <c r="K43" i="10" s="1"/>
  <c r="K77" i="10" s="1"/>
  <c r="K83" i="10" s="1"/>
  <c r="R95" i="10" s="1"/>
  <c r="I30" i="10"/>
  <c r="I43" i="10" s="1"/>
  <c r="I77" i="10" s="1"/>
  <c r="I83" i="10" s="1"/>
  <c r="Q95" i="10" s="1"/>
  <c r="G107" i="1"/>
  <c r="P43" i="1" s="1"/>
  <c r="S83" i="10" l="1"/>
  <c r="P29" i="9"/>
  <c r="P34" i="9" s="1"/>
  <c r="W107" i="1"/>
  <c r="K114" i="1"/>
  <c r="T43" i="1"/>
  <c r="O107" i="1"/>
  <c r="G114" i="1"/>
  <c r="Q83" i="10"/>
  <c r="L24" i="12" l="1"/>
  <c r="P23" i="12"/>
  <c r="P24" i="12" s="1"/>
  <c r="X20" i="9"/>
  <c r="X27" i="9"/>
  <c r="X29" i="9" s="1"/>
  <c r="X34" i="9" s="1"/>
  <c r="E101" i="1" l="1"/>
  <c r="E103" i="1" s="1"/>
  <c r="AB27" i="9"/>
  <c r="AB29" i="9" s="1"/>
  <c r="AB34" i="9" s="1"/>
  <c r="AB20" i="9"/>
  <c r="P35" i="9" l="1"/>
  <c r="P36" i="9" s="1"/>
  <c r="X35" i="9"/>
  <c r="E105" i="1"/>
  <c r="I101" i="1"/>
  <c r="I103" i="1" l="1"/>
  <c r="I105" i="1" s="1"/>
  <c r="I107" i="1" s="1"/>
  <c r="L25" i="12"/>
  <c r="AB35" i="9"/>
  <c r="AC34" i="9"/>
  <c r="E107" i="1"/>
  <c r="R43" i="1" l="1"/>
  <c r="I114" i="1"/>
  <c r="E114" i="1"/>
  <c r="N43" i="1"/>
  <c r="M107" i="1"/>
  <c r="M51" i="14" l="1"/>
  <c r="K46" i="14" l="1"/>
  <c r="P19" i="9" s="1"/>
  <c r="P21" i="9" l="1"/>
  <c r="P23" i="9" s="1"/>
  <c r="X19" i="9"/>
  <c r="K55" i="14"/>
  <c r="AB19" i="9" l="1"/>
  <c r="AB21" i="9" s="1"/>
  <c r="AB23" i="9" s="1"/>
  <c r="X21" i="9"/>
  <c r="X23" i="9" s="1"/>
</calcChain>
</file>

<file path=xl/sharedStrings.xml><?xml version="1.0" encoding="utf-8"?>
<sst xmlns="http://schemas.openxmlformats.org/spreadsheetml/2006/main" count="448" uniqueCount="287">
  <si>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</si>
  <si>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</si>
  <si>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</si>
  <si>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</si>
  <si>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</si>
  <si>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</si>
  <si>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</si>
  <si>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</si>
  <si>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</si>
  <si>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</si>
  <si>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</si>
  <si>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</si>
  <si>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</si>
  <si>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</si>
  <si>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</si>
  <si>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</si>
  <si>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</si>
  <si>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</si>
  <si>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</si>
  <si>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ค่าใช้จ่าย</t>
  </si>
  <si>
    <t>รวมค่าใช้จ่าย</t>
  </si>
  <si>
    <t>-</t>
  </si>
  <si>
    <t xml:space="preserve">บริษัทอื่น 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</si>
  <si>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</si>
  <si>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</si>
  <si>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</si>
  <si>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</si>
  <si>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</si>
  <si>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</si>
  <si>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</si>
  <si>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</si>
  <si>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</si>
  <si>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</si>
  <si>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</si>
  <si>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</si>
  <si>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</si>
  <si>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</si>
  <si>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</si>
  <si>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</si>
  <si>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</si>
  <si>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</si>
  <si>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</si>
  <si>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ค่าใช้จ่ายในการบริหาร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</si>
  <si>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</si>
  <si>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</si>
  <si>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</si>
  <si>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</si>
  <si>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</si>
  <si>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</si>
  <si>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</si>
  <si>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</si>
  <si>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</si>
  <si>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</si>
  <si>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</si>
  <si>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</si>
  <si>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</si>
  <si>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</si>
  <si>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</si>
  <si>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</si>
  <si>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</si>
  <si>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ซื้อสินทรัพย์ถาวร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</si>
  <si>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</si>
  <si>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</si>
  <si>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เงินสดและรายการเทียบเท่าเงินสดประกอบด้วย</t>
  </si>
  <si>
    <t>งบกระแสเงินสด (ต่อ)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</si>
  <si>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</si>
  <si>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</si>
  <si>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</si>
  <si>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</si>
  <si>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</si>
  <si>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</si>
  <si>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</si>
  <si>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</si>
  <si>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</si>
  <si>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</si>
  <si>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</si>
  <si>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</si>
  <si>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</si>
  <si>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</si>
  <si>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</si>
  <si>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</si>
  <si>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</si>
  <si>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</si>
  <si>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</si>
  <si>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</si>
  <si>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</si>
  <si>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</si>
  <si>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</si>
  <si>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</si>
  <si>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</si>
  <si>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</si>
  <si>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</si>
  <si>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ซื้อโปรแกรมคอมพิวเตอร์</t>
  </si>
  <si>
    <t>จ่ายต้นทุนทางการเงิน</t>
  </si>
  <si>
    <t>ลูกหนี้ภายใต้สัญญาเช่าเงินทุน</t>
  </si>
  <si>
    <t>-  เงินสด</t>
  </si>
  <si>
    <t>-  เงินฝากธนาคาร</t>
  </si>
  <si>
    <t>การประกาศจ่ายเงินปันผล</t>
  </si>
  <si>
    <t>"ยังไม่ได้ตรวจสอบ"</t>
  </si>
  <si>
    <t>"สอบทานแล้ว"</t>
  </si>
  <si>
    <t>"ตรวจสอบแล้ว"</t>
  </si>
  <si>
    <t>4</t>
  </si>
  <si>
    <t>10</t>
  </si>
  <si>
    <t>ลูกหนี้การค้าและลูกหนี้หมุนเวียนอื่น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</si>
  <si>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</si>
  <si>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</si>
  <si>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</si>
  <si>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</si>
  <si>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</si>
  <si>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</si>
  <si>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</si>
  <si>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</si>
  <si>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</si>
  <si>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</si>
  <si>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</si>
  <si>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</si>
  <si>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</si>
  <si>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</si>
  <si>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</si>
  <si>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</si>
  <si>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</si>
  <si>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ที่ครบกำหนดชำระภายในหนึ่งปี - สุทธิ</t>
  </si>
  <si>
    <t>ในบริษัทย่อย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</si>
  <si>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</si>
  <si>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</si>
  <si>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</si>
  <si>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</si>
  <si>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</si>
  <si>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การแบ่งปันกำไรสำหรับงวด</t>
  </si>
  <si>
    <t>กิจกรรมดำเนินงาน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</si>
  <si>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</si>
  <si>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</si>
  <si>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</si>
  <si>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</si>
  <si>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</si>
  <si>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</si>
  <si>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</si>
  <si>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12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</si>
  <si>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</si>
  <si>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</si>
  <si>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</si>
  <si>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</si>
  <si>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</si>
  <si>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</si>
  <si>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</si>
  <si>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</si>
  <si>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</si>
  <si>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</si>
  <si>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การเปลี่ยนแปลงส่วนได้เสียที่ไม่มีอำนาจควบคุม</t>
  </si>
  <si>
    <t>5</t>
  </si>
  <si>
    <t>4, 6</t>
  </si>
  <si>
    <t>เงินลงทุนระยะสั้นในหน่วยลงทุน</t>
  </si>
  <si>
    <t>เงินลงทุนในบริษัทย่อย</t>
  </si>
  <si>
    <t>314,000,000 หุ้น หุ้นละ 0.50 บาท</t>
  </si>
  <si>
    <t>เบ็ดเสร็จอื่น</t>
  </si>
  <si>
    <t>ยอดคงเหลือ ณ วันที่ 1 มกราคม 2566</t>
  </si>
  <si>
    <t>ส่วนของเงินให้กู้ยืมระยะยาวแก่กิจการที่</t>
  </si>
  <si>
    <t>เกี่ยวข้องกันที่ครบกำหนดชำระภายในหนึ่งปี</t>
  </si>
  <si>
    <t>เงินให้กู้ยืมระยะยาวแก่กิจการที่เกี่ยวข้องกัน - สุทธิ</t>
  </si>
  <si>
    <t>ส่วนของลูกหนี้ตามสัญญาเช่าเงินทุน</t>
  </si>
  <si>
    <t>ลูกหนี้ตามสัญญาเช่าเงินทุน - สุทธิ</t>
  </si>
  <si>
    <t>สินทรัพย์ภาษีเงินได้รอการตัดบัญชี</t>
  </si>
  <si>
    <t>เงินให้กู้ยืมแก่กิจการที่เกี่ยวข้องกัน</t>
  </si>
  <si>
    <t>ส่วนของเงินลงทุนระยะยาวในตราสารหนี้</t>
  </si>
  <si>
    <t>ที่ครบกำหนดภายในหนึ่งปี</t>
  </si>
  <si>
    <t>ส่วนต่างจากการรวมธุรกิจภายใต้</t>
  </si>
  <si>
    <t>รายการที่อาจถูกจัดประเภทเข้าไว้ในกำไรหรือขาดทุนในภายหลัง:</t>
  </si>
  <si>
    <t>เงินปันผลรับ</t>
  </si>
  <si>
    <t>รายได้ (ค่าใช้จ่าย) ภาษีเงินได้</t>
  </si>
  <si>
    <t>ตัดบัญชีภาษีเงินได้หัก ณ ที่จ่าย</t>
  </si>
  <si>
    <t>จ่ายเงินปันผล</t>
  </si>
  <si>
    <t>2)</t>
  </si>
  <si>
    <t>อสังหาริมทรัพย์เพื่อการลงทุนเพิ่มขึ้นโดย</t>
  </si>
  <si>
    <t>-  จ่ายชำระเงินสด</t>
  </si>
  <si>
    <t>3)</t>
  </si>
  <si>
    <t>1)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</si>
  <si>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</si>
  <si>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</si>
  <si>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</si>
  <si>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</si>
  <si>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</si>
  <si>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</si>
  <si>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</si>
  <si>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</si>
  <si>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กำไร (ขาดทุน) เบ็ดเสร็จอื่นสำหรับงวด - สุทธิจากภาษี</t>
  </si>
  <si>
    <t>เงินสดรับชำระจากเงินให้กู้ยืมระยะยาวแก่กิจการที่เกี่ยวข้องกัน</t>
  </si>
  <si>
    <t>เงินสดรับจากการขายโปรแกรมคอมพิวเตอร์</t>
  </si>
  <si>
    <t>รับเงินปันผล</t>
  </si>
  <si>
    <t>กำไรจากการขายสินทรัพย์ถาวร</t>
  </si>
  <si>
    <t>ตัดบัญชีสินทรัพย์ถาวร</t>
  </si>
  <si>
    <t>ผลต่างของอัตราแลกเปลี่ยนจากการแปลงค่างบการเงินที่เป็นเงินตราต่างประเทศ</t>
  </si>
  <si>
    <t>กำไร (ขาดทุน) เบ็ดเสร็จอื่น</t>
  </si>
  <si>
    <t>กำไร (ขาดทุน) เบ็ดเสร็จอื่นสำหรับงวด</t>
  </si>
  <si>
    <t>เงินสดและรายการเทียบเท่าเงินสดเพิ่มขึ้นสุทธิ</t>
  </si>
  <si>
    <t>กำไร (ขาดทุน) เบ็ดเสร็จรวมสำหรับงวด</t>
  </si>
  <si>
    <t>ตัดบัญชีสินทรัพย์หมุนเวียนอื่น</t>
  </si>
  <si>
    <t>งบฐานะการเงิน</t>
  </si>
  <si>
    <t>31 ธันวาคม 2566</t>
  </si>
  <si>
    <t>การเปลี่ยนแปลง</t>
  </si>
  <si>
    <t>ของมูลค่าของ</t>
  </si>
  <si>
    <t>เงินลงทุนใน</t>
  </si>
  <si>
    <t>ตราสารหนี้</t>
  </si>
  <si>
    <t>ที่วัดมูลค่า</t>
  </si>
  <si>
    <t>ยุติธรรมผ่าน</t>
  </si>
  <si>
    <t>กำไรหรือขาดทุน</t>
  </si>
  <si>
    <t>ผู้เป็นเจ้าของ</t>
  </si>
  <si>
    <t>- สุทธิจากภาษี</t>
  </si>
  <si>
    <t>ของบริษัทใหญ่</t>
  </si>
  <si>
    <t>เจ้าของ</t>
  </si>
  <si>
    <t>งบการเปลี่ยนแปลงส่วนของเจ้าของ</t>
  </si>
  <si>
    <t>ยอดคงเหลือ ณ วันที่ 1 มกราคม 2567</t>
  </si>
  <si>
    <t>องค์ประกอบอื่นของส่วนของเจ้าของ</t>
  </si>
  <si>
    <t>องค์ประกอบอื่น</t>
  </si>
  <si>
    <t>ของส่วนของเจ้าของ</t>
  </si>
  <si>
    <t>การเปลี่ยนแปลงของมูลค่า</t>
  </si>
  <si>
    <t>ของเงินลงทุนในตราสารหนี้</t>
  </si>
  <si>
    <t>ที่วัดมูลค่ายุติธรรมผ่านกำไร</t>
  </si>
  <si>
    <t>หรือขาดทุนเบ็ดเสร็จอื่น</t>
  </si>
  <si>
    <t>งบการเปลี่ยนแปลงส่วนของเจ้าของ (ต่อ)</t>
  </si>
  <si>
    <t>งบฐานะการเงิน (ต่อ)</t>
  </si>
  <si>
    <t>หนี้สินและส่วนของเจ้าของ</t>
  </si>
  <si>
    <t>หนี้สินและส่วนของเจ้าของ (ต่อ)</t>
  </si>
  <si>
    <t>ส่วนของเจ้าของ</t>
  </si>
  <si>
    <t>องค์ประกอบอื่นของส่วนของเจ้าของ - สุทธิ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</si>
  <si>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</si>
  <si>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</si>
  <si>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</si>
  <si>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7</t>
  </si>
  <si>
    <t>11</t>
  </si>
  <si>
    <t>ส่วนเกิน (ต่ำกว่า) ทุนจากการเพิ่มสัดส่วน</t>
  </si>
  <si>
    <t>การลงทุนในบริษัทย่อย</t>
  </si>
  <si>
    <t>ส่วนต่ำกว่าทุนจากการเพิ่มสัดส่วน</t>
  </si>
  <si>
    <t xml:space="preserve">     การลงทุนในบริษัทย่อย</t>
  </si>
  <si>
    <t>เงินลงทุนในตราสารทุน</t>
  </si>
  <si>
    <t>เงินกู้ยืมระยะสั้นจากสถาบันการเงิน</t>
  </si>
  <si>
    <t>9, 17</t>
  </si>
  <si>
    <t>13</t>
  </si>
  <si>
    <t>14, 15, 17</t>
  </si>
  <si>
    <t>16</t>
  </si>
  <si>
    <t>20</t>
  </si>
  <si>
    <t>ขาดทุน (กำไร) จากอัตราแลกเปลี่ยนเงินตราต่างประเทศที่ยังไม่เกิดขึ้นจริง - สุทธิ</t>
  </si>
  <si>
    <t>ขาดทุน (กำไร) จากการปรับมูลค่ายุติธรรมของสินทรัพย์ทางการเงินที่ยังไม่เกิดขึ้นจริง</t>
  </si>
  <si>
    <t>เงินลงทุนในตราสารทุนเพิ่มขึ้น</t>
  </si>
  <si>
    <t>สินทรัพย์สิทธิการใช้เพิ่มขึ้นโดยหนี้สินตามสัญญาเช่า</t>
  </si>
  <si>
    <t>ขาดทุนเบ็ดเสร็จอื่นสำหรับงวด</t>
  </si>
  <si>
    <t>เงินลงทุนระยะสั้นในหน่วยลงทุนลดลง</t>
  </si>
  <si>
    <t>เงินให้กู้ยืมแก่กิจการที่เกี่ยวข้องกัน (เพิ่มขึ้น) ลดลง</t>
  </si>
  <si>
    <t>เงินกู้ยืมระยะสั้นจากสถาบันการเงินเพิ่มขึ้น</t>
  </si>
  <si>
    <t>8, 9, 14, 15, 17</t>
  </si>
  <si>
    <t>บริษัทย่อยที่ถือหุ้นทางตรงและทางอ้อมเพิ่มทุน</t>
  </si>
  <si>
    <t>เงินลงทุนระยะยาวในตราสารหนี้ลดลง</t>
  </si>
  <si>
    <t>(กลับรายการ) ค่าเผื่อการลดมูลค่าสินค้าคงเหลือ</t>
  </si>
  <si>
    <t xml:space="preserve">เงินสดสุทธิได้มาจากกิจกรรมลงทุน </t>
  </si>
  <si>
    <t>สำหรับงวดเก้าเดือนสิ้นสุดวันที่ 30 กันยายน 2567</t>
  </si>
  <si>
    <t>ขาดทุนจากการขายเงินลงทุนในตราสารหนี้</t>
  </si>
  <si>
    <t>สินทรัพย์ที่ถือไว้เพื่อขายเพิ่มขึ้นโดย</t>
  </si>
  <si>
    <t>ยอดคงเหลือ ณ วันที่ 30 กันยายน 2566</t>
  </si>
  <si>
    <t>ยอดคงเหลือ ณ วันที่ 30 กันยายน 2567</t>
  </si>
  <si>
    <t>กลับรายการขาดทุนจากการขายตราสารหนี้ที่วัดมูลค่าด้วยมูลค่ายุติธรรมผ่าน</t>
  </si>
  <si>
    <t>สำหรับงวดสามเดือนสิ้นสุดวันที่ 30 กันยายน 2567</t>
  </si>
  <si>
    <t>ณ วันที่ 30 กันยายน 2567</t>
  </si>
  <si>
    <t>30 กันยายน 2567</t>
  </si>
  <si>
    <t>4)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</si>
  <si>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</si>
  <si>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</si>
  <si>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</si>
  <si>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</si>
  <si>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ต่อหุ้นขั้นพื้นฐานส่วนที่เป็นของบริษัทใหญ่ (บาท)</t>
  </si>
  <si>
    <t>กำไร (ขาดทุน) จากการดำเนินงาน</t>
  </si>
  <si>
    <t>โอนมาจากอสังหาริมทรัพย์เพื่อการลงทุน</t>
  </si>
  <si>
    <t>ค่าเผื่อผลขาดทุนด้านเครดิตที่คาดว่าจะเกิดขึ้น</t>
  </si>
  <si>
    <t xml:space="preserve">เงินสดสุทธิได้มาจาก (ใช้ไปใน) กิจกรรมดำเนินงาน </t>
  </si>
  <si>
    <t xml:space="preserve">เงินสดสุทธิใช้ไปในกิจกรรมจัดหาเงิน </t>
  </si>
  <si>
    <t>ขาดทุนจากการเปลี่ยนแปลงมูลค่าของเงินลงทุนในตราสารหนี้ที่กำหนดให้</t>
  </si>
  <si>
    <t>วัดมูลค่าด้วยมูลค่ายุติธรรมผ่านกำไรขาดทุนเบ็ดเสร็จอื่น - สุทธิจากภาษี</t>
  </si>
  <si>
    <t>กำไรขาดทุนเบ็ดเสร็จอื่นโอนไปยังกำไรหรือขาดทุน - สุทธิจากภาษี</t>
  </si>
  <si>
    <t>8, 15, 17, 23</t>
  </si>
  <si>
    <t>เงินจ่ายล่วงหน้าค่าสินค้า</t>
  </si>
  <si>
    <t>อื่น ๆ</t>
  </si>
  <si>
    <t>8, 14, 15, 17</t>
  </si>
  <si>
    <t>รายการปรับกระทบกำไรสำหรับงวดเป็นเงินสดสุทธิได้มาจาก (ใช้ไปใน)</t>
  </si>
  <si>
    <t>-  รับชำระลูกหนี้การค้า</t>
  </si>
  <si>
    <t>ค่าใช้จ่ายอื่น</t>
  </si>
  <si>
    <t>(ต่ำกว่า)</t>
  </si>
  <si>
    <t>ทุนจากการ</t>
  </si>
  <si>
    <t>เพิ่มสัดส่วน</t>
  </si>
  <si>
    <t>(รายได้) 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</si>
</sst>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_);\(#,##0.000\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64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0" fontId="7" fillId="0" borderId="0" xfId="29" applyFont="1" applyAlignment="1">
      <alignment horizontal="right"/>
    </xf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0" fontId="7" fillId="0" borderId="0" xfId="0" applyFont="1"/>
    <xf numFmtId="40" fontId="7" fillId="0" borderId="0" xfId="6" applyNumberFormat="1" applyFont="1"/>
    <xf numFmtId="0" fontId="6" fillId="0" borderId="0" xfId="0" applyFont="1"/>
    <xf numFmtId="0" fontId="14" fillId="0" borderId="0" xfId="3" applyFont="1"/>
    <xf numFmtId="40" fontId="14" fillId="0" borderId="0" xfId="0" applyNumberFormat="1" applyFont="1"/>
    <xf numFmtId="165" fontId="7" fillId="0" borderId="0" xfId="1" applyNumberFormat="1" applyFont="1" applyFill="1" applyAlignment="1"/>
    <xf numFmtId="40" fontId="15" fillId="0" borderId="0" xfId="4" applyNumberFormat="1" applyFont="1" applyAlignment="1">
      <alignment horizontal="left"/>
    </xf>
    <xf numFmtId="0" fontId="15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0" fontId="14" fillId="0" borderId="0" xfId="29" applyFont="1" applyAlignment="1">
      <alignment horizontal="right" vertical="top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38" fontId="14" fillId="0" borderId="1" xfId="4" applyNumberFormat="1" applyFont="1" applyBorder="1" applyAlignment="1">
      <alignment horizontal="center"/>
    </xf>
    <xf numFmtId="165" fontId="14" fillId="0" borderId="1" xfId="1" applyNumberFormat="1" applyFont="1" applyFill="1" applyBorder="1" applyAlignment="1">
      <alignment horizontal="center"/>
    </xf>
    <xf numFmtId="0" fontId="15" fillId="0" borderId="0" xfId="3" applyFont="1"/>
    <xf numFmtId="0" fontId="14" fillId="0" borderId="0" xfId="3" quotePrefix="1" applyFont="1" applyAlignment="1">
      <alignment horizontal="centerContinuous"/>
    </xf>
    <xf numFmtId="0" fontId="14" fillId="0" borderId="0" xfId="3" quotePrefix="1" applyFont="1" applyAlignment="1">
      <alignment horizontal="center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5" fontId="14" fillId="0" borderId="6" xfId="1" applyNumberFormat="1" applyFont="1" applyFill="1" applyBorder="1" applyAlignment="1"/>
    <xf numFmtId="164" fontId="14" fillId="0" borderId="2" xfId="1" applyFont="1" applyFill="1" applyBorder="1" applyAlignment="1"/>
    <xf numFmtId="165" fontId="14" fillId="0" borderId="2" xfId="1" applyNumberFormat="1" applyFont="1" applyFill="1" applyBorder="1" applyAlignment="1"/>
    <xf numFmtId="37" fontId="14" fillId="0" borderId="2" xfId="1" applyNumberFormat="1" applyFont="1" applyFill="1" applyBorder="1" applyAlignment="1"/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49" fontId="7" fillId="0" borderId="0" xfId="4" quotePrefix="1" applyNumberFormat="1" applyFont="1"/>
    <xf numFmtId="49" fontId="7" fillId="0" borderId="0" xfId="4" applyNumberFormat="1" applyFont="1"/>
    <xf numFmtId="37" fontId="7" fillId="0" borderId="6" xfId="4" quotePrefix="1" applyNumberFormat="1" applyFont="1" applyBorder="1"/>
    <xf numFmtId="165" fontId="7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6" fontId="7" fillId="0" borderId="3" xfId="1" applyNumberFormat="1" applyFont="1" applyBorder="1"/>
    <xf numFmtId="166" fontId="7" fillId="0" borderId="0" xfId="1" applyNumberFormat="1" applyFont="1" applyAlignment="1">
      <alignment horizontal="center"/>
    </xf>
    <xf numFmtId="166" fontId="7" fillId="0" borderId="0" xfId="1" applyNumberFormat="1" applyFont="1"/>
    <xf numFmtId="164" fontId="7" fillId="0" borderId="0" xfId="1" quotePrefix="1" applyFont="1"/>
    <xf numFmtId="0" fontId="12" fillId="0" borderId="0" xfId="0" quotePrefix="1" applyFont="1"/>
    <xf numFmtId="40" fontId="7" fillId="0" borderId="0" xfId="27" applyNumberFormat="1" applyFont="1"/>
    <xf numFmtId="165" fontId="14" fillId="0" borderId="6" xfId="1" quotePrefix="1" applyNumberFormat="1" applyFont="1" applyFill="1" applyBorder="1" applyAlignment="1">
      <alignment horizontal="center"/>
    </xf>
    <xf numFmtId="164" fontId="14" fillId="0" borderId="4" xfId="1" applyFont="1" applyFill="1" applyBorder="1" applyAlignment="1"/>
    <xf numFmtId="165" fontId="14" fillId="0" borderId="4" xfId="1" applyNumberFormat="1" applyFont="1" applyFill="1" applyBorder="1" applyAlignment="1"/>
    <xf numFmtId="37" fontId="14" fillId="0" borderId="4" xfId="1" applyNumberFormat="1" applyFont="1" applyFill="1" applyBorder="1" applyAlignment="1"/>
    <xf numFmtId="40" fontId="7" fillId="0" borderId="0" xfId="0" quotePrefix="1" applyNumberFormat="1" applyFont="1"/>
    <xf numFmtId="165" fontId="7" fillId="0" borderId="2" xfId="1" applyNumberFormat="1" applyFont="1" applyFill="1" applyBorder="1" applyAlignment="1" applyProtection="1"/>
    <xf numFmtId="164" fontId="14" fillId="0" borderId="3" xfId="1" applyFont="1" applyFill="1" applyBorder="1" applyAlignment="1"/>
    <xf numFmtId="164" fontId="7" fillId="0" borderId="0" xfId="1" applyFont="1"/>
    <xf numFmtId="165" fontId="7" fillId="0" borderId="3" xfId="1" applyNumberFormat="1" applyFont="1" applyFill="1" applyBorder="1" applyAlignment="1" applyProtection="1"/>
    <xf numFmtId="164" fontId="7" fillId="0" borderId="3" xfId="1" applyFont="1" applyFill="1" applyBorder="1" applyAlignment="1" applyProtection="1"/>
    <xf numFmtId="0" fontId="6" fillId="0" borderId="0" xfId="3" applyFont="1"/>
    <xf numFmtId="0" fontId="7" fillId="0" borderId="0" xfId="3" applyFont="1" applyAlignment="1">
      <alignment horizontal="centerContinuous"/>
    </xf>
    <xf numFmtId="0" fontId="7" fillId="0" borderId="0" xfId="3" applyFont="1"/>
    <xf numFmtId="164" fontId="7" fillId="0" borderId="6" xfId="1" applyFont="1" applyFill="1" applyBorder="1" applyAlignment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37" fontId="6" fillId="0" borderId="0" xfId="4" applyNumberFormat="1" applyFont="1"/>
    <xf numFmtId="37" fontId="6" fillId="0" borderId="0" xfId="4" quotePrefix="1" applyNumberFormat="1" applyFont="1" applyAlignment="1">
      <alignment horizontal="center"/>
    </xf>
    <xf numFmtId="49" fontId="12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164" fontId="7" fillId="0" borderId="0" xfId="1" applyFont="1" applyAlignment="1">
      <alignment horizontal="center"/>
    </xf>
    <xf numFmtId="165" fontId="7" fillId="0" borderId="0" xfId="1" applyNumberFormat="1" applyFont="1" applyAlignment="1">
      <alignment horizontal="center"/>
    </xf>
    <xf numFmtId="165" fontId="7" fillId="0" borderId="0" xfId="1" applyNumberFormat="1" applyFont="1"/>
    <xf numFmtId="164" fontId="7" fillId="0" borderId="2" xfId="1" applyFont="1" applyFill="1" applyBorder="1" applyAlignment="1" applyProtection="1"/>
    <xf numFmtId="41" fontId="7" fillId="0" borderId="5" xfId="1" applyNumberFormat="1" applyFont="1" applyFill="1" applyBorder="1" applyAlignment="1" applyProtection="1"/>
    <xf numFmtId="165" fontId="7" fillId="0" borderId="6" xfId="1" applyNumberFormat="1" applyFont="1" applyFill="1" applyBorder="1" applyAlignment="1" applyProtection="1"/>
    <xf numFmtId="165" fontId="7" fillId="0" borderId="6" xfId="1" quotePrefix="1" applyNumberFormat="1" applyFont="1" applyFill="1" applyBorder="1" applyAlignment="1" applyProtection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  <xf numFmtId="165" fontId="14" fillId="0" borderId="2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4"/>
  <sheetViews>
    <sheetView topLeftCell="A23" zoomScale="90" zoomScaleNormal="90" zoomScaleSheetLayoutView="110" workbookViewId="0">
      <selection activeCell="K36" sqref="K36"/>
    </sheetView>
  </sheetViews>
  <sheetFormatPr defaultColWidth="9.125" defaultRowHeight="23.25" customHeight="1"/>
  <cols>
    <col min="1" max="1" width="2" style="2" customWidth="1"/>
    <col min="2" max="2" width="37.625" style="2" customWidth="1"/>
    <col min="3" max="3" width="18.25" style="19" customWidth="1"/>
    <col min="4" max="4" width="1.125" style="19" customWidth="1"/>
    <col min="5" max="5" width="16.625" style="13" customWidth="1"/>
    <col min="6" max="6" width="1.125" style="2" customWidth="1"/>
    <col min="7" max="7" width="16.625" style="13" customWidth="1"/>
    <col min="8" max="8" width="1.125" style="19" customWidth="1"/>
    <col min="9" max="9" width="16.625" style="13" customWidth="1"/>
    <col min="10" max="10" width="1.125" style="2" customWidth="1"/>
    <col min="11" max="11" width="16.625" style="13" customWidth="1"/>
    <col min="12" max="12" width="6.125" style="2" customWidth="1"/>
    <col min="13" max="13" width="6.625" style="2" customWidth="1"/>
    <col min="14" max="14" width="9.875" style="2" customWidth="1"/>
    <col min="15" max="15" width="1.625" style="2" customWidth="1"/>
    <col min="16" max="16" width="9.875" style="2" customWidth="1"/>
    <col min="17" max="17" width="1.625" style="2" customWidth="1"/>
    <col min="18" max="18" width="9.875" style="2" customWidth="1"/>
    <col min="19" max="19" width="1.625" style="2" customWidth="1"/>
    <col min="20" max="23" width="9.875" style="2" customWidth="1"/>
    <col min="24" max="16384" width="9.125" style="2"/>
  </cols>
  <sheetData>
    <row r="1" spans="1:11" ht="21" customHeight="1">
      <c r="A1" s="1" t="s">
        <v>123</v>
      </c>
      <c r="C1" s="139"/>
      <c r="D1" s="139"/>
      <c r="E1" s="1"/>
      <c r="F1" s="1"/>
      <c r="G1" s="1"/>
      <c r="H1" s="139"/>
      <c r="I1" s="1"/>
      <c r="J1" s="1"/>
      <c r="K1" s="1"/>
    </row>
    <row r="2" spans="1:11" s="3" customFormat="1" ht="21" customHeight="1">
      <c r="A2" s="3" t="s">
        <v>196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260</v>
      </c>
      <c r="C3" s="1"/>
      <c r="D3" s="1"/>
      <c r="E3" s="27"/>
      <c r="F3" s="1"/>
      <c r="G3" s="27"/>
      <c r="H3" s="1"/>
      <c r="I3" s="1"/>
      <c r="J3" s="1"/>
      <c r="K3" s="1"/>
    </row>
    <row r="4" spans="1:11" ht="21" customHeight="1">
      <c r="A4" s="4"/>
      <c r="C4" s="140"/>
      <c r="D4" s="140"/>
      <c r="E4" s="27"/>
      <c r="F4" s="4"/>
      <c r="G4" s="27"/>
      <c r="H4" s="140"/>
      <c r="I4" s="5"/>
      <c r="J4" s="4"/>
      <c r="K4" s="5"/>
    </row>
    <row r="5" spans="1:11" ht="21" customHeight="1">
      <c r="A5" s="4" t="s">
        <v>6</v>
      </c>
      <c r="C5" s="140"/>
      <c r="D5" s="140"/>
      <c r="E5" s="5"/>
      <c r="F5" s="4"/>
      <c r="G5" s="5"/>
      <c r="H5" s="140"/>
      <c r="I5" s="5"/>
      <c r="J5" s="4"/>
      <c r="K5" s="5"/>
    </row>
    <row r="6" spans="1:11" ht="21" customHeight="1">
      <c r="A6" s="4"/>
      <c r="C6" s="140"/>
      <c r="D6" s="140"/>
      <c r="E6" s="160" t="s">
        <v>133</v>
      </c>
      <c r="F6" s="160"/>
      <c r="G6" s="160"/>
      <c r="H6" s="160"/>
      <c r="I6" s="160"/>
      <c r="J6" s="160"/>
      <c r="K6" s="160"/>
    </row>
    <row r="7" spans="1:11" ht="21" customHeight="1">
      <c r="A7" s="4"/>
      <c r="C7" s="6"/>
      <c r="D7" s="6"/>
      <c r="E7" s="161" t="s">
        <v>44</v>
      </c>
      <c r="F7" s="161"/>
      <c r="G7" s="161"/>
      <c r="H7" s="25"/>
      <c r="I7" s="161" t="s">
        <v>45</v>
      </c>
      <c r="J7" s="161"/>
      <c r="K7" s="161"/>
    </row>
    <row r="8" spans="1:11" ht="21" customHeight="1">
      <c r="A8" s="4"/>
      <c r="C8" s="6"/>
      <c r="D8" s="6"/>
      <c r="E8" s="141" t="s">
        <v>261</v>
      </c>
      <c r="F8" s="141"/>
      <c r="G8" s="141" t="s">
        <v>197</v>
      </c>
      <c r="H8" s="141"/>
      <c r="I8" s="141" t="s">
        <v>261</v>
      </c>
      <c r="J8" s="141"/>
      <c r="K8" s="141" t="s">
        <v>197</v>
      </c>
    </row>
    <row r="9" spans="1:11" ht="21" customHeight="1">
      <c r="A9" s="4"/>
      <c r="C9" s="6"/>
      <c r="D9" s="6"/>
      <c r="E9" s="142" t="s">
        <v>98</v>
      </c>
      <c r="F9" s="141"/>
      <c r="G9" s="141"/>
      <c r="H9" s="141"/>
      <c r="I9" s="142" t="s">
        <v>98</v>
      </c>
      <c r="J9" s="141"/>
      <c r="K9" s="141"/>
    </row>
    <row r="10" spans="1:11" ht="21" customHeight="1">
      <c r="A10" s="4"/>
      <c r="C10" s="67" t="s">
        <v>4</v>
      </c>
      <c r="D10" s="6"/>
      <c r="E10" s="143" t="s">
        <v>99</v>
      </c>
      <c r="F10" s="8"/>
      <c r="G10" s="144" t="s">
        <v>100</v>
      </c>
      <c r="H10" s="6"/>
      <c r="I10" s="143" t="s">
        <v>99</v>
      </c>
      <c r="J10" s="8"/>
      <c r="K10" s="144" t="s">
        <v>100</v>
      </c>
    </row>
    <row r="11" spans="1:11" ht="21" customHeight="1">
      <c r="A11" s="4"/>
      <c r="C11" s="140"/>
      <c r="D11" s="140"/>
      <c r="E11" s="145"/>
      <c r="F11" s="145"/>
      <c r="G11" s="146"/>
      <c r="H11" s="140"/>
      <c r="I11" s="145"/>
      <c r="J11" s="145"/>
      <c r="K11" s="146"/>
    </row>
    <row r="12" spans="1:11" ht="21" customHeight="1">
      <c r="A12" s="1" t="s">
        <v>2</v>
      </c>
      <c r="C12" s="6"/>
      <c r="D12" s="6"/>
      <c r="E12" s="27"/>
      <c r="F12" s="27"/>
      <c r="G12" s="29"/>
      <c r="H12" s="34"/>
      <c r="I12" s="27"/>
      <c r="J12" s="27"/>
      <c r="K12" s="29"/>
    </row>
    <row r="13" spans="1:11" ht="21" customHeight="1">
      <c r="A13" s="10" t="s">
        <v>18</v>
      </c>
      <c r="C13" s="11"/>
      <c r="D13" s="11"/>
      <c r="E13" s="27">
        <v>52550</v>
      </c>
      <c r="F13" s="27"/>
      <c r="G13" s="27">
        <v>25299</v>
      </c>
      <c r="H13" s="27"/>
      <c r="I13" s="27">
        <v>4755</v>
      </c>
      <c r="J13" s="34"/>
      <c r="K13" s="27">
        <v>3967</v>
      </c>
    </row>
    <row r="14" spans="1:11" ht="21" customHeight="1">
      <c r="A14" s="10" t="s">
        <v>151</v>
      </c>
      <c r="C14" s="12" t="s">
        <v>149</v>
      </c>
      <c r="D14" s="12"/>
      <c r="E14" s="27">
        <v>45000</v>
      </c>
      <c r="F14" s="27"/>
      <c r="G14" s="27">
        <v>57000</v>
      </c>
      <c r="H14" s="27"/>
      <c r="I14" s="27">
        <v>45000</v>
      </c>
      <c r="J14" s="34"/>
      <c r="K14" s="27">
        <v>57000</v>
      </c>
    </row>
    <row r="15" spans="1:11" ht="21" customHeight="1">
      <c r="A15" s="10" t="s">
        <v>103</v>
      </c>
      <c r="C15" s="11" t="s">
        <v>150</v>
      </c>
      <c r="D15" s="12"/>
      <c r="E15" s="27">
        <v>480986</v>
      </c>
      <c r="F15" s="27"/>
      <c r="G15" s="27">
        <v>498936</v>
      </c>
      <c r="H15" s="27"/>
      <c r="I15" s="27">
        <v>127209</v>
      </c>
      <c r="J15" s="34"/>
      <c r="K15" s="27">
        <v>132825</v>
      </c>
    </row>
    <row r="16" spans="1:11" ht="21" customHeight="1">
      <c r="A16" s="10" t="s">
        <v>162</v>
      </c>
      <c r="C16" s="11" t="s">
        <v>227</v>
      </c>
      <c r="D16" s="12"/>
      <c r="E16" s="54">
        <v>0</v>
      </c>
      <c r="F16" s="27"/>
      <c r="G16" s="54">
        <v>0</v>
      </c>
      <c r="H16" s="27"/>
      <c r="I16" s="27">
        <v>238900</v>
      </c>
      <c r="J16" s="34"/>
      <c r="K16" s="27">
        <v>246800</v>
      </c>
    </row>
    <row r="17" spans="1:11" ht="21" customHeight="1">
      <c r="A17" s="10" t="s">
        <v>159</v>
      </c>
      <c r="C17" s="11"/>
      <c r="D17" s="12"/>
      <c r="E17" s="27"/>
      <c r="F17" s="41"/>
      <c r="G17" s="27"/>
      <c r="H17" s="41"/>
      <c r="I17" s="27"/>
      <c r="J17" s="34"/>
      <c r="K17" s="27"/>
    </row>
    <row r="18" spans="1:11" ht="21" customHeight="1">
      <c r="B18" s="2" t="s">
        <v>121</v>
      </c>
      <c r="C18" s="11"/>
      <c r="D18" s="12"/>
      <c r="E18" s="27">
        <v>7281</v>
      </c>
      <c r="F18" s="27"/>
      <c r="G18" s="27">
        <v>6186</v>
      </c>
      <c r="H18" s="27"/>
      <c r="I18" s="54">
        <v>0</v>
      </c>
      <c r="J18" s="34"/>
      <c r="K18" s="54">
        <v>0</v>
      </c>
    </row>
    <row r="19" spans="1:11" ht="21" customHeight="1">
      <c r="A19" s="2" t="s">
        <v>163</v>
      </c>
      <c r="C19" s="11"/>
      <c r="D19" s="12"/>
      <c r="E19" s="27"/>
      <c r="F19" s="27"/>
      <c r="G19" s="27"/>
      <c r="H19" s="27"/>
      <c r="I19" s="54"/>
      <c r="J19" s="34"/>
      <c r="K19" s="54"/>
    </row>
    <row r="20" spans="1:11" ht="21" customHeight="1">
      <c r="B20" s="2" t="s">
        <v>164</v>
      </c>
      <c r="C20" s="12" t="s">
        <v>102</v>
      </c>
      <c r="D20" s="12"/>
      <c r="E20" s="54">
        <v>0</v>
      </c>
      <c r="F20" s="27"/>
      <c r="G20" s="66">
        <v>15315</v>
      </c>
      <c r="H20" s="27"/>
      <c r="I20" s="54">
        <v>0</v>
      </c>
      <c r="J20" s="34"/>
      <c r="K20" s="66">
        <v>15315</v>
      </c>
    </row>
    <row r="21" spans="1:11" ht="21" customHeight="1">
      <c r="A21" s="2" t="s">
        <v>156</v>
      </c>
      <c r="C21" s="11"/>
      <c r="D21" s="12"/>
      <c r="E21" s="27"/>
      <c r="F21" s="27"/>
      <c r="G21" s="27"/>
      <c r="H21" s="27"/>
      <c r="I21" s="54"/>
      <c r="J21" s="34"/>
      <c r="K21" s="54"/>
    </row>
    <row r="22" spans="1:11" ht="21" customHeight="1">
      <c r="B22" s="2" t="s">
        <v>157</v>
      </c>
      <c r="C22" s="11" t="s">
        <v>228</v>
      </c>
      <c r="D22" s="12"/>
      <c r="E22" s="54">
        <v>0</v>
      </c>
      <c r="F22" s="27"/>
      <c r="G22" s="54">
        <v>0</v>
      </c>
      <c r="H22" s="27"/>
      <c r="I22" s="66">
        <v>1200</v>
      </c>
      <c r="J22" s="34"/>
      <c r="K22" s="66">
        <v>1200</v>
      </c>
    </row>
    <row r="23" spans="1:11" ht="21" customHeight="1">
      <c r="A23" s="10" t="s">
        <v>35</v>
      </c>
      <c r="C23" s="12" t="s">
        <v>276</v>
      </c>
      <c r="D23" s="12"/>
      <c r="E23" s="27">
        <v>268850</v>
      </c>
      <c r="F23" s="27"/>
      <c r="G23" s="27">
        <v>348868</v>
      </c>
      <c r="H23" s="27"/>
      <c r="I23" s="27">
        <v>110099</v>
      </c>
      <c r="J23" s="34"/>
      <c r="K23" s="27">
        <v>115053</v>
      </c>
    </row>
    <row r="24" spans="1:11" ht="21" customHeight="1">
      <c r="A24" s="10" t="s">
        <v>7</v>
      </c>
      <c r="C24" s="12"/>
      <c r="D24" s="12"/>
      <c r="E24" s="27"/>
      <c r="F24" s="27"/>
      <c r="G24" s="27"/>
      <c r="H24" s="27"/>
      <c r="I24" s="27"/>
      <c r="J24" s="34"/>
      <c r="K24" s="27"/>
    </row>
    <row r="25" spans="1:11" ht="21" customHeight="1">
      <c r="A25" s="18" t="s">
        <v>21</v>
      </c>
      <c r="B25" s="2" t="s">
        <v>277</v>
      </c>
      <c r="C25" s="12"/>
      <c r="D25" s="12"/>
      <c r="E25" s="27">
        <v>57746</v>
      </c>
      <c r="F25" s="27"/>
      <c r="G25" s="27">
        <v>43320</v>
      </c>
      <c r="H25" s="27"/>
      <c r="I25" s="27">
        <v>1792</v>
      </c>
      <c r="J25" s="34"/>
      <c r="K25" s="27">
        <v>108</v>
      </c>
    </row>
    <row r="26" spans="1:11" ht="21" customHeight="1">
      <c r="A26" s="18" t="s">
        <v>21</v>
      </c>
      <c r="B26" s="2" t="s">
        <v>278</v>
      </c>
      <c r="C26" s="12" t="s">
        <v>101</v>
      </c>
      <c r="D26" s="12"/>
      <c r="E26" s="27">
        <v>23523</v>
      </c>
      <c r="F26" s="27"/>
      <c r="G26" s="27">
        <v>28676</v>
      </c>
      <c r="H26" s="27"/>
      <c r="I26" s="27">
        <v>10045</v>
      </c>
      <c r="J26" s="34"/>
      <c r="K26" s="27">
        <v>12762</v>
      </c>
    </row>
    <row r="27" spans="1:11" ht="21" customHeight="1">
      <c r="A27" s="1" t="s">
        <v>8</v>
      </c>
      <c r="C27" s="12"/>
      <c r="D27" s="12"/>
      <c r="E27" s="28">
        <f>SUM(E13:E26)</f>
        <v>935936</v>
      </c>
      <c r="F27" s="27"/>
      <c r="G27" s="28">
        <f>SUM(G13:G26)</f>
        <v>1023600</v>
      </c>
      <c r="H27" s="34"/>
      <c r="I27" s="28">
        <f>SUM(I13:I26)</f>
        <v>539000</v>
      </c>
      <c r="J27" s="27"/>
      <c r="K27" s="28">
        <f>SUM(K13:K26)</f>
        <v>585030</v>
      </c>
    </row>
    <row r="28" spans="1:11" ht="21" customHeight="1">
      <c r="A28" s="1"/>
      <c r="C28" s="12"/>
      <c r="D28" s="12"/>
      <c r="E28" s="27"/>
      <c r="F28" s="27"/>
      <c r="G28" s="33"/>
      <c r="H28" s="34"/>
      <c r="I28" s="27"/>
      <c r="J28" s="27"/>
      <c r="K28" s="33"/>
    </row>
    <row r="29" spans="1:11" ht="21" customHeight="1">
      <c r="A29" s="1" t="s">
        <v>5</v>
      </c>
      <c r="C29" s="12"/>
      <c r="D29" s="12"/>
      <c r="E29" s="27"/>
      <c r="F29" s="27"/>
      <c r="G29" s="33"/>
      <c r="H29" s="34"/>
      <c r="I29" s="27"/>
      <c r="J29" s="27"/>
      <c r="K29" s="33"/>
    </row>
    <row r="30" spans="1:11" ht="21" customHeight="1">
      <c r="A30" s="2" t="s">
        <v>126</v>
      </c>
      <c r="C30" s="147" t="s">
        <v>235</v>
      </c>
      <c r="D30" s="2"/>
      <c r="E30" s="29">
        <v>35751</v>
      </c>
      <c r="F30" s="29"/>
      <c r="G30" s="29">
        <v>35580</v>
      </c>
      <c r="H30" s="29"/>
      <c r="I30" s="29">
        <v>31703</v>
      </c>
      <c r="J30" s="29"/>
      <c r="K30" s="29">
        <v>31567</v>
      </c>
    </row>
    <row r="31" spans="1:11" ht="21" customHeight="1">
      <c r="A31" s="2" t="s">
        <v>160</v>
      </c>
      <c r="C31" s="12"/>
      <c r="D31" s="2"/>
      <c r="E31" s="29">
        <v>14040</v>
      </c>
      <c r="F31" s="29"/>
      <c r="G31" s="76">
        <v>7607</v>
      </c>
      <c r="H31" s="29"/>
      <c r="I31" s="55">
        <v>0</v>
      </c>
      <c r="J31" s="29"/>
      <c r="K31" s="55">
        <v>0</v>
      </c>
    </row>
    <row r="32" spans="1:11" ht="21" customHeight="1">
      <c r="A32" s="10" t="s">
        <v>158</v>
      </c>
      <c r="C32" s="12" t="s">
        <v>228</v>
      </c>
      <c r="D32" s="12"/>
      <c r="E32" s="55">
        <v>0</v>
      </c>
      <c r="F32" s="31"/>
      <c r="G32" s="55">
        <v>0</v>
      </c>
      <c r="H32" s="31"/>
      <c r="I32" s="31">
        <v>1000</v>
      </c>
      <c r="J32" s="34"/>
      <c r="K32" s="76">
        <v>1900</v>
      </c>
    </row>
    <row r="33" spans="1:24" ht="21" customHeight="1">
      <c r="A33" s="10" t="s">
        <v>233</v>
      </c>
      <c r="C33" s="12" t="s">
        <v>137</v>
      </c>
      <c r="D33" s="12"/>
      <c r="E33" s="76">
        <v>7521</v>
      </c>
      <c r="F33" s="31"/>
      <c r="G33" s="55">
        <v>0</v>
      </c>
      <c r="H33" s="31"/>
      <c r="I33" s="31">
        <v>7521</v>
      </c>
      <c r="J33" s="34"/>
      <c r="K33" s="76">
        <v>0</v>
      </c>
    </row>
    <row r="34" spans="1:24" ht="21" customHeight="1">
      <c r="A34" s="10" t="s">
        <v>152</v>
      </c>
      <c r="C34" s="12" t="s">
        <v>236</v>
      </c>
      <c r="D34" s="12"/>
      <c r="E34" s="55">
        <v>0</v>
      </c>
      <c r="F34" s="31"/>
      <c r="G34" s="54">
        <v>0</v>
      </c>
      <c r="H34" s="31"/>
      <c r="I34" s="31">
        <v>104764</v>
      </c>
      <c r="J34" s="34"/>
      <c r="K34" s="31">
        <v>91986</v>
      </c>
    </row>
    <row r="35" spans="1:24" ht="21" customHeight="1">
      <c r="A35" s="10" t="s">
        <v>46</v>
      </c>
      <c r="C35" s="147" t="s">
        <v>237</v>
      </c>
      <c r="D35" s="12"/>
      <c r="E35" s="31">
        <v>20819</v>
      </c>
      <c r="F35" s="31"/>
      <c r="G35" s="31">
        <v>21317</v>
      </c>
      <c r="H35" s="31"/>
      <c r="I35" s="31">
        <v>23835</v>
      </c>
      <c r="J35" s="34"/>
      <c r="K35" s="31">
        <v>30404</v>
      </c>
    </row>
    <row r="36" spans="1:24" ht="21" customHeight="1">
      <c r="A36" s="10" t="s">
        <v>39</v>
      </c>
      <c r="C36" s="147" t="s">
        <v>279</v>
      </c>
      <c r="D36" s="12"/>
      <c r="E36" s="31">
        <v>113812</v>
      </c>
      <c r="F36" s="31"/>
      <c r="G36" s="31">
        <v>114455</v>
      </c>
      <c r="H36" s="31"/>
      <c r="I36" s="31">
        <v>81305</v>
      </c>
      <c r="J36" s="34"/>
      <c r="K36" s="31">
        <v>76807</v>
      </c>
    </row>
    <row r="37" spans="1:24" ht="21" customHeight="1">
      <c r="A37" s="10" t="s">
        <v>73</v>
      </c>
      <c r="C37" s="12"/>
      <c r="D37" s="12"/>
      <c r="E37" s="31">
        <v>14349</v>
      </c>
      <c r="F37" s="31"/>
      <c r="G37" s="31">
        <v>7866</v>
      </c>
      <c r="H37" s="31"/>
      <c r="I37" s="60">
        <v>450</v>
      </c>
      <c r="J37" s="34"/>
      <c r="K37" s="60">
        <v>775</v>
      </c>
    </row>
    <row r="38" spans="1:24" ht="21" customHeight="1">
      <c r="A38" s="10" t="s">
        <v>24</v>
      </c>
      <c r="C38" s="12"/>
      <c r="D38" s="12"/>
      <c r="E38" s="31">
        <v>6487</v>
      </c>
      <c r="F38" s="31"/>
      <c r="G38" s="31">
        <v>6220</v>
      </c>
      <c r="H38" s="31"/>
      <c r="I38" s="31">
        <v>1454</v>
      </c>
      <c r="J38" s="34"/>
      <c r="K38" s="31">
        <v>1695</v>
      </c>
    </row>
    <row r="39" spans="1:24" ht="21" customHeight="1">
      <c r="A39" s="10" t="s">
        <v>161</v>
      </c>
      <c r="C39" s="12" t="s">
        <v>238</v>
      </c>
      <c r="D39" s="12"/>
      <c r="E39" s="31">
        <v>7936</v>
      </c>
      <c r="F39" s="31"/>
      <c r="G39" s="31">
        <v>10678</v>
      </c>
      <c r="H39" s="31"/>
      <c r="I39" s="31">
        <v>3105</v>
      </c>
      <c r="J39" s="34"/>
      <c r="K39" s="31">
        <v>2873</v>
      </c>
    </row>
    <row r="40" spans="1:24" ht="21" customHeight="1">
      <c r="A40" s="10" t="s">
        <v>40</v>
      </c>
      <c r="C40" s="12"/>
      <c r="D40" s="12"/>
      <c r="E40" s="31">
        <v>716</v>
      </c>
      <c r="F40" s="31"/>
      <c r="G40" s="31">
        <v>769</v>
      </c>
      <c r="H40" s="31"/>
      <c r="I40" s="31">
        <v>419</v>
      </c>
      <c r="J40" s="34"/>
      <c r="K40" s="31">
        <v>419</v>
      </c>
    </row>
    <row r="41" spans="1:24" ht="21" customHeight="1">
      <c r="A41" s="1" t="s">
        <v>9</v>
      </c>
      <c r="C41" s="12"/>
      <c r="D41" s="12"/>
      <c r="E41" s="28">
        <f>SUM(E30:E40)</f>
        <v>221431</v>
      </c>
      <c r="F41" s="27"/>
      <c r="G41" s="28">
        <f>SUM(G30:G40)</f>
        <v>204492</v>
      </c>
      <c r="H41" s="34"/>
      <c r="I41" s="28">
        <f>SUM(I30:I40)</f>
        <v>255556</v>
      </c>
      <c r="J41" s="27"/>
      <c r="K41" s="28">
        <f>SUM(K30:K40)</f>
        <v>238426</v>
      </c>
    </row>
    <row r="42" spans="1:24" ht="21" customHeight="1">
      <c r="A42" s="1"/>
      <c r="C42" s="6"/>
      <c r="D42" s="6"/>
      <c r="E42" s="27"/>
      <c r="F42" s="27"/>
      <c r="G42" s="27"/>
      <c r="H42" s="34"/>
      <c r="I42" s="27"/>
      <c r="J42" s="27"/>
      <c r="K42" s="27"/>
    </row>
    <row r="43" spans="1:24" ht="21" customHeight="1" thickBot="1">
      <c r="A43" s="1" t="s">
        <v>1</v>
      </c>
      <c r="C43" s="6"/>
      <c r="D43" s="6"/>
      <c r="E43" s="32">
        <f>E27+E41</f>
        <v>1157367</v>
      </c>
      <c r="F43" s="27"/>
      <c r="G43" s="32">
        <f>G27+G41</f>
        <v>1228092</v>
      </c>
      <c r="H43" s="34"/>
      <c r="I43" s="32">
        <f>I27+I41</f>
        <v>794556</v>
      </c>
      <c r="J43" s="27"/>
      <c r="K43" s="32">
        <f>K27+K41</f>
        <v>823456</v>
      </c>
      <c r="N43" s="55">
        <f>E43-E107</f>
        <v>0</v>
      </c>
      <c r="O43" s="55"/>
      <c r="P43" s="55">
        <f>G43-G107</f>
        <v>0</v>
      </c>
      <c r="Q43" s="55"/>
      <c r="R43" s="55">
        <f>I43-I107</f>
        <v>0</v>
      </c>
      <c r="S43" s="55"/>
      <c r="T43" s="55">
        <f>K43-K107</f>
        <v>0</v>
      </c>
      <c r="U43" s="55"/>
      <c r="V43" s="55"/>
      <c r="W43" s="55"/>
      <c r="X43" s="55"/>
    </row>
    <row r="44" spans="1:24" ht="21" customHeight="1" thickTop="1">
      <c r="A44" s="1" t="str">
        <f>A1</f>
        <v>บริษัท ไบโอซายน์ แอนิมัล เฮลธ์ จำกัด (มหาชน) และบริษัทย่อย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17"/>
    </row>
    <row r="45" spans="1:24" s="3" customFormat="1" ht="21" customHeight="1">
      <c r="A45" s="3" t="s">
        <v>219</v>
      </c>
      <c r="B45" s="4"/>
      <c r="C45" s="4"/>
      <c r="D45" s="4"/>
      <c r="E45" s="4"/>
      <c r="F45" s="4"/>
      <c r="H45" s="4"/>
      <c r="I45" s="4"/>
      <c r="J45" s="4"/>
    </row>
    <row r="46" spans="1:24" ht="21" customHeight="1">
      <c r="A46" s="1" t="str">
        <f>A3</f>
        <v>ณ วันที่ 30 กันยายน 2567</v>
      </c>
      <c r="B46" s="1"/>
      <c r="C46" s="1"/>
      <c r="D46" s="1"/>
      <c r="E46" s="1"/>
      <c r="F46" s="1"/>
      <c r="H46" s="1"/>
      <c r="I46" s="1"/>
      <c r="J46" s="1"/>
    </row>
    <row r="47" spans="1:24" ht="21" customHeight="1">
      <c r="A47" s="10"/>
      <c r="B47" s="1"/>
      <c r="C47" s="1"/>
      <c r="D47" s="1"/>
      <c r="E47" s="1"/>
      <c r="F47" s="1"/>
      <c r="H47" s="1"/>
      <c r="I47" s="1"/>
      <c r="J47" s="1"/>
    </row>
    <row r="48" spans="1:24" ht="21" customHeight="1">
      <c r="A48" s="4" t="s">
        <v>220</v>
      </c>
      <c r="C48" s="5"/>
      <c r="D48" s="5"/>
      <c r="E48" s="5"/>
      <c r="F48" s="4"/>
      <c r="G48" s="5"/>
      <c r="H48" s="5"/>
      <c r="I48" s="5"/>
      <c r="J48" s="4"/>
      <c r="K48" s="5"/>
    </row>
    <row r="49" spans="1:11" ht="21" customHeight="1">
      <c r="A49" s="4"/>
      <c r="C49" s="5"/>
      <c r="D49" s="5"/>
      <c r="E49" s="160" t="s">
        <v>133</v>
      </c>
      <c r="F49" s="160"/>
      <c r="G49" s="160"/>
      <c r="H49" s="160"/>
      <c r="I49" s="160"/>
      <c r="J49" s="160"/>
      <c r="K49" s="160"/>
    </row>
    <row r="50" spans="1:11" ht="21" customHeight="1">
      <c r="A50" s="4"/>
      <c r="C50" s="5"/>
      <c r="D50" s="5"/>
      <c r="E50" s="161" t="s">
        <v>44</v>
      </c>
      <c r="F50" s="161"/>
      <c r="G50" s="161"/>
      <c r="H50" s="25"/>
      <c r="I50" s="161" t="s">
        <v>45</v>
      </c>
      <c r="J50" s="161"/>
      <c r="K50" s="161"/>
    </row>
    <row r="51" spans="1:11" ht="21" customHeight="1">
      <c r="A51" s="4"/>
      <c r="C51" s="6"/>
      <c r="D51" s="6"/>
      <c r="E51" s="141" t="s">
        <v>261</v>
      </c>
      <c r="F51" s="141"/>
      <c r="G51" s="141" t="s">
        <v>197</v>
      </c>
      <c r="H51" s="141"/>
      <c r="I51" s="141" t="s">
        <v>261</v>
      </c>
      <c r="J51" s="141"/>
      <c r="K51" s="141" t="s">
        <v>197</v>
      </c>
    </row>
    <row r="52" spans="1:11" ht="21" customHeight="1">
      <c r="A52" s="4"/>
      <c r="C52" s="6"/>
      <c r="D52" s="6"/>
      <c r="E52" s="142" t="s">
        <v>98</v>
      </c>
      <c r="F52" s="141"/>
      <c r="G52" s="141"/>
      <c r="H52" s="141"/>
      <c r="I52" s="142" t="s">
        <v>98</v>
      </c>
      <c r="J52" s="141"/>
      <c r="K52" s="141"/>
    </row>
    <row r="53" spans="1:11" ht="21" customHeight="1">
      <c r="A53" s="4"/>
      <c r="C53" s="67" t="s">
        <v>4</v>
      </c>
      <c r="D53" s="6"/>
      <c r="E53" s="143" t="s">
        <v>99</v>
      </c>
      <c r="F53" s="8"/>
      <c r="G53" s="144" t="s">
        <v>100</v>
      </c>
      <c r="H53" s="6"/>
      <c r="I53" s="143" t="s">
        <v>99</v>
      </c>
      <c r="J53" s="8"/>
      <c r="K53" s="144" t="s">
        <v>100</v>
      </c>
    </row>
    <row r="54" spans="1:11" ht="21" customHeight="1">
      <c r="A54" s="4"/>
      <c r="C54" s="6"/>
      <c r="D54" s="6"/>
      <c r="E54" s="16"/>
      <c r="F54" s="8"/>
      <c r="G54" s="16"/>
      <c r="H54" s="6"/>
      <c r="I54" s="16"/>
      <c r="J54" s="8"/>
      <c r="K54" s="16"/>
    </row>
    <row r="55" spans="1:11" ht="21" customHeight="1">
      <c r="A55" s="1" t="s">
        <v>0</v>
      </c>
      <c r="C55" s="6"/>
      <c r="D55" s="6"/>
      <c r="E55" s="15"/>
      <c r="F55" s="10"/>
      <c r="G55" s="15"/>
      <c r="H55" s="6"/>
      <c r="I55" s="15"/>
      <c r="J55" s="10"/>
      <c r="K55" s="15"/>
    </row>
    <row r="56" spans="1:11" ht="21" customHeight="1">
      <c r="A56" s="10" t="s">
        <v>234</v>
      </c>
      <c r="C56" s="6" t="s">
        <v>248</v>
      </c>
      <c r="D56" s="6"/>
      <c r="E56" s="15">
        <v>6660</v>
      </c>
      <c r="F56" s="10"/>
      <c r="G56" s="66">
        <v>0</v>
      </c>
      <c r="H56" s="6"/>
      <c r="I56" s="66">
        <v>0</v>
      </c>
      <c r="J56" s="10"/>
      <c r="K56" s="66">
        <v>0</v>
      </c>
    </row>
    <row r="57" spans="1:11" ht="21" customHeight="1">
      <c r="A57" s="10" t="s">
        <v>74</v>
      </c>
      <c r="C57" s="6"/>
      <c r="D57" s="6"/>
      <c r="E57" s="27"/>
      <c r="F57" s="27"/>
      <c r="G57" s="27"/>
      <c r="H57" s="27"/>
      <c r="I57" s="27"/>
      <c r="J57" s="34"/>
      <c r="K57" s="27"/>
    </row>
    <row r="58" spans="1:11" ht="21" customHeight="1">
      <c r="A58" s="18" t="s">
        <v>21</v>
      </c>
      <c r="B58" s="72" t="s">
        <v>25</v>
      </c>
      <c r="C58" s="6">
        <v>4</v>
      </c>
      <c r="D58" s="6"/>
      <c r="E58" s="27">
        <v>1034</v>
      </c>
      <c r="F58" s="27"/>
      <c r="G58" s="27">
        <v>1115</v>
      </c>
      <c r="H58" s="27"/>
      <c r="I58" s="27">
        <v>3174</v>
      </c>
      <c r="J58" s="34"/>
      <c r="K58" s="27">
        <v>6560</v>
      </c>
    </row>
    <row r="59" spans="1:11" ht="21" customHeight="1">
      <c r="A59" s="18" t="s">
        <v>21</v>
      </c>
      <c r="B59" s="72" t="s">
        <v>22</v>
      </c>
      <c r="C59" s="6"/>
      <c r="D59" s="6"/>
      <c r="E59" s="27">
        <v>294258</v>
      </c>
      <c r="F59" s="27"/>
      <c r="G59" s="27">
        <v>381981</v>
      </c>
      <c r="H59" s="27"/>
      <c r="I59" s="27">
        <v>66547</v>
      </c>
      <c r="J59" s="34"/>
      <c r="K59" s="27">
        <v>73052</v>
      </c>
    </row>
    <row r="60" spans="1:11" ht="21" customHeight="1">
      <c r="A60" s="18" t="s">
        <v>66</v>
      </c>
      <c r="C60" s="6"/>
      <c r="D60" s="6"/>
      <c r="E60" s="27"/>
      <c r="F60" s="27"/>
      <c r="G60" s="27"/>
      <c r="H60" s="27"/>
      <c r="I60" s="27"/>
      <c r="J60" s="34"/>
      <c r="K60" s="27"/>
    </row>
    <row r="61" spans="1:11" ht="21" customHeight="1">
      <c r="B61" s="2" t="s">
        <v>67</v>
      </c>
      <c r="C61" s="6"/>
      <c r="D61" s="6"/>
      <c r="E61" s="27">
        <v>5150</v>
      </c>
      <c r="F61" s="27"/>
      <c r="G61" s="27">
        <v>3147</v>
      </c>
      <c r="H61" s="27"/>
      <c r="I61" s="27">
        <v>409</v>
      </c>
      <c r="J61" s="34"/>
      <c r="K61" s="27">
        <v>383</v>
      </c>
    </row>
    <row r="62" spans="1:11" ht="21" customHeight="1">
      <c r="A62" s="18" t="s">
        <v>28</v>
      </c>
      <c r="C62" s="6"/>
      <c r="D62" s="6"/>
      <c r="E62" s="66">
        <v>7985</v>
      </c>
      <c r="F62" s="27"/>
      <c r="G62" s="27">
        <v>9368</v>
      </c>
      <c r="H62" s="27"/>
      <c r="I62" s="66">
        <v>0</v>
      </c>
      <c r="J62" s="34"/>
      <c r="K62" s="66">
        <v>0</v>
      </c>
    </row>
    <row r="63" spans="1:11" ht="21" customHeight="1">
      <c r="A63" s="2" t="s">
        <v>36</v>
      </c>
      <c r="C63" s="6"/>
      <c r="D63" s="148"/>
      <c r="E63" s="27">
        <v>25436</v>
      </c>
      <c r="F63" s="27"/>
      <c r="G63" s="27">
        <v>23467</v>
      </c>
      <c r="H63" s="27"/>
      <c r="I63" s="27">
        <v>9283</v>
      </c>
      <c r="J63" s="38"/>
      <c r="K63" s="27">
        <v>7181</v>
      </c>
    </row>
    <row r="64" spans="1:11" ht="21" customHeight="1">
      <c r="A64" s="10" t="s">
        <v>23</v>
      </c>
      <c r="C64" s="148"/>
      <c r="D64" s="148"/>
      <c r="E64" s="27">
        <v>5692</v>
      </c>
      <c r="F64" s="27"/>
      <c r="G64" s="27">
        <v>5093</v>
      </c>
      <c r="H64" s="27"/>
      <c r="I64" s="27">
        <v>2182</v>
      </c>
      <c r="J64" s="38"/>
      <c r="K64" s="27">
        <v>551</v>
      </c>
    </row>
    <row r="65" spans="1:17" ht="21" customHeight="1">
      <c r="A65" s="1" t="s">
        <v>12</v>
      </c>
      <c r="C65" s="11"/>
      <c r="D65" s="11"/>
      <c r="E65" s="28">
        <f>SUM(E56:E64)</f>
        <v>346215</v>
      </c>
      <c r="F65" s="27"/>
      <c r="G65" s="28">
        <f>SUM(G56:G64)</f>
        <v>424171</v>
      </c>
      <c r="H65" s="35"/>
      <c r="I65" s="28">
        <f>SUM(I56:I64)</f>
        <v>81595</v>
      </c>
      <c r="J65" s="27"/>
      <c r="K65" s="28">
        <f>SUM(K56:K64)</f>
        <v>87727</v>
      </c>
    </row>
    <row r="66" spans="1:17" ht="21" customHeight="1">
      <c r="A66" s="10"/>
      <c r="C66" s="2"/>
      <c r="D66" s="2"/>
      <c r="E66" s="33"/>
      <c r="F66" s="33"/>
      <c r="G66" s="20"/>
      <c r="H66" s="20"/>
      <c r="I66" s="33"/>
      <c r="J66" s="33"/>
      <c r="K66" s="20"/>
    </row>
    <row r="67" spans="1:17" s="71" customFormat="1" ht="21" customHeight="1">
      <c r="A67" s="73" t="s">
        <v>13</v>
      </c>
      <c r="C67" s="148"/>
      <c r="D67" s="148"/>
      <c r="E67" s="20"/>
      <c r="F67" s="29"/>
      <c r="G67" s="33"/>
      <c r="H67" s="38"/>
      <c r="I67" s="20"/>
      <c r="J67" s="29"/>
      <c r="K67" s="33"/>
    </row>
    <row r="68" spans="1:17" s="71" customFormat="1" ht="21" customHeight="1">
      <c r="A68" s="71" t="s">
        <v>68</v>
      </c>
      <c r="C68" s="6"/>
      <c r="D68" s="148"/>
      <c r="E68" s="20">
        <v>7678</v>
      </c>
      <c r="F68" s="20"/>
      <c r="G68" s="20">
        <v>3705</v>
      </c>
      <c r="H68" s="20"/>
      <c r="I68" s="20">
        <v>36</v>
      </c>
      <c r="J68" s="38"/>
      <c r="K68" s="20">
        <v>346</v>
      </c>
    </row>
    <row r="69" spans="1:17" s="71" customFormat="1" ht="21" customHeight="1">
      <c r="A69" s="71" t="s">
        <v>104</v>
      </c>
      <c r="C69" s="148"/>
      <c r="D69" s="148"/>
      <c r="E69" s="20"/>
      <c r="F69" s="20"/>
      <c r="G69" s="20"/>
      <c r="H69" s="20"/>
      <c r="I69" s="20"/>
      <c r="J69" s="38"/>
      <c r="K69" s="20"/>
    </row>
    <row r="70" spans="1:17" s="71" customFormat="1" ht="21" customHeight="1">
      <c r="B70" s="71" t="s">
        <v>105</v>
      </c>
      <c r="C70" s="149"/>
      <c r="D70" s="148"/>
      <c r="E70" s="20">
        <v>10946</v>
      </c>
      <c r="F70" s="20"/>
      <c r="G70" s="20">
        <v>9589</v>
      </c>
      <c r="H70" s="20"/>
      <c r="I70" s="20">
        <v>2031</v>
      </c>
      <c r="J70" s="38"/>
      <c r="K70" s="20">
        <v>1708</v>
      </c>
    </row>
    <row r="71" spans="1:17" s="71" customFormat="1" ht="21" customHeight="1">
      <c r="A71" s="71" t="s">
        <v>41</v>
      </c>
      <c r="C71" s="148"/>
      <c r="D71" s="148"/>
      <c r="E71" s="158">
        <v>0</v>
      </c>
      <c r="F71" s="20"/>
      <c r="G71" s="46">
        <v>123</v>
      </c>
      <c r="H71" s="20"/>
      <c r="I71" s="158">
        <v>0</v>
      </c>
      <c r="J71" s="38"/>
      <c r="K71" s="46">
        <v>123</v>
      </c>
    </row>
    <row r="72" spans="1:17" s="71" customFormat="1" ht="21" customHeight="1">
      <c r="A72" s="1" t="s">
        <v>38</v>
      </c>
      <c r="C72" s="148"/>
      <c r="D72" s="148"/>
      <c r="E72" s="20">
        <f>SUM(E68:E71)</f>
        <v>18624</v>
      </c>
      <c r="F72" s="29"/>
      <c r="G72" s="39">
        <f>SUM(G68:G71)</f>
        <v>13417</v>
      </c>
      <c r="H72" s="38"/>
      <c r="I72" s="20">
        <f>SUM(I68:I71)</f>
        <v>2067</v>
      </c>
      <c r="J72" s="29"/>
      <c r="K72" s="39">
        <f>SUM(K68:K71)</f>
        <v>2177</v>
      </c>
    </row>
    <row r="73" spans="1:17" ht="21" customHeight="1">
      <c r="A73" s="10"/>
      <c r="C73" s="2"/>
      <c r="D73" s="2"/>
      <c r="E73" s="37"/>
      <c r="F73" s="33"/>
      <c r="G73" s="20"/>
      <c r="H73" s="20"/>
      <c r="I73" s="37"/>
      <c r="J73" s="33"/>
      <c r="K73" s="20"/>
    </row>
    <row r="74" spans="1:17" ht="21" customHeight="1">
      <c r="A74" s="1" t="s">
        <v>14</v>
      </c>
      <c r="C74" s="150"/>
      <c r="D74" s="150"/>
      <c r="E74" s="40">
        <f>E65+E72</f>
        <v>364839</v>
      </c>
      <c r="F74" s="27"/>
      <c r="G74" s="40">
        <f>G65+G72</f>
        <v>437588</v>
      </c>
      <c r="H74" s="35"/>
      <c r="I74" s="40">
        <f>I65+I72</f>
        <v>83662</v>
      </c>
      <c r="J74" s="27"/>
      <c r="K74" s="40">
        <f>K65+K72</f>
        <v>89904</v>
      </c>
    </row>
    <row r="75" spans="1:17" ht="21" customHeight="1">
      <c r="A75" s="10"/>
      <c r="C75" s="2"/>
      <c r="D75" s="2"/>
      <c r="E75" s="151"/>
      <c r="F75" s="9"/>
      <c r="G75" s="20"/>
      <c r="H75" s="2"/>
      <c r="I75" s="151"/>
      <c r="J75" s="9"/>
      <c r="K75" s="20"/>
    </row>
    <row r="76" spans="1:17" ht="21" customHeight="1">
      <c r="A76" s="1" t="str">
        <f>A1</f>
        <v>บริษัท ไบโอซายน์ แอนิมัล เฮลธ์ จำกัด (มหาชน) และบริษัทย่อย</v>
      </c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17"/>
    </row>
    <row r="77" spans="1:17" s="3" customFormat="1" ht="21" customHeight="1">
      <c r="A77" s="3" t="s">
        <v>219</v>
      </c>
      <c r="B77" s="4"/>
      <c r="C77" s="4"/>
      <c r="D77" s="4"/>
      <c r="E77" s="4"/>
      <c r="F77" s="4"/>
      <c r="H77" s="4"/>
      <c r="I77" s="4"/>
      <c r="J77" s="4"/>
    </row>
    <row r="78" spans="1:17" ht="21" customHeight="1">
      <c r="A78" s="1" t="str">
        <f>A3</f>
        <v>ณ วันที่ 30 กันยายน 2567</v>
      </c>
      <c r="B78" s="1"/>
      <c r="C78" s="1"/>
      <c r="D78" s="1"/>
      <c r="E78" s="1"/>
      <c r="F78" s="1"/>
      <c r="H78" s="1"/>
      <c r="I78" s="1"/>
      <c r="J78" s="1"/>
    </row>
    <row r="79" spans="1:17" ht="21" customHeight="1">
      <c r="A79" s="10"/>
      <c r="B79" s="1"/>
      <c r="C79" s="1"/>
      <c r="D79" s="1"/>
      <c r="E79" s="1"/>
      <c r="F79" s="1"/>
      <c r="H79" s="1"/>
      <c r="I79" s="1"/>
      <c r="J79" s="1"/>
    </row>
    <row r="80" spans="1:17" ht="21" customHeight="1">
      <c r="A80" s="4" t="s">
        <v>221</v>
      </c>
      <c r="C80" s="5"/>
      <c r="D80" s="5"/>
      <c r="E80" s="5"/>
      <c r="F80" s="4"/>
      <c r="G80" s="5"/>
      <c r="H80" s="5"/>
      <c r="I80" s="5"/>
      <c r="J80" s="4"/>
      <c r="K80" s="5"/>
    </row>
    <row r="81" spans="1:13" ht="21" customHeight="1">
      <c r="A81" s="4"/>
      <c r="C81" s="5"/>
      <c r="D81" s="5"/>
      <c r="E81" s="160" t="s">
        <v>133</v>
      </c>
      <c r="F81" s="160"/>
      <c r="G81" s="160"/>
      <c r="H81" s="160"/>
      <c r="I81" s="160"/>
      <c r="J81" s="160"/>
      <c r="K81" s="160"/>
    </row>
    <row r="82" spans="1:13" ht="21" customHeight="1">
      <c r="A82" s="4"/>
      <c r="C82" s="5"/>
      <c r="D82" s="5"/>
      <c r="E82" s="161" t="s">
        <v>44</v>
      </c>
      <c r="F82" s="161"/>
      <c r="G82" s="161"/>
      <c r="H82" s="25"/>
      <c r="I82" s="161" t="s">
        <v>45</v>
      </c>
      <c r="J82" s="161"/>
      <c r="K82" s="161"/>
    </row>
    <row r="83" spans="1:13" ht="21" customHeight="1">
      <c r="A83" s="4"/>
      <c r="C83" s="6"/>
      <c r="D83" s="6"/>
      <c r="E83" s="141" t="s">
        <v>261</v>
      </c>
      <c r="F83" s="141"/>
      <c r="G83" s="141" t="s">
        <v>197</v>
      </c>
      <c r="H83" s="141"/>
      <c r="I83" s="141" t="s">
        <v>261</v>
      </c>
      <c r="J83" s="141"/>
      <c r="K83" s="141" t="s">
        <v>197</v>
      </c>
    </row>
    <row r="84" spans="1:13" ht="21" customHeight="1">
      <c r="A84" s="4"/>
      <c r="C84" s="6"/>
      <c r="D84" s="6"/>
      <c r="E84" s="142" t="s">
        <v>98</v>
      </c>
      <c r="F84" s="141"/>
      <c r="G84" s="141"/>
      <c r="H84" s="141"/>
      <c r="I84" s="142" t="s">
        <v>98</v>
      </c>
      <c r="J84" s="141"/>
      <c r="K84" s="141"/>
    </row>
    <row r="85" spans="1:13" ht="21" customHeight="1">
      <c r="A85" s="4"/>
      <c r="C85" s="67" t="s">
        <v>4</v>
      </c>
      <c r="D85" s="6"/>
      <c r="E85" s="143" t="s">
        <v>99</v>
      </c>
      <c r="F85" s="8"/>
      <c r="G85" s="144" t="s">
        <v>100</v>
      </c>
      <c r="H85" s="6"/>
      <c r="I85" s="143" t="s">
        <v>99</v>
      </c>
      <c r="J85" s="8"/>
      <c r="K85" s="144" t="s">
        <v>100</v>
      </c>
    </row>
    <row r="86" spans="1:13" ht="21" customHeight="1">
      <c r="A86" s="4"/>
      <c r="C86" s="6"/>
      <c r="D86" s="6"/>
      <c r="E86" s="16"/>
      <c r="F86" s="8"/>
      <c r="G86" s="16"/>
      <c r="H86" s="6"/>
      <c r="I86" s="16"/>
      <c r="J86" s="8"/>
      <c r="K86" s="16"/>
    </row>
    <row r="87" spans="1:13" ht="21" customHeight="1">
      <c r="A87" s="1" t="s">
        <v>222</v>
      </c>
      <c r="C87" s="6"/>
      <c r="D87" s="6"/>
      <c r="E87" s="33"/>
      <c r="F87" s="33"/>
      <c r="G87" s="20"/>
      <c r="H87" s="34"/>
      <c r="I87" s="33"/>
      <c r="J87" s="33"/>
      <c r="K87" s="20"/>
      <c r="L87" s="29"/>
      <c r="M87" s="29"/>
    </row>
    <row r="88" spans="1:13" ht="21" customHeight="1">
      <c r="A88" s="10" t="s">
        <v>10</v>
      </c>
      <c r="C88" s="6"/>
      <c r="D88" s="6"/>
      <c r="E88" s="27"/>
      <c r="F88" s="27"/>
      <c r="G88" s="29"/>
      <c r="H88" s="34"/>
      <c r="I88" s="27"/>
      <c r="J88" s="27"/>
      <c r="K88" s="29"/>
      <c r="L88" s="29"/>
      <c r="M88" s="29"/>
    </row>
    <row r="89" spans="1:13" ht="21" customHeight="1">
      <c r="A89" s="18" t="s">
        <v>17</v>
      </c>
      <c r="B89" s="2" t="s">
        <v>124</v>
      </c>
      <c r="C89" s="6"/>
      <c r="D89" s="6"/>
      <c r="E89" s="27"/>
      <c r="F89" s="27"/>
      <c r="G89" s="29"/>
      <c r="H89" s="34"/>
      <c r="I89" s="27"/>
      <c r="J89" s="27"/>
      <c r="K89" s="29"/>
      <c r="L89" s="29"/>
      <c r="M89" s="29"/>
    </row>
    <row r="90" spans="1:13" ht="21" customHeight="1" thickBot="1">
      <c r="B90" s="2" t="s">
        <v>127</v>
      </c>
      <c r="C90" s="6"/>
      <c r="D90" s="6"/>
      <c r="E90" s="21">
        <v>157000</v>
      </c>
      <c r="F90" s="27"/>
      <c r="G90" s="21">
        <v>157000</v>
      </c>
      <c r="H90" s="27"/>
      <c r="I90" s="21">
        <v>157000</v>
      </c>
      <c r="J90" s="34"/>
      <c r="K90" s="21">
        <v>157000</v>
      </c>
      <c r="L90" s="29"/>
      <c r="M90" s="29"/>
    </row>
    <row r="91" spans="1:13" ht="21" customHeight="1" thickTop="1">
      <c r="A91" s="18" t="s">
        <v>17</v>
      </c>
      <c r="B91" s="2" t="s">
        <v>138</v>
      </c>
      <c r="C91" s="6"/>
      <c r="D91" s="6"/>
      <c r="E91" s="20"/>
      <c r="F91" s="27"/>
      <c r="G91" s="20"/>
      <c r="H91" s="34"/>
      <c r="I91" s="20"/>
      <c r="J91" s="27"/>
      <c r="K91" s="20"/>
      <c r="L91" s="29"/>
      <c r="M91" s="29"/>
    </row>
    <row r="92" spans="1:13" ht="21" customHeight="1">
      <c r="B92" s="2" t="s">
        <v>153</v>
      </c>
      <c r="C92" s="6"/>
      <c r="D92" s="6"/>
      <c r="E92" s="20">
        <v>157000</v>
      </c>
      <c r="F92" s="27"/>
      <c r="G92" s="20">
        <v>157000</v>
      </c>
      <c r="H92" s="34"/>
      <c r="I92" s="20">
        <v>157000</v>
      </c>
      <c r="J92" s="27"/>
      <c r="K92" s="20">
        <v>157000</v>
      </c>
      <c r="L92" s="29"/>
      <c r="M92" s="29"/>
    </row>
    <row r="93" spans="1:13" ht="21" customHeight="1">
      <c r="A93" s="152" t="s">
        <v>139</v>
      </c>
      <c r="C93" s="6"/>
      <c r="D93" s="6"/>
      <c r="E93" s="20">
        <v>501620</v>
      </c>
      <c r="F93" s="27"/>
      <c r="G93" s="20">
        <v>501620</v>
      </c>
      <c r="H93" s="34"/>
      <c r="I93" s="20">
        <v>501620</v>
      </c>
      <c r="J93" s="27"/>
      <c r="K93" s="20">
        <v>501620</v>
      </c>
      <c r="L93" s="29"/>
      <c r="M93" s="29"/>
    </row>
    <row r="94" spans="1:13" ht="21" customHeight="1">
      <c r="A94" s="152" t="s">
        <v>106</v>
      </c>
      <c r="C94" s="6"/>
      <c r="D94" s="6"/>
      <c r="E94" s="20">
        <v>12118</v>
      </c>
      <c r="F94" s="27"/>
      <c r="G94" s="20">
        <v>12118</v>
      </c>
      <c r="H94" s="34"/>
      <c r="I94" s="20">
        <v>12118</v>
      </c>
      <c r="J94" s="27"/>
      <c r="K94" s="59">
        <v>12118</v>
      </c>
      <c r="L94" s="29"/>
      <c r="M94" s="29"/>
    </row>
    <row r="95" spans="1:13" ht="21" customHeight="1">
      <c r="A95" s="152" t="s">
        <v>229</v>
      </c>
      <c r="C95" s="6"/>
      <c r="D95" s="6"/>
      <c r="E95" s="20"/>
      <c r="F95" s="27"/>
      <c r="G95" s="20"/>
      <c r="H95" s="34"/>
      <c r="I95" s="20"/>
      <c r="J95" s="27"/>
      <c r="K95" s="59"/>
      <c r="L95" s="29"/>
      <c r="M95" s="29"/>
    </row>
    <row r="96" spans="1:13" ht="21" customHeight="1">
      <c r="A96" s="152"/>
      <c r="B96" s="2" t="s">
        <v>230</v>
      </c>
      <c r="C96" s="6">
        <v>13</v>
      </c>
      <c r="D96" s="6"/>
      <c r="E96" s="20">
        <f>SE_conso!J34</f>
        <v>-403</v>
      </c>
      <c r="F96" s="27"/>
      <c r="G96" s="20">
        <v>4007</v>
      </c>
      <c r="H96" s="34"/>
      <c r="I96" s="58">
        <v>0</v>
      </c>
      <c r="J96" s="27"/>
      <c r="K96" s="59">
        <v>0</v>
      </c>
      <c r="L96" s="29"/>
      <c r="M96" s="29"/>
    </row>
    <row r="97" spans="1:23" ht="21" customHeight="1">
      <c r="A97" s="152" t="s">
        <v>165</v>
      </c>
      <c r="C97" s="6"/>
      <c r="D97" s="6"/>
      <c r="E97" s="20"/>
      <c r="F97" s="27"/>
      <c r="G97" s="20"/>
      <c r="H97" s="34"/>
      <c r="I97" s="59"/>
      <c r="J97" s="27"/>
      <c r="K97" s="59"/>
      <c r="L97" s="29"/>
      <c r="M97" s="29"/>
    </row>
    <row r="98" spans="1:23" ht="21" customHeight="1">
      <c r="B98" s="2" t="s">
        <v>81</v>
      </c>
      <c r="C98" s="6"/>
      <c r="D98" s="6"/>
      <c r="E98" s="20">
        <v>3213</v>
      </c>
      <c r="F98" s="27"/>
      <c r="G98" s="20">
        <v>3213</v>
      </c>
      <c r="H98" s="34"/>
      <c r="I98" s="58">
        <v>0</v>
      </c>
      <c r="J98" s="27"/>
      <c r="K98" s="58">
        <v>0</v>
      </c>
      <c r="L98" s="29"/>
      <c r="M98" s="29"/>
    </row>
    <row r="99" spans="1:23" ht="21" customHeight="1">
      <c r="A99" s="18" t="s">
        <v>29</v>
      </c>
      <c r="C99" s="150"/>
      <c r="D99" s="150"/>
      <c r="E99" s="27"/>
      <c r="F99" s="27"/>
      <c r="G99" s="29"/>
      <c r="H99" s="35"/>
      <c r="I99" s="27"/>
      <c r="J99" s="27"/>
      <c r="K99" s="29"/>
      <c r="L99" s="29"/>
      <c r="M99" s="29"/>
    </row>
    <row r="100" spans="1:23" ht="21" customHeight="1">
      <c r="A100" s="18" t="s">
        <v>17</v>
      </c>
      <c r="B100" s="2" t="s">
        <v>75</v>
      </c>
      <c r="C100" s="150">
        <v>18</v>
      </c>
      <c r="D100" s="150"/>
      <c r="E100" s="27">
        <f>SE_conso!N34</f>
        <v>15700</v>
      </c>
      <c r="F100" s="27"/>
      <c r="G100" s="29">
        <f>SE_conso!N25</f>
        <v>15700</v>
      </c>
      <c r="H100" s="35"/>
      <c r="I100" s="27">
        <f>SE_separate!J24</f>
        <v>15700</v>
      </c>
      <c r="J100" s="27"/>
      <c r="K100" s="29">
        <f>SE_separate!J21</f>
        <v>15700</v>
      </c>
      <c r="L100" s="29"/>
      <c r="M100" s="29"/>
    </row>
    <row r="101" spans="1:23" ht="21" customHeight="1">
      <c r="A101" s="18" t="s">
        <v>17</v>
      </c>
      <c r="B101" s="10" t="s">
        <v>30</v>
      </c>
      <c r="C101" s="6"/>
      <c r="D101" s="6"/>
      <c r="E101" s="20">
        <f>SE_conso!P34</f>
        <v>95292</v>
      </c>
      <c r="F101" s="33"/>
      <c r="G101" s="20">
        <f>SE_conso!P25</f>
        <v>86208</v>
      </c>
      <c r="H101" s="34"/>
      <c r="I101" s="20">
        <f>SE_separate!L24</f>
        <v>24456</v>
      </c>
      <c r="J101" s="33"/>
      <c r="K101" s="20">
        <f>SE_separate!L21</f>
        <v>47114</v>
      </c>
      <c r="L101" s="29"/>
      <c r="M101" s="29"/>
    </row>
    <row r="102" spans="1:23" ht="21" customHeight="1">
      <c r="A102" s="18" t="s">
        <v>223</v>
      </c>
      <c r="B102" s="10"/>
      <c r="C102" s="6"/>
      <c r="D102" s="6"/>
      <c r="E102" s="46">
        <f>SE_conso!V34</f>
        <v>-1629</v>
      </c>
      <c r="F102" s="27"/>
      <c r="G102" s="46">
        <f>SE_conso!V25</f>
        <v>-20</v>
      </c>
      <c r="H102" s="34"/>
      <c r="I102" s="138">
        <f>SE_separate!N24</f>
        <v>0</v>
      </c>
      <c r="J102" s="27"/>
      <c r="K102" s="117">
        <f>SE_separate!N21</f>
        <v>0</v>
      </c>
      <c r="L102" s="29"/>
      <c r="M102" s="29"/>
    </row>
    <row r="103" spans="1:23" ht="21" customHeight="1">
      <c r="A103" s="1" t="s">
        <v>224</v>
      </c>
      <c r="C103" s="6"/>
      <c r="D103" s="6"/>
      <c r="E103" s="33">
        <f>SUM(E92:E102)</f>
        <v>782911</v>
      </c>
      <c r="F103" s="33"/>
      <c r="G103" s="33">
        <f>SUM(G92:G102)</f>
        <v>779846</v>
      </c>
      <c r="H103" s="34"/>
      <c r="I103" s="33">
        <f>SUM(I92:I102)</f>
        <v>710894</v>
      </c>
      <c r="J103" s="33"/>
      <c r="K103" s="33">
        <f>SUM(K92:K102)</f>
        <v>733552</v>
      </c>
      <c r="L103" s="29"/>
      <c r="M103" s="29"/>
    </row>
    <row r="104" spans="1:23" ht="21" customHeight="1">
      <c r="A104" s="18" t="s">
        <v>49</v>
      </c>
      <c r="C104" s="6"/>
      <c r="D104" s="6"/>
      <c r="E104" s="36">
        <f>SE_conso!Z34</f>
        <v>9617</v>
      </c>
      <c r="F104" s="33"/>
      <c r="G104" s="36">
        <f>SE_conso!Z25</f>
        <v>10658</v>
      </c>
      <c r="H104" s="34"/>
      <c r="I104" s="56">
        <v>0</v>
      </c>
      <c r="J104" s="33"/>
      <c r="K104" s="56">
        <v>0</v>
      </c>
      <c r="L104" s="29"/>
      <c r="M104" s="29"/>
    </row>
    <row r="105" spans="1:23" ht="21" customHeight="1">
      <c r="A105" s="1" t="s">
        <v>225</v>
      </c>
      <c r="C105" s="6"/>
      <c r="D105" s="6"/>
      <c r="E105" s="33">
        <f>SUM(E103:E104)</f>
        <v>792528</v>
      </c>
      <c r="F105" s="33"/>
      <c r="G105" s="36">
        <f>SUM(G103:G104)</f>
        <v>790504</v>
      </c>
      <c r="H105" s="34"/>
      <c r="I105" s="36">
        <f>SUM(I103:I104)</f>
        <v>710894</v>
      </c>
      <c r="J105" s="33"/>
      <c r="K105" s="36">
        <f>SUM(K103:K104)</f>
        <v>733552</v>
      </c>
      <c r="L105" s="29"/>
      <c r="M105" s="29"/>
    </row>
    <row r="106" spans="1:23" ht="21" customHeight="1">
      <c r="A106" s="10"/>
      <c r="C106" s="2"/>
      <c r="D106" s="2"/>
      <c r="E106" s="37"/>
      <c r="F106" s="33"/>
      <c r="G106" s="20"/>
      <c r="H106" s="20"/>
      <c r="I106" s="37"/>
      <c r="J106" s="33"/>
      <c r="K106" s="20"/>
      <c r="L106" s="29"/>
      <c r="M106" s="29"/>
    </row>
    <row r="107" spans="1:23" ht="21" customHeight="1" thickBot="1">
      <c r="A107" s="1" t="s">
        <v>226</v>
      </c>
      <c r="C107" s="6"/>
      <c r="D107" s="6"/>
      <c r="E107" s="21">
        <f>E74+E105</f>
        <v>1157367</v>
      </c>
      <c r="F107" s="20"/>
      <c r="G107" s="21">
        <f>G74+G105</f>
        <v>1228092</v>
      </c>
      <c r="H107" s="34"/>
      <c r="I107" s="21">
        <f>I74+I105</f>
        <v>794556</v>
      </c>
      <c r="J107" s="20"/>
      <c r="K107" s="21">
        <f>K74+K105</f>
        <v>823456</v>
      </c>
      <c r="M107" s="55">
        <f>E107-E43</f>
        <v>0</v>
      </c>
      <c r="N107" s="55">
        <f>F107-F43</f>
        <v>0</v>
      </c>
      <c r="O107" s="55">
        <f>G107-G43</f>
        <v>0</v>
      </c>
      <c r="P107" s="55">
        <f>H107-H43</f>
        <v>0</v>
      </c>
      <c r="Q107" s="55"/>
      <c r="R107" s="55">
        <f>J107-J43</f>
        <v>0</v>
      </c>
      <c r="S107" s="55">
        <f>K107-K43</f>
        <v>0</v>
      </c>
      <c r="T107" s="55"/>
      <c r="U107" s="55"/>
      <c r="V107" s="55">
        <f>L107-L43</f>
        <v>0</v>
      </c>
      <c r="W107" s="55">
        <f>K107-K43</f>
        <v>0</v>
      </c>
    </row>
    <row r="108" spans="1:23" ht="21" customHeight="1" thickTop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71"/>
      <c r="M108" s="71"/>
      <c r="N108" s="71"/>
      <c r="O108" s="71"/>
      <c r="P108" s="71"/>
      <c r="Q108" s="71"/>
    </row>
    <row r="109" spans="1:23" ht="21" customHeight="1">
      <c r="C109" s="2"/>
      <c r="D109" s="2"/>
      <c r="E109" s="2"/>
      <c r="G109" s="2"/>
      <c r="H109" s="2"/>
      <c r="I109" s="2"/>
      <c r="K109" s="2"/>
      <c r="L109" s="71"/>
      <c r="M109" s="71"/>
      <c r="N109" s="71"/>
      <c r="O109" s="71"/>
      <c r="P109" s="71"/>
      <c r="Q109" s="71"/>
    </row>
    <row r="110" spans="1:23" ht="21" customHeight="1">
      <c r="C110" s="2"/>
      <c r="D110" s="2"/>
      <c r="E110" s="2"/>
      <c r="G110" s="2"/>
      <c r="H110" s="2"/>
      <c r="I110" s="2"/>
      <c r="K110" s="2"/>
      <c r="L110" s="71"/>
      <c r="M110" s="71"/>
      <c r="N110" s="55"/>
      <c r="O110" s="55"/>
      <c r="P110" s="55"/>
      <c r="Q110" s="55"/>
      <c r="R110" s="55"/>
      <c r="S110" s="55"/>
      <c r="T110" s="55"/>
      <c r="U110" s="55"/>
    </row>
    <row r="111" spans="1:23" ht="21" customHeight="1">
      <c r="C111" s="2"/>
      <c r="D111" s="2"/>
      <c r="E111" s="2"/>
      <c r="G111" s="2"/>
      <c r="H111" s="2"/>
      <c r="I111" s="2"/>
      <c r="K111" s="2"/>
      <c r="L111" s="71"/>
      <c r="M111" s="71"/>
      <c r="N111" s="71"/>
      <c r="O111" s="71"/>
      <c r="P111" s="71"/>
      <c r="Q111" s="71"/>
    </row>
    <row r="112" spans="1:23" ht="21" customHeight="1">
      <c r="C112" s="2"/>
      <c r="D112" s="2"/>
      <c r="E112" s="2"/>
      <c r="G112" s="2"/>
      <c r="H112" s="2"/>
      <c r="I112" s="2"/>
      <c r="K112" s="2"/>
      <c r="L112" s="71"/>
      <c r="M112" s="71"/>
      <c r="N112" s="71"/>
      <c r="O112" s="71"/>
      <c r="P112" s="71"/>
      <c r="Q112" s="71"/>
    </row>
    <row r="113" spans="3:17" ht="21" customHeight="1">
      <c r="C113" s="2"/>
      <c r="D113" s="2"/>
      <c r="E113" s="2"/>
      <c r="G113" s="2"/>
      <c r="H113" s="2"/>
      <c r="I113" s="2"/>
      <c r="K113" s="2"/>
      <c r="L113" s="71"/>
      <c r="M113" s="71"/>
      <c r="N113" s="71"/>
      <c r="O113" s="71"/>
      <c r="P113" s="71"/>
      <c r="Q113" s="71"/>
    </row>
    <row r="114" spans="3:17" ht="23.25" customHeight="1">
      <c r="E114" s="55">
        <f>E43-E107</f>
        <v>0</v>
      </c>
      <c r="G114" s="55">
        <f>G43-G107</f>
        <v>0</v>
      </c>
      <c r="I114" s="55">
        <f>I43-I107</f>
        <v>0</v>
      </c>
      <c r="K114" s="55">
        <f>K43-K107</f>
        <v>0</v>
      </c>
    </row>
  </sheetData>
  <mergeCells count="9">
    <mergeCell ref="E6:K6"/>
    <mergeCell ref="I7:K7"/>
    <mergeCell ref="I82:K82"/>
    <mergeCell ref="E81:K81"/>
    <mergeCell ref="E49:K49"/>
    <mergeCell ref="I50:K50"/>
    <mergeCell ref="E7:G7"/>
    <mergeCell ref="E50:G50"/>
    <mergeCell ref="E82:G82"/>
  </mergeCells>
  <phoneticPr fontId="4" type="noConversion"/>
  <pageMargins left="0.6" right="0.3" top="0.5" bottom="0.36" header="0.4" footer="0.23"/>
  <pageSetup paperSize="9" scale="79" firstPageNumber="2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3" max="6" man="1"/>
    <brk id="7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EDC2-0732-4B01-B311-15F90FCF1017}">
  <dimension ref="A1:O56"/>
  <sheetViews>
    <sheetView topLeftCell="A13" zoomScale="90" zoomScaleNormal="90" zoomScaleSheetLayoutView="110" workbookViewId="0">
      <selection activeCell="F60" sqref="F60"/>
    </sheetView>
  </sheetViews>
  <sheetFormatPr defaultColWidth="9.125" defaultRowHeight="23.25" customHeight="1"/>
  <cols>
    <col min="1" max="1" width="2" style="2" customWidth="1"/>
    <col min="2" max="2" width="27.5" style="2" customWidth="1"/>
    <col min="3" max="3" width="13.125" style="19" bestFit="1" customWidth="1"/>
    <col min="4" max="4" width="1.125" style="19" customWidth="1"/>
    <col min="5" max="5" width="12.5" style="13" customWidth="1"/>
    <col min="6" max="6" width="1.125" style="2" customWidth="1"/>
    <col min="7" max="7" width="12.5" style="13" customWidth="1"/>
    <col min="8" max="8" width="1.125" style="19" customWidth="1"/>
    <col min="9" max="9" width="12.625" style="13" customWidth="1"/>
    <col min="10" max="10" width="1.125" style="19" customWidth="1"/>
    <col min="11" max="11" width="12.625" style="13" customWidth="1"/>
    <col min="12" max="12" width="1.125" style="2" customWidth="1"/>
    <col min="13" max="13" width="12.625" style="13" customWidth="1"/>
    <col min="14" max="14" width="1.125" style="19" customWidth="1"/>
    <col min="15" max="15" width="12.625" style="13" customWidth="1"/>
    <col min="16" max="27" width="9.875" style="2" customWidth="1"/>
    <col min="28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7"/>
      <c r="H1" s="4"/>
      <c r="I1" s="4"/>
      <c r="J1" s="4"/>
      <c r="K1" s="4"/>
      <c r="L1" s="4"/>
      <c r="M1" s="17"/>
      <c r="N1" s="4"/>
      <c r="O1" s="68" t="s">
        <v>98</v>
      </c>
    </row>
    <row r="2" spans="1:15" ht="21" customHeight="1">
      <c r="A2" s="4" t="s">
        <v>65</v>
      </c>
      <c r="B2" s="4"/>
      <c r="C2" s="4"/>
      <c r="D2" s="4"/>
      <c r="E2" s="4"/>
      <c r="F2" s="4"/>
      <c r="G2" s="17"/>
      <c r="H2" s="4"/>
      <c r="I2" s="4"/>
      <c r="J2" s="4"/>
      <c r="K2" s="4"/>
      <c r="L2" s="4"/>
      <c r="M2" s="17"/>
      <c r="N2" s="4"/>
      <c r="O2" s="68" t="s">
        <v>99</v>
      </c>
    </row>
    <row r="3" spans="1:15" ht="21" customHeight="1">
      <c r="A3" s="4" t="s">
        <v>259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4.95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5" customHeight="1">
      <c r="A5" s="4"/>
      <c r="C5" s="5"/>
      <c r="D5" s="5"/>
      <c r="E5" s="15"/>
      <c r="F5" s="15"/>
      <c r="G5" s="15"/>
      <c r="H5" s="5"/>
      <c r="I5" s="160" t="s">
        <v>133</v>
      </c>
      <c r="J5" s="160"/>
      <c r="K5" s="160"/>
      <c r="L5" s="160"/>
      <c r="M5" s="160"/>
      <c r="N5" s="160"/>
      <c r="O5" s="160"/>
    </row>
    <row r="6" spans="1:15" ht="20.55" customHeight="1">
      <c r="A6" s="4"/>
      <c r="C6" s="5"/>
      <c r="D6" s="5"/>
      <c r="F6" s="10"/>
      <c r="G6" s="10"/>
      <c r="H6" s="5"/>
      <c r="I6" s="161" t="s">
        <v>44</v>
      </c>
      <c r="J6" s="161"/>
      <c r="K6" s="161"/>
      <c r="L6" s="25"/>
      <c r="M6" s="161" t="s">
        <v>45</v>
      </c>
      <c r="N6" s="161"/>
      <c r="O6" s="161"/>
    </row>
    <row r="7" spans="1:15" ht="20.55" customHeight="1">
      <c r="A7" s="4"/>
      <c r="C7" s="2"/>
      <c r="D7" s="6"/>
      <c r="E7" s="16"/>
      <c r="F7" s="8"/>
      <c r="G7" s="67" t="s">
        <v>4</v>
      </c>
      <c r="H7" s="5"/>
      <c r="I7" s="7">
        <v>2567</v>
      </c>
      <c r="J7" s="6"/>
      <c r="K7" s="7">
        <v>2566</v>
      </c>
      <c r="L7" s="8"/>
      <c r="M7" s="7">
        <v>2567</v>
      </c>
      <c r="N7" s="6"/>
      <c r="O7" s="7">
        <v>2566</v>
      </c>
    </row>
    <row r="8" spans="1:15" ht="10.050000000000001" customHeight="1">
      <c r="A8" s="4"/>
      <c r="C8" s="6"/>
      <c r="D8" s="6"/>
      <c r="E8" s="16"/>
      <c r="F8" s="8"/>
      <c r="G8" s="16"/>
      <c r="H8" s="5"/>
      <c r="I8" s="16"/>
      <c r="J8" s="6"/>
      <c r="K8" s="16"/>
      <c r="L8" s="8"/>
      <c r="M8" s="16"/>
      <c r="N8" s="6"/>
      <c r="O8" s="16"/>
    </row>
    <row r="9" spans="1:15" ht="20.55" customHeight="1">
      <c r="A9" s="1" t="s">
        <v>3</v>
      </c>
      <c r="C9" s="5"/>
      <c r="D9" s="5"/>
      <c r="E9" s="15"/>
      <c r="F9" s="15"/>
      <c r="G9" s="12" t="s">
        <v>101</v>
      </c>
      <c r="H9" s="5"/>
      <c r="I9" s="15"/>
      <c r="J9" s="5"/>
      <c r="K9" s="15"/>
      <c r="L9" s="15"/>
      <c r="M9" s="15"/>
      <c r="N9" s="5"/>
      <c r="O9" s="15"/>
    </row>
    <row r="10" spans="1:15" ht="20.55" customHeight="1">
      <c r="A10" s="10" t="s">
        <v>43</v>
      </c>
      <c r="C10" s="12"/>
      <c r="D10" s="12"/>
      <c r="E10" s="22"/>
      <c r="F10" s="22"/>
      <c r="G10" s="12"/>
      <c r="H10" s="12"/>
      <c r="I10" s="30">
        <v>547083</v>
      </c>
      <c r="J10" s="26"/>
      <c r="K10" s="30">
        <v>640917</v>
      </c>
      <c r="L10" s="26"/>
      <c r="M10" s="30">
        <v>117644</v>
      </c>
      <c r="N10" s="30"/>
      <c r="O10" s="30">
        <v>183194</v>
      </c>
    </row>
    <row r="11" spans="1:15" ht="20.55" customHeight="1">
      <c r="A11" s="10" t="s">
        <v>167</v>
      </c>
      <c r="C11" s="12"/>
      <c r="D11" s="12"/>
      <c r="E11" s="22"/>
      <c r="F11" s="22"/>
      <c r="G11" s="12" t="s">
        <v>236</v>
      </c>
      <c r="H11" s="12"/>
      <c r="I11" s="132">
        <v>0</v>
      </c>
      <c r="J11" s="26"/>
      <c r="K11" s="132">
        <v>0</v>
      </c>
      <c r="L11" s="26"/>
      <c r="M11" s="132">
        <v>0</v>
      </c>
      <c r="N11" s="30"/>
      <c r="O11" s="30">
        <v>2100</v>
      </c>
    </row>
    <row r="12" spans="1:15" ht="20.55" customHeight="1">
      <c r="A12" s="10" t="s">
        <v>11</v>
      </c>
      <c r="C12" s="11"/>
      <c r="D12" s="11"/>
      <c r="E12" s="23"/>
      <c r="F12" s="22"/>
      <c r="G12" s="12"/>
      <c r="H12" s="11"/>
      <c r="I12" s="42">
        <v>23763</v>
      </c>
      <c r="J12" s="47"/>
      <c r="K12" s="42">
        <v>5170</v>
      </c>
      <c r="L12" s="47"/>
      <c r="M12" s="42">
        <v>3987</v>
      </c>
      <c r="N12" s="30"/>
      <c r="O12" s="42">
        <v>6171</v>
      </c>
    </row>
    <row r="13" spans="1:15" ht="20.55" customHeight="1">
      <c r="A13" s="1" t="s">
        <v>15</v>
      </c>
      <c r="C13" s="12"/>
      <c r="D13" s="12"/>
      <c r="E13" s="15"/>
      <c r="F13" s="15"/>
      <c r="G13" s="48"/>
      <c r="H13" s="12"/>
      <c r="I13" s="14">
        <f>SUM(I10:I12)</f>
        <v>570846</v>
      </c>
      <c r="J13" s="26"/>
      <c r="K13" s="14">
        <f>SUM(K10:K12)</f>
        <v>646087</v>
      </c>
      <c r="L13" s="9"/>
      <c r="M13" s="14">
        <f>SUM(M10:M12)</f>
        <v>121631</v>
      </c>
      <c r="N13" s="26"/>
      <c r="O13" s="14">
        <f>SUM(O10:O12)</f>
        <v>191465</v>
      </c>
    </row>
    <row r="14" spans="1:15" ht="10.050000000000001" customHeight="1">
      <c r="B14" s="1"/>
      <c r="C14" s="12"/>
      <c r="D14" s="12"/>
      <c r="E14" s="15"/>
      <c r="F14" s="15"/>
      <c r="G14" s="49"/>
      <c r="H14" s="12"/>
      <c r="I14" s="9"/>
      <c r="J14" s="26"/>
      <c r="K14" s="9"/>
      <c r="L14" s="9"/>
      <c r="M14" s="33"/>
      <c r="N14" s="26"/>
      <c r="O14" s="9"/>
    </row>
    <row r="15" spans="1:15" ht="20.55" customHeight="1">
      <c r="A15" s="1" t="s">
        <v>19</v>
      </c>
      <c r="C15" s="12"/>
      <c r="D15" s="12"/>
      <c r="E15" s="15"/>
      <c r="F15" s="15"/>
      <c r="G15" s="15"/>
      <c r="H15" s="12"/>
      <c r="I15" s="64"/>
      <c r="J15" s="64"/>
      <c r="K15" s="64"/>
      <c r="L15" s="64"/>
      <c r="M15" s="9"/>
      <c r="N15" s="26"/>
      <c r="O15" s="9"/>
    </row>
    <row r="16" spans="1:15" ht="20.55" customHeight="1">
      <c r="A16" s="10" t="s">
        <v>26</v>
      </c>
      <c r="C16" s="12"/>
      <c r="D16" s="12"/>
      <c r="E16" s="15"/>
      <c r="F16" s="15"/>
      <c r="G16" s="12" t="s">
        <v>101</v>
      </c>
      <c r="H16" s="12"/>
      <c r="I16" s="9">
        <v>464014</v>
      </c>
      <c r="J16" s="26"/>
      <c r="K16" s="9">
        <v>556346</v>
      </c>
      <c r="L16" s="26"/>
      <c r="M16" s="9">
        <v>102098</v>
      </c>
      <c r="N16" s="9"/>
      <c r="O16" s="9">
        <v>165982</v>
      </c>
    </row>
    <row r="17" spans="1:15" ht="20.55" customHeight="1">
      <c r="A17" s="10" t="s">
        <v>76</v>
      </c>
      <c r="C17" s="11"/>
      <c r="D17" s="11"/>
      <c r="E17" s="23"/>
      <c r="F17" s="22"/>
      <c r="G17" s="23"/>
      <c r="H17" s="11"/>
      <c r="I17" s="42">
        <v>40143</v>
      </c>
      <c r="J17" s="47"/>
      <c r="K17" s="42">
        <v>41943</v>
      </c>
      <c r="L17" s="47"/>
      <c r="M17" s="42">
        <v>7907</v>
      </c>
      <c r="N17" s="30"/>
      <c r="O17" s="42">
        <v>10435</v>
      </c>
    </row>
    <row r="18" spans="1:15" ht="20.55" customHeight="1">
      <c r="A18" s="10" t="s">
        <v>42</v>
      </c>
      <c r="C18" s="11"/>
      <c r="D18" s="11"/>
      <c r="E18" s="23"/>
      <c r="F18" s="22"/>
      <c r="G18" s="12" t="s">
        <v>101</v>
      </c>
      <c r="H18" s="11"/>
      <c r="I18" s="42">
        <v>31740</v>
      </c>
      <c r="J18" s="47"/>
      <c r="K18" s="42">
        <v>26488</v>
      </c>
      <c r="L18" s="47"/>
      <c r="M18" s="42">
        <v>12985</v>
      </c>
      <c r="N18" s="30"/>
      <c r="O18" s="42">
        <v>12184</v>
      </c>
    </row>
    <row r="19" spans="1:15" ht="20.55" customHeight="1">
      <c r="A19" s="10" t="s">
        <v>282</v>
      </c>
      <c r="C19" s="12"/>
      <c r="D19" s="12"/>
      <c r="E19" s="15"/>
      <c r="F19" s="15"/>
      <c r="G19" s="12"/>
      <c r="H19" s="12"/>
      <c r="I19" s="9">
        <v>4364</v>
      </c>
      <c r="J19" s="26"/>
      <c r="K19" s="132">
        <v>0</v>
      </c>
      <c r="L19" s="153"/>
      <c r="M19" s="132">
        <v>0</v>
      </c>
      <c r="N19" s="132"/>
      <c r="O19" s="132">
        <v>0</v>
      </c>
    </row>
    <row r="20" spans="1:15" ht="20.55" customHeight="1">
      <c r="A20" s="1" t="s">
        <v>20</v>
      </c>
      <c r="C20" s="11"/>
      <c r="D20" s="11"/>
      <c r="E20" s="22"/>
      <c r="F20" s="22"/>
      <c r="G20" s="11"/>
      <c r="H20" s="11"/>
      <c r="I20" s="52">
        <f>SUM(I16:I19)</f>
        <v>540261</v>
      </c>
      <c r="J20" s="47"/>
      <c r="K20" s="52">
        <f>SUM(K16:K19)</f>
        <v>624777</v>
      </c>
      <c r="L20" s="30"/>
      <c r="M20" s="52">
        <f>SUM(M16:M19)</f>
        <v>122990</v>
      </c>
      <c r="N20" s="47"/>
      <c r="O20" s="52">
        <f>SUM(O16:O19)</f>
        <v>188601</v>
      </c>
    </row>
    <row r="21" spans="1:15" ht="10.050000000000001" customHeight="1">
      <c r="B21" s="1"/>
      <c r="C21" s="11"/>
      <c r="D21" s="11"/>
      <c r="E21" s="22"/>
      <c r="F21" s="22"/>
      <c r="G21" s="15"/>
      <c r="H21" s="11"/>
      <c r="I21" s="30"/>
      <c r="J21" s="47"/>
      <c r="K21" s="30"/>
      <c r="L21" s="30"/>
      <c r="M21" s="9"/>
      <c r="N21" s="47"/>
      <c r="O21" s="30"/>
    </row>
    <row r="22" spans="1:15" ht="20.55" customHeight="1">
      <c r="A22" s="1" t="s">
        <v>268</v>
      </c>
      <c r="C22" s="11"/>
      <c r="D22" s="11"/>
      <c r="E22" s="30"/>
      <c r="F22" s="22"/>
      <c r="G22" s="30"/>
      <c r="H22" s="11"/>
      <c r="I22" s="30">
        <f>I13-I20</f>
        <v>30585</v>
      </c>
      <c r="J22" s="47"/>
      <c r="K22" s="30">
        <f>K13-K20</f>
        <v>21310</v>
      </c>
      <c r="L22" s="30"/>
      <c r="M22" s="30">
        <f>M13-M20</f>
        <v>-1359</v>
      </c>
      <c r="N22" s="47"/>
      <c r="O22" s="30">
        <f>O13-O20</f>
        <v>2864</v>
      </c>
    </row>
    <row r="23" spans="1:15" ht="10.050000000000001" customHeight="1">
      <c r="A23" s="1"/>
      <c r="C23" s="11"/>
      <c r="D23" s="11"/>
      <c r="E23" s="30"/>
      <c r="F23" s="22"/>
      <c r="G23" s="30"/>
      <c r="H23" s="11"/>
      <c r="I23" s="30"/>
      <c r="J23" s="47"/>
      <c r="K23" s="30"/>
      <c r="L23" s="30"/>
      <c r="M23" s="30"/>
      <c r="N23" s="47"/>
      <c r="O23" s="30"/>
    </row>
    <row r="24" spans="1:15" ht="20.55" customHeight="1">
      <c r="A24" s="10" t="s">
        <v>31</v>
      </c>
      <c r="B24" s="1"/>
      <c r="C24" s="11"/>
      <c r="D24" s="11"/>
      <c r="E24" s="30"/>
      <c r="F24" s="22"/>
      <c r="G24" s="11"/>
      <c r="H24" s="11"/>
      <c r="I24" s="53">
        <v>-669</v>
      </c>
      <c r="J24" s="47"/>
      <c r="K24" s="53">
        <v>-584</v>
      </c>
      <c r="L24" s="47"/>
      <c r="M24" s="53">
        <v>-12</v>
      </c>
      <c r="N24" s="30"/>
      <c r="O24" s="53">
        <v>-49</v>
      </c>
    </row>
    <row r="25" spans="1:15" ht="10.050000000000001" customHeight="1">
      <c r="A25" s="1"/>
      <c r="C25" s="11"/>
      <c r="D25" s="11"/>
      <c r="E25" s="30"/>
      <c r="F25" s="22"/>
      <c r="G25" s="30"/>
      <c r="H25" s="11"/>
      <c r="I25" s="30"/>
      <c r="J25" s="47"/>
      <c r="K25" s="30"/>
      <c r="L25" s="30"/>
      <c r="M25" s="30"/>
      <c r="N25" s="47"/>
      <c r="O25" s="30"/>
    </row>
    <row r="26" spans="1:15" ht="20.55" customHeight="1">
      <c r="A26" s="1" t="s">
        <v>263</v>
      </c>
      <c r="C26" s="11"/>
      <c r="D26" s="11"/>
      <c r="E26" s="30"/>
      <c r="F26" s="22"/>
      <c r="G26" s="30"/>
      <c r="H26" s="11"/>
      <c r="I26" s="30">
        <f>SUM(I22:I24)</f>
        <v>29916</v>
      </c>
      <c r="J26" s="47"/>
      <c r="K26" s="30">
        <f>SUM(K22:K24)</f>
        <v>20726</v>
      </c>
      <c r="L26" s="30"/>
      <c r="M26" s="30">
        <f>SUM(M22:M24)</f>
        <v>-1371</v>
      </c>
      <c r="N26" s="47"/>
      <c r="O26" s="30">
        <f>SUM(O22:O24)</f>
        <v>2815</v>
      </c>
    </row>
    <row r="27" spans="1:15" ht="10.050000000000001" customHeight="1">
      <c r="A27" s="1"/>
      <c r="B27" s="1"/>
      <c r="C27" s="11"/>
      <c r="D27" s="11"/>
      <c r="E27" s="22"/>
      <c r="F27" s="22"/>
      <c r="G27" s="15"/>
      <c r="H27" s="11"/>
      <c r="I27" s="30"/>
      <c r="J27" s="47"/>
      <c r="K27" s="30"/>
      <c r="L27" s="30"/>
      <c r="M27" s="9"/>
      <c r="N27" s="47"/>
      <c r="O27" s="30"/>
    </row>
    <row r="28" spans="1:15" ht="20.55" customHeight="1">
      <c r="A28" s="10" t="s">
        <v>168</v>
      </c>
      <c r="B28" s="1"/>
      <c r="C28" s="11"/>
      <c r="D28" s="11"/>
      <c r="E28" s="30"/>
      <c r="F28" s="22"/>
      <c r="G28" s="11" t="s">
        <v>238</v>
      </c>
      <c r="H28" s="11"/>
      <c r="I28" s="53">
        <v>-9149</v>
      </c>
      <c r="J28" s="47"/>
      <c r="K28" s="53">
        <v>-3847</v>
      </c>
      <c r="L28" s="47"/>
      <c r="M28" s="53">
        <v>276</v>
      </c>
      <c r="N28" s="30"/>
      <c r="O28" s="53">
        <v>-133</v>
      </c>
    </row>
    <row r="29" spans="1:15" ht="10.050000000000001" customHeight="1">
      <c r="B29" s="1"/>
      <c r="C29" s="11"/>
      <c r="D29" s="11"/>
      <c r="E29" s="22"/>
      <c r="F29" s="22"/>
      <c r="G29" s="15"/>
      <c r="H29" s="11"/>
      <c r="I29" s="30"/>
      <c r="J29" s="47"/>
      <c r="K29" s="30"/>
      <c r="L29" s="30"/>
      <c r="M29" s="9"/>
      <c r="N29" s="47"/>
      <c r="O29" s="30"/>
    </row>
    <row r="30" spans="1:15" ht="20.55" customHeight="1">
      <c r="A30" s="1" t="s">
        <v>264</v>
      </c>
      <c r="C30" s="6"/>
      <c r="D30" s="6"/>
      <c r="E30" s="30"/>
      <c r="F30" s="24"/>
      <c r="G30" s="30"/>
      <c r="H30" s="6"/>
      <c r="I30" s="116">
        <f>SUM(I26:I28)</f>
        <v>20767</v>
      </c>
      <c r="J30" s="26"/>
      <c r="K30" s="116">
        <f>SUM(K26:K28)</f>
        <v>16879</v>
      </c>
      <c r="L30" s="43"/>
      <c r="M30" s="116">
        <f>SUM(M26:M28)</f>
        <v>-1095</v>
      </c>
      <c r="N30" s="26"/>
      <c r="O30" s="116">
        <f>SUM(O26:O28)</f>
        <v>2682</v>
      </c>
    </row>
    <row r="31" spans="1:15" ht="10.050000000000001" customHeight="1">
      <c r="A31" s="1"/>
      <c r="C31" s="6"/>
      <c r="D31" s="6"/>
      <c r="E31" s="15"/>
      <c r="F31" s="10"/>
      <c r="G31" s="15"/>
      <c r="H31" s="6"/>
      <c r="I31" s="9"/>
      <c r="J31" s="26"/>
      <c r="K31" s="9"/>
      <c r="L31" s="9"/>
      <c r="M31" s="9"/>
      <c r="N31" s="26"/>
      <c r="O31" s="9"/>
    </row>
    <row r="32" spans="1:15" ht="20.55" customHeight="1">
      <c r="A32" s="1" t="s">
        <v>191</v>
      </c>
      <c r="C32" s="6"/>
      <c r="D32" s="6"/>
      <c r="E32" s="15"/>
      <c r="F32" s="10"/>
      <c r="G32" s="15"/>
      <c r="H32" s="6"/>
      <c r="I32" s="50"/>
      <c r="J32" s="26"/>
      <c r="K32" s="50"/>
      <c r="L32" s="26"/>
      <c r="M32" s="50"/>
      <c r="N32" s="54"/>
      <c r="O32" s="50"/>
    </row>
    <row r="33" spans="1:15" ht="10.050000000000001" customHeight="1">
      <c r="A33" s="1"/>
      <c r="C33" s="6"/>
      <c r="D33" s="6"/>
      <c r="E33" s="15"/>
      <c r="F33" s="10"/>
      <c r="G33" s="15"/>
      <c r="H33" s="6"/>
      <c r="I33" s="9"/>
      <c r="J33" s="26"/>
      <c r="K33" s="9"/>
      <c r="L33" s="9"/>
      <c r="M33" s="9"/>
      <c r="N33" s="26"/>
      <c r="O33" s="9"/>
    </row>
    <row r="34" spans="1:15" ht="20.55" customHeight="1">
      <c r="A34" s="1" t="s">
        <v>166</v>
      </c>
      <c r="C34" s="6"/>
      <c r="D34" s="6"/>
      <c r="E34" s="15"/>
      <c r="F34" s="10"/>
      <c r="G34" s="15"/>
      <c r="H34" s="6"/>
      <c r="I34" s="50"/>
      <c r="J34" s="26"/>
      <c r="K34" s="50"/>
      <c r="L34" s="26"/>
      <c r="M34" s="50"/>
      <c r="N34" s="54"/>
      <c r="O34" s="50"/>
    </row>
    <row r="35" spans="1:15" ht="20.55" customHeight="1">
      <c r="A35" s="10" t="s">
        <v>176</v>
      </c>
      <c r="C35" s="6"/>
      <c r="D35" s="6"/>
      <c r="E35" s="15"/>
      <c r="F35" s="10"/>
      <c r="G35" s="15"/>
      <c r="H35" s="6"/>
      <c r="I35" s="50"/>
      <c r="J35" s="26"/>
      <c r="K35" s="50"/>
      <c r="L35" s="26"/>
      <c r="M35" s="50"/>
      <c r="N35" s="54"/>
      <c r="O35" s="50"/>
    </row>
    <row r="36" spans="1:15" ht="20.55" customHeight="1">
      <c r="A36" s="10"/>
      <c r="B36" s="2" t="s">
        <v>177</v>
      </c>
      <c r="C36" s="6"/>
      <c r="D36" s="6"/>
      <c r="E36" s="15"/>
      <c r="F36" s="10"/>
      <c r="G36" s="15"/>
      <c r="H36" s="6"/>
      <c r="I36" s="62">
        <v>-2607</v>
      </c>
      <c r="J36" s="26"/>
      <c r="K36" s="50">
        <v>69</v>
      </c>
      <c r="L36" s="26"/>
      <c r="M36" s="23">
        <v>0</v>
      </c>
      <c r="N36" s="54"/>
      <c r="O36" s="23">
        <v>0</v>
      </c>
    </row>
    <row r="37" spans="1:15" ht="20.55" customHeight="1">
      <c r="A37" s="10" t="s">
        <v>273</v>
      </c>
      <c r="C37" s="6"/>
      <c r="D37" s="6"/>
      <c r="E37" s="15"/>
      <c r="F37" s="10"/>
      <c r="G37" s="15"/>
      <c r="H37" s="6"/>
      <c r="I37" s="50"/>
      <c r="J37" s="26"/>
      <c r="K37" s="50"/>
      <c r="L37" s="26"/>
      <c r="M37" s="50"/>
      <c r="N37" s="54"/>
      <c r="O37" s="50"/>
    </row>
    <row r="38" spans="1:15" ht="20.55" customHeight="1">
      <c r="A38" s="10"/>
      <c r="B38" s="2" t="s">
        <v>274</v>
      </c>
      <c r="C38" s="6"/>
      <c r="D38" s="6"/>
      <c r="E38" s="15"/>
      <c r="F38" s="10"/>
      <c r="G38" s="6"/>
      <c r="H38" s="6"/>
      <c r="I38" s="23">
        <v>0</v>
      </c>
      <c r="J38" s="26"/>
      <c r="K38" s="30">
        <v>1</v>
      </c>
      <c r="L38" s="26"/>
      <c r="M38" s="23">
        <v>0</v>
      </c>
      <c r="N38" s="54"/>
      <c r="O38" s="30">
        <v>1</v>
      </c>
    </row>
    <row r="39" spans="1:15" ht="20.55" customHeight="1">
      <c r="A39" s="10" t="s">
        <v>258</v>
      </c>
      <c r="B39" s="129"/>
      <c r="C39" s="6"/>
      <c r="D39" s="6"/>
      <c r="E39" s="15"/>
      <c r="F39" s="10"/>
      <c r="G39" s="6"/>
      <c r="H39" s="6"/>
      <c r="I39" s="23"/>
      <c r="J39" s="26"/>
      <c r="K39" s="30"/>
      <c r="L39" s="26"/>
      <c r="M39" s="23"/>
      <c r="N39" s="54"/>
      <c r="O39" s="30"/>
    </row>
    <row r="40" spans="1:15" ht="20.55" customHeight="1">
      <c r="A40" s="10"/>
      <c r="B40" s="129" t="s">
        <v>275</v>
      </c>
      <c r="C40" s="6"/>
      <c r="D40" s="6"/>
      <c r="E40" s="15"/>
      <c r="F40" s="10"/>
      <c r="G40" s="6"/>
      <c r="H40" s="6"/>
      <c r="I40" s="159">
        <v>0</v>
      </c>
      <c r="J40" s="26"/>
      <c r="K40" s="30">
        <v>36</v>
      </c>
      <c r="L40" s="26"/>
      <c r="M40" s="23">
        <v>0</v>
      </c>
      <c r="N40" s="54"/>
      <c r="O40" s="30">
        <v>36</v>
      </c>
    </row>
    <row r="41" spans="1:15" ht="20.55" customHeight="1">
      <c r="A41" s="1" t="s">
        <v>184</v>
      </c>
      <c r="C41" s="6"/>
      <c r="D41" s="6"/>
      <c r="E41" s="15"/>
      <c r="F41" s="10"/>
      <c r="G41" s="15"/>
      <c r="H41" s="6"/>
      <c r="I41" s="53">
        <f>SUM(I36:I40)</f>
        <v>-2607</v>
      </c>
      <c r="J41" s="26"/>
      <c r="K41" s="130">
        <f>SUM(K36:K40)</f>
        <v>106</v>
      </c>
      <c r="L41" s="26"/>
      <c r="M41" s="130">
        <f>SUM(M36:M40)</f>
        <v>0</v>
      </c>
      <c r="N41" s="54"/>
      <c r="O41" s="130">
        <f>SUM(O36:O40)</f>
        <v>37</v>
      </c>
    </row>
    <row r="42" spans="1:15" ht="10.050000000000001" customHeight="1">
      <c r="A42" s="1"/>
      <c r="C42" s="6"/>
      <c r="D42" s="6"/>
      <c r="E42" s="15"/>
      <c r="F42" s="10"/>
      <c r="G42" s="15"/>
      <c r="H42" s="6"/>
      <c r="I42" s="9"/>
      <c r="J42" s="26"/>
      <c r="K42" s="9"/>
      <c r="L42" s="9"/>
      <c r="M42" s="9"/>
      <c r="N42" s="26"/>
      <c r="O42" s="9"/>
    </row>
    <row r="43" spans="1:15" ht="20.55" customHeight="1" thickBot="1">
      <c r="A43" s="1" t="s">
        <v>194</v>
      </c>
      <c r="C43" s="6"/>
      <c r="D43" s="6"/>
      <c r="E43" s="15"/>
      <c r="F43" s="10"/>
      <c r="G43" s="15"/>
      <c r="H43" s="6"/>
      <c r="I43" s="44">
        <f>I30+I41</f>
        <v>18160</v>
      </c>
      <c r="J43" s="26"/>
      <c r="K43" s="44">
        <f>K30+K41</f>
        <v>16985</v>
      </c>
      <c r="L43" s="9"/>
      <c r="M43" s="44">
        <f>M30+M41</f>
        <v>-1095</v>
      </c>
      <c r="N43" s="26"/>
      <c r="O43" s="44">
        <f>O30+O41</f>
        <v>2719</v>
      </c>
    </row>
    <row r="44" spans="1:15" ht="10.050000000000001" customHeight="1" thickTop="1">
      <c r="A44" s="1"/>
      <c r="C44" s="6"/>
      <c r="D44" s="6"/>
      <c r="E44" s="15"/>
      <c r="F44" s="10"/>
      <c r="G44" s="15"/>
      <c r="H44" s="6"/>
      <c r="I44" s="9"/>
      <c r="J44" s="26"/>
      <c r="K44" s="9"/>
      <c r="L44" s="9"/>
      <c r="M44" s="9"/>
      <c r="N44" s="26"/>
      <c r="O44" s="9"/>
    </row>
    <row r="45" spans="1:15" ht="20.55" customHeight="1">
      <c r="A45" s="1" t="s">
        <v>265</v>
      </c>
      <c r="C45" s="6"/>
      <c r="D45" s="6"/>
      <c r="E45" s="15"/>
      <c r="F45" s="10"/>
      <c r="G45" s="15"/>
      <c r="H45" s="6"/>
      <c r="I45" s="9"/>
      <c r="J45" s="26"/>
      <c r="K45" s="9"/>
      <c r="L45" s="9"/>
      <c r="M45" s="9"/>
      <c r="N45" s="26"/>
      <c r="O45" s="9"/>
    </row>
    <row r="46" spans="1:15" ht="20.55" customHeight="1">
      <c r="A46" s="18"/>
      <c r="B46" s="2" t="s">
        <v>50</v>
      </c>
      <c r="C46" s="6"/>
      <c r="D46" s="6"/>
      <c r="E46" s="15"/>
      <c r="F46" s="10"/>
      <c r="G46" s="15"/>
      <c r="H46" s="6"/>
      <c r="I46" s="50">
        <f>I48-I47</f>
        <v>17212</v>
      </c>
      <c r="J46" s="26"/>
      <c r="K46" s="50">
        <f>K48-K47</f>
        <v>16497</v>
      </c>
      <c r="L46" s="26"/>
      <c r="M46" s="62">
        <f>M48-M47</f>
        <v>-1095</v>
      </c>
      <c r="N46" s="54"/>
      <c r="O46" s="50">
        <f>O48-O47</f>
        <v>2682</v>
      </c>
    </row>
    <row r="47" spans="1:15" ht="20.55" customHeight="1">
      <c r="A47" s="18"/>
      <c r="B47" s="2" t="s">
        <v>51</v>
      </c>
      <c r="C47" s="6"/>
      <c r="D47" s="6"/>
      <c r="E47" s="15"/>
      <c r="F47" s="10"/>
      <c r="G47" s="15"/>
      <c r="H47" s="6"/>
      <c r="I47" s="9">
        <v>3555</v>
      </c>
      <c r="J47" s="26"/>
      <c r="K47" s="9">
        <v>382</v>
      </c>
      <c r="L47" s="26"/>
      <c r="M47" s="50">
        <v>0</v>
      </c>
      <c r="N47" s="54"/>
      <c r="O47" s="50">
        <v>0</v>
      </c>
    </row>
    <row r="48" spans="1:15" ht="20.55" customHeight="1" thickBot="1">
      <c r="A48" s="1" t="s">
        <v>264</v>
      </c>
      <c r="C48" s="6"/>
      <c r="D48" s="6"/>
      <c r="E48" s="15"/>
      <c r="F48" s="10"/>
      <c r="G48" s="15"/>
      <c r="H48" s="6"/>
      <c r="I48" s="45">
        <f>I30</f>
        <v>20767</v>
      </c>
      <c r="J48" s="26"/>
      <c r="K48" s="45">
        <f>K30</f>
        <v>16879</v>
      </c>
      <c r="L48" s="9"/>
      <c r="M48" s="157">
        <f>M30</f>
        <v>-1095</v>
      </c>
      <c r="N48" s="65"/>
      <c r="O48" s="63">
        <f>O30</f>
        <v>2682</v>
      </c>
    </row>
    <row r="49" spans="1:15" ht="10.050000000000001" customHeight="1" thickTop="1">
      <c r="A49" s="1"/>
      <c r="C49" s="6"/>
      <c r="D49" s="6"/>
      <c r="E49" s="15"/>
      <c r="F49" s="10"/>
      <c r="G49" s="15"/>
      <c r="H49" s="6"/>
      <c r="I49" s="9"/>
      <c r="J49" s="26"/>
      <c r="K49" s="9"/>
      <c r="L49" s="9"/>
      <c r="M49" s="9"/>
      <c r="N49" s="26"/>
      <c r="O49" s="48"/>
    </row>
    <row r="50" spans="1:15" ht="20.55" customHeight="1">
      <c r="A50" s="1" t="s">
        <v>266</v>
      </c>
      <c r="C50" s="6"/>
      <c r="D50" s="6"/>
      <c r="E50" s="15"/>
      <c r="F50" s="10"/>
      <c r="G50" s="15"/>
      <c r="H50" s="6"/>
      <c r="I50" s="9"/>
      <c r="J50" s="26"/>
      <c r="K50" s="9"/>
      <c r="L50" s="9"/>
      <c r="M50" s="9"/>
      <c r="N50" s="26"/>
      <c r="O50" s="48"/>
    </row>
    <row r="51" spans="1:15" ht="20.55" customHeight="1">
      <c r="A51" s="18"/>
      <c r="B51" s="2" t="s">
        <v>50</v>
      </c>
      <c r="C51" s="6"/>
      <c r="D51" s="6"/>
      <c r="E51" s="15"/>
      <c r="F51" s="10"/>
      <c r="G51" s="15"/>
      <c r="H51" s="6"/>
      <c r="I51" s="50">
        <f>I53-I52</f>
        <v>15318</v>
      </c>
      <c r="J51" s="26"/>
      <c r="K51" s="50">
        <f>K53-K52</f>
        <v>16583</v>
      </c>
      <c r="L51" s="26"/>
      <c r="M51" s="62">
        <f>M53-M52</f>
        <v>-1095</v>
      </c>
      <c r="N51" s="54"/>
      <c r="O51" s="50">
        <f>O53-O52</f>
        <v>2719</v>
      </c>
    </row>
    <row r="52" spans="1:15" ht="20.55" customHeight="1">
      <c r="A52" s="18"/>
      <c r="B52" s="2" t="s">
        <v>51</v>
      </c>
      <c r="C52" s="6"/>
      <c r="D52" s="6"/>
      <c r="E52" s="15"/>
      <c r="F52" s="10"/>
      <c r="G52" s="15"/>
      <c r="H52" s="6"/>
      <c r="I52" s="9">
        <v>2842</v>
      </c>
      <c r="J52" s="26"/>
      <c r="K52" s="9">
        <v>402</v>
      </c>
      <c r="L52" s="26"/>
      <c r="M52" s="50">
        <v>0</v>
      </c>
      <c r="N52" s="54"/>
      <c r="O52" s="50">
        <v>0</v>
      </c>
    </row>
    <row r="53" spans="1:15" ht="20.55" customHeight="1" thickBot="1">
      <c r="A53" s="1" t="s">
        <v>194</v>
      </c>
      <c r="C53" s="6"/>
      <c r="D53" s="6"/>
      <c r="E53" s="15"/>
      <c r="F53" s="10"/>
      <c r="G53" s="15"/>
      <c r="H53" s="6"/>
      <c r="I53" s="63">
        <f>I43</f>
        <v>18160</v>
      </c>
      <c r="J53" s="26"/>
      <c r="K53" s="63">
        <f>K43</f>
        <v>16985</v>
      </c>
      <c r="L53" s="9"/>
      <c r="M53" s="157">
        <f>M43</f>
        <v>-1095</v>
      </c>
      <c r="N53" s="65"/>
      <c r="O53" s="63">
        <f>O43</f>
        <v>2719</v>
      </c>
    </row>
    <row r="54" spans="1:15" ht="10.050000000000001" customHeight="1" thickTop="1">
      <c r="A54" s="1"/>
      <c r="C54" s="6"/>
      <c r="D54" s="6"/>
      <c r="E54" s="15"/>
      <c r="F54" s="10"/>
      <c r="G54" s="15"/>
      <c r="H54" s="6"/>
      <c r="I54" s="9"/>
      <c r="J54" s="26"/>
      <c r="K54" s="9"/>
      <c r="L54" s="9"/>
      <c r="M54" s="9"/>
      <c r="N54" s="26"/>
      <c r="O54" s="9"/>
    </row>
    <row r="55" spans="1:15" ht="24" customHeight="1" thickBot="1">
      <c r="A55" s="1" t="s">
        <v>267</v>
      </c>
      <c r="C55" s="6"/>
      <c r="D55" s="6"/>
      <c r="E55" s="15"/>
      <c r="F55" s="10"/>
      <c r="G55" s="11" t="s">
        <v>239</v>
      </c>
      <c r="H55" s="6"/>
      <c r="I55" s="119">
        <f>ROUND(I46/314000,3)</f>
        <v>5.5E-2</v>
      </c>
      <c r="J55" s="120"/>
      <c r="K55" s="119">
        <f>ROUND(K46/314000,3)</f>
        <v>5.2999999999999999E-2</v>
      </c>
      <c r="L55" s="121"/>
      <c r="M55" s="119">
        <f>ROUND(M46/314000,3)</f>
        <v>-3.0000000000000001E-3</v>
      </c>
      <c r="N55" s="120"/>
      <c r="O55" s="119">
        <f>ROUND(O46/314000,3)</f>
        <v>8.9999999999999993E-3</v>
      </c>
    </row>
    <row r="56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C7E6-396F-4B57-AC60-CECE272173BC}">
  <dimension ref="A1:O56"/>
  <sheetViews>
    <sheetView topLeftCell="A43" zoomScale="90" zoomScaleNormal="90" zoomScaleSheetLayoutView="110" workbookViewId="0">
      <selection activeCell="F60" sqref="F60"/>
    </sheetView>
  </sheetViews>
  <sheetFormatPr defaultColWidth="9.125" defaultRowHeight="23.25" customHeight="1"/>
  <cols>
    <col min="1" max="1" width="2" style="2" customWidth="1"/>
    <col min="2" max="2" width="27.5" style="2" customWidth="1"/>
    <col min="3" max="3" width="13.125" style="19" bestFit="1" customWidth="1"/>
    <col min="4" max="4" width="1.125" style="19" customWidth="1"/>
    <col min="5" max="5" width="12.5" style="13" customWidth="1"/>
    <col min="6" max="6" width="1.125" style="2" customWidth="1"/>
    <col min="7" max="7" width="12.5" style="13" customWidth="1"/>
    <col min="8" max="8" width="1.125" style="19" customWidth="1"/>
    <col min="9" max="9" width="12.625" style="13" customWidth="1"/>
    <col min="10" max="10" width="1.125" style="19" customWidth="1"/>
    <col min="11" max="11" width="12.625" style="13" customWidth="1"/>
    <col min="12" max="12" width="1.125" style="2" customWidth="1"/>
    <col min="13" max="13" width="12.625" style="13" customWidth="1"/>
    <col min="14" max="14" width="1.125" style="19" customWidth="1"/>
    <col min="15" max="15" width="12.625" style="13" customWidth="1"/>
    <col min="16" max="27" width="9.875" style="2" customWidth="1"/>
    <col min="28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7"/>
      <c r="H1" s="4"/>
      <c r="I1" s="4"/>
      <c r="J1" s="4"/>
      <c r="K1" s="4"/>
      <c r="L1" s="4"/>
      <c r="M1" s="17"/>
      <c r="N1" s="4"/>
      <c r="O1" s="68" t="s">
        <v>98</v>
      </c>
    </row>
    <row r="2" spans="1:15" ht="21" customHeight="1">
      <c r="A2" s="4" t="s">
        <v>65</v>
      </c>
      <c r="B2" s="4"/>
      <c r="C2" s="4"/>
      <c r="D2" s="4"/>
      <c r="E2" s="4"/>
      <c r="F2" s="4"/>
      <c r="G2" s="17"/>
      <c r="H2" s="4"/>
      <c r="I2" s="4"/>
      <c r="J2" s="4"/>
      <c r="K2" s="4"/>
      <c r="L2" s="4"/>
      <c r="M2" s="17"/>
      <c r="N2" s="4"/>
      <c r="O2" s="68" t="s">
        <v>99</v>
      </c>
    </row>
    <row r="3" spans="1:15" ht="21" customHeight="1">
      <c r="A3" s="4" t="s">
        <v>253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4.95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5" customHeight="1">
      <c r="A5" s="4"/>
      <c r="C5" s="5"/>
      <c r="D5" s="5"/>
      <c r="E5" s="15"/>
      <c r="F5" s="15"/>
      <c r="G5" s="15"/>
      <c r="H5" s="5"/>
      <c r="I5" s="160" t="s">
        <v>133</v>
      </c>
      <c r="J5" s="160"/>
      <c r="K5" s="160"/>
      <c r="L5" s="160"/>
      <c r="M5" s="160"/>
      <c r="N5" s="160"/>
      <c r="O5" s="160"/>
    </row>
    <row r="6" spans="1:15" ht="20.55" customHeight="1">
      <c r="A6" s="4"/>
      <c r="C6" s="5"/>
      <c r="D6" s="5"/>
      <c r="F6" s="10"/>
      <c r="G6" s="10"/>
      <c r="H6" s="5"/>
      <c r="I6" s="161" t="s">
        <v>44</v>
      </c>
      <c r="J6" s="161"/>
      <c r="K6" s="161"/>
      <c r="L6" s="25"/>
      <c r="M6" s="161" t="s">
        <v>45</v>
      </c>
      <c r="N6" s="161"/>
      <c r="O6" s="161"/>
    </row>
    <row r="7" spans="1:15" ht="20.55" customHeight="1">
      <c r="A7" s="4"/>
      <c r="C7" s="2"/>
      <c r="D7" s="6"/>
      <c r="E7" s="16"/>
      <c r="F7" s="8"/>
      <c r="G7" s="67" t="s">
        <v>4</v>
      </c>
      <c r="H7" s="5"/>
      <c r="I7" s="7">
        <v>2567</v>
      </c>
      <c r="J7" s="6"/>
      <c r="K7" s="7">
        <v>2566</v>
      </c>
      <c r="L7" s="8"/>
      <c r="M7" s="7">
        <v>2567</v>
      </c>
      <c r="N7" s="6"/>
      <c r="O7" s="7">
        <v>2566</v>
      </c>
    </row>
    <row r="8" spans="1:15" ht="10.050000000000001" customHeight="1">
      <c r="A8" s="4"/>
      <c r="C8" s="6"/>
      <c r="D8" s="6"/>
      <c r="E8" s="16"/>
      <c r="F8" s="8"/>
      <c r="G8" s="16"/>
      <c r="H8" s="5"/>
      <c r="I8" s="16"/>
      <c r="J8" s="6"/>
      <c r="K8" s="16"/>
      <c r="L8" s="8"/>
      <c r="M8" s="16"/>
      <c r="N8" s="6"/>
      <c r="O8" s="16"/>
    </row>
    <row r="9" spans="1:15" ht="20.55" customHeight="1">
      <c r="A9" s="1" t="s">
        <v>3</v>
      </c>
      <c r="C9" s="5"/>
      <c r="D9" s="5"/>
      <c r="E9" s="15"/>
      <c r="F9" s="15"/>
      <c r="G9" s="12" t="s">
        <v>101</v>
      </c>
      <c r="H9" s="5"/>
      <c r="I9" s="15"/>
      <c r="J9" s="5"/>
      <c r="K9" s="15"/>
      <c r="L9" s="15"/>
      <c r="M9" s="15"/>
      <c r="N9" s="5"/>
      <c r="O9" s="15"/>
    </row>
    <row r="10" spans="1:15" ht="20.55" customHeight="1">
      <c r="A10" s="10" t="s">
        <v>43</v>
      </c>
      <c r="C10" s="12"/>
      <c r="D10" s="12"/>
      <c r="E10" s="22"/>
      <c r="F10" s="22"/>
      <c r="G10" s="12"/>
      <c r="H10" s="12"/>
      <c r="I10" s="30">
        <v>1711164</v>
      </c>
      <c r="J10" s="26"/>
      <c r="K10" s="30">
        <v>1744492</v>
      </c>
      <c r="L10" s="26"/>
      <c r="M10" s="30">
        <v>351022</v>
      </c>
      <c r="N10" s="30"/>
      <c r="O10" s="30">
        <v>425934</v>
      </c>
    </row>
    <row r="11" spans="1:15" ht="20.55" customHeight="1">
      <c r="A11" s="10" t="s">
        <v>167</v>
      </c>
      <c r="C11" s="12"/>
      <c r="D11" s="12"/>
      <c r="E11" s="22"/>
      <c r="F11" s="22"/>
      <c r="G11" s="12" t="s">
        <v>236</v>
      </c>
      <c r="H11" s="12"/>
      <c r="I11" s="122">
        <v>0</v>
      </c>
      <c r="J11" s="26"/>
      <c r="K11" s="122">
        <v>0</v>
      </c>
      <c r="L11" s="26"/>
      <c r="M11" s="30">
        <v>15720</v>
      </c>
      <c r="N11" s="30"/>
      <c r="O11" s="30">
        <v>14660</v>
      </c>
    </row>
    <row r="12" spans="1:15" ht="20.55" customHeight="1">
      <c r="A12" s="10" t="s">
        <v>11</v>
      </c>
      <c r="C12" s="11"/>
      <c r="D12" s="11"/>
      <c r="E12" s="23"/>
      <c r="F12" s="22"/>
      <c r="G12" s="12"/>
      <c r="H12" s="11"/>
      <c r="I12" s="42">
        <v>40980</v>
      </c>
      <c r="J12" s="47"/>
      <c r="K12" s="42">
        <v>13216</v>
      </c>
      <c r="L12" s="47"/>
      <c r="M12" s="42">
        <v>13064</v>
      </c>
      <c r="N12" s="30"/>
      <c r="O12" s="42">
        <v>18078</v>
      </c>
    </row>
    <row r="13" spans="1:15" ht="20.55" customHeight="1">
      <c r="A13" s="1" t="s">
        <v>15</v>
      </c>
      <c r="C13" s="12"/>
      <c r="D13" s="12"/>
      <c r="E13" s="15"/>
      <c r="F13" s="15"/>
      <c r="G13" s="48"/>
      <c r="H13" s="12"/>
      <c r="I13" s="14">
        <f>SUM(I10:I12)</f>
        <v>1752144</v>
      </c>
      <c r="J13" s="26"/>
      <c r="K13" s="14">
        <f>SUM(K10:K12)</f>
        <v>1757708</v>
      </c>
      <c r="L13" s="9"/>
      <c r="M13" s="14">
        <f>SUM(M10:M12)</f>
        <v>379806</v>
      </c>
      <c r="N13" s="26"/>
      <c r="O13" s="14">
        <f>SUM(O10:O12)</f>
        <v>458672</v>
      </c>
    </row>
    <row r="14" spans="1:15" ht="10.050000000000001" customHeight="1">
      <c r="B14" s="1"/>
      <c r="C14" s="12"/>
      <c r="D14" s="12"/>
      <c r="E14" s="15"/>
      <c r="F14" s="15"/>
      <c r="G14" s="49"/>
      <c r="H14" s="12"/>
      <c r="I14" s="9"/>
      <c r="J14" s="26"/>
      <c r="K14" s="9"/>
      <c r="L14" s="9"/>
      <c r="M14" s="33"/>
      <c r="N14" s="26"/>
      <c r="O14" s="9"/>
    </row>
    <row r="15" spans="1:15" ht="20.55" customHeight="1">
      <c r="A15" s="1" t="s">
        <v>19</v>
      </c>
      <c r="C15" s="12"/>
      <c r="D15" s="12"/>
      <c r="E15" s="15"/>
      <c r="F15" s="15"/>
      <c r="G15" s="15"/>
      <c r="H15" s="12"/>
      <c r="I15" s="64"/>
      <c r="J15" s="64"/>
      <c r="K15" s="64"/>
      <c r="L15" s="64"/>
      <c r="M15" s="9"/>
      <c r="N15" s="26"/>
      <c r="O15" s="9"/>
    </row>
    <row r="16" spans="1:15" ht="20.55" customHeight="1">
      <c r="A16" s="10" t="s">
        <v>26</v>
      </c>
      <c r="C16" s="12"/>
      <c r="D16" s="12"/>
      <c r="E16" s="15"/>
      <c r="F16" s="15"/>
      <c r="G16" s="12" t="s">
        <v>101</v>
      </c>
      <c r="H16" s="12"/>
      <c r="I16" s="9">
        <v>1465192</v>
      </c>
      <c r="J16" s="26"/>
      <c r="K16" s="9">
        <v>1510360</v>
      </c>
      <c r="L16" s="26"/>
      <c r="M16" s="9">
        <v>306112</v>
      </c>
      <c r="N16" s="9"/>
      <c r="O16" s="9">
        <v>375758</v>
      </c>
    </row>
    <row r="17" spans="1:15" ht="20.55" customHeight="1">
      <c r="A17" s="10" t="s">
        <v>76</v>
      </c>
      <c r="C17" s="11"/>
      <c r="D17" s="11"/>
      <c r="E17" s="23"/>
      <c r="F17" s="22"/>
      <c r="G17" s="23"/>
      <c r="H17" s="11"/>
      <c r="I17" s="42">
        <v>120199</v>
      </c>
      <c r="J17" s="47"/>
      <c r="K17" s="42">
        <v>122558</v>
      </c>
      <c r="L17" s="47"/>
      <c r="M17" s="42">
        <v>21119</v>
      </c>
      <c r="N17" s="30"/>
      <c r="O17" s="42">
        <v>29963</v>
      </c>
    </row>
    <row r="18" spans="1:15" ht="20.55" customHeight="1">
      <c r="A18" s="10" t="s">
        <v>42</v>
      </c>
      <c r="C18" s="11"/>
      <c r="D18" s="11"/>
      <c r="E18" s="23"/>
      <c r="F18" s="22"/>
      <c r="G18" s="12" t="s">
        <v>101</v>
      </c>
      <c r="H18" s="11"/>
      <c r="I18" s="42">
        <v>88285</v>
      </c>
      <c r="J18" s="47"/>
      <c r="K18" s="42">
        <v>79760</v>
      </c>
      <c r="L18" s="47"/>
      <c r="M18" s="42">
        <v>37714</v>
      </c>
      <c r="N18" s="30"/>
      <c r="O18" s="42">
        <v>35181</v>
      </c>
    </row>
    <row r="19" spans="1:15" ht="20.55" customHeight="1">
      <c r="A19" s="10" t="s">
        <v>282</v>
      </c>
      <c r="C19" s="12"/>
      <c r="D19" s="12"/>
      <c r="E19" s="15"/>
      <c r="F19" s="15"/>
      <c r="G19" s="12"/>
      <c r="H19" s="12"/>
      <c r="I19" s="9">
        <v>7143</v>
      </c>
      <c r="J19" s="26"/>
      <c r="K19" s="122">
        <v>0</v>
      </c>
      <c r="L19" s="153"/>
      <c r="M19" s="122">
        <v>0</v>
      </c>
      <c r="N19" s="132"/>
      <c r="O19" s="122">
        <v>0</v>
      </c>
    </row>
    <row r="20" spans="1:15" ht="20.55" customHeight="1">
      <c r="A20" s="1" t="s">
        <v>20</v>
      </c>
      <c r="C20" s="11"/>
      <c r="D20" s="11"/>
      <c r="E20" s="22"/>
      <c r="F20" s="22"/>
      <c r="G20" s="11"/>
      <c r="H20" s="11"/>
      <c r="I20" s="52">
        <f>SUM(I16:I19)</f>
        <v>1680819</v>
      </c>
      <c r="J20" s="47"/>
      <c r="K20" s="52">
        <f>SUM(K16:K19)</f>
        <v>1712678</v>
      </c>
      <c r="L20" s="30"/>
      <c r="M20" s="52">
        <f>SUM(M16:M19)</f>
        <v>364945</v>
      </c>
      <c r="N20" s="47"/>
      <c r="O20" s="52">
        <f>SUM(O16:O19)</f>
        <v>440902</v>
      </c>
    </row>
    <row r="21" spans="1:15" ht="10.050000000000001" customHeight="1">
      <c r="B21" s="1"/>
      <c r="C21" s="11"/>
      <c r="D21" s="11"/>
      <c r="E21" s="22"/>
      <c r="F21" s="22"/>
      <c r="G21" s="15"/>
      <c r="H21" s="11"/>
      <c r="I21" s="30"/>
      <c r="J21" s="47"/>
      <c r="K21" s="30"/>
      <c r="L21" s="30"/>
      <c r="M21" s="9"/>
      <c r="N21" s="47"/>
      <c r="O21" s="30"/>
    </row>
    <row r="22" spans="1:15" ht="20.55" customHeight="1">
      <c r="A22" s="1" t="s">
        <v>70</v>
      </c>
      <c r="C22" s="11"/>
      <c r="D22" s="11"/>
      <c r="E22" s="30"/>
      <c r="F22" s="22"/>
      <c r="G22" s="30"/>
      <c r="H22" s="11"/>
      <c r="I22" s="30">
        <f>I13-I20</f>
        <v>71325</v>
      </c>
      <c r="J22" s="47"/>
      <c r="K22" s="30">
        <f>K13-K20</f>
        <v>45030</v>
      </c>
      <c r="L22" s="30"/>
      <c r="M22" s="30">
        <f>M13-M20</f>
        <v>14861</v>
      </c>
      <c r="N22" s="47"/>
      <c r="O22" s="30">
        <f>O13-O20</f>
        <v>17770</v>
      </c>
    </row>
    <row r="23" spans="1:15" ht="10.050000000000001" customHeight="1">
      <c r="A23" s="1"/>
      <c r="C23" s="11"/>
      <c r="D23" s="11"/>
      <c r="E23" s="30"/>
      <c r="F23" s="22"/>
      <c r="G23" s="30"/>
      <c r="H23" s="11"/>
      <c r="I23" s="30"/>
      <c r="J23" s="47"/>
      <c r="K23" s="30"/>
      <c r="L23" s="30"/>
      <c r="M23" s="30"/>
      <c r="N23" s="47"/>
      <c r="O23" s="30"/>
    </row>
    <row r="24" spans="1:15" ht="20.55" customHeight="1">
      <c r="A24" s="10" t="s">
        <v>31</v>
      </c>
      <c r="B24" s="1"/>
      <c r="C24" s="11"/>
      <c r="D24" s="11"/>
      <c r="E24" s="30"/>
      <c r="F24" s="22"/>
      <c r="G24" s="11"/>
      <c r="H24" s="11"/>
      <c r="I24" s="53">
        <v>-1889</v>
      </c>
      <c r="J24" s="47"/>
      <c r="K24" s="53">
        <v>-1211</v>
      </c>
      <c r="L24" s="47"/>
      <c r="M24" s="53">
        <v>-71</v>
      </c>
      <c r="N24" s="30"/>
      <c r="O24" s="53">
        <v>-140</v>
      </c>
    </row>
    <row r="25" spans="1:15" ht="10.050000000000001" customHeight="1">
      <c r="A25" s="1"/>
      <c r="C25" s="11"/>
      <c r="D25" s="11"/>
      <c r="E25" s="30"/>
      <c r="F25" s="22"/>
      <c r="G25" s="30"/>
      <c r="H25" s="11"/>
      <c r="I25" s="30"/>
      <c r="J25" s="47"/>
      <c r="K25" s="30"/>
      <c r="L25" s="30"/>
      <c r="M25" s="30"/>
      <c r="N25" s="47"/>
      <c r="O25" s="30"/>
    </row>
    <row r="26" spans="1:15" ht="20.55" customHeight="1">
      <c r="A26" s="1" t="s">
        <v>32</v>
      </c>
      <c r="C26" s="11"/>
      <c r="D26" s="11"/>
      <c r="E26" s="30"/>
      <c r="F26" s="22"/>
      <c r="G26" s="30"/>
      <c r="H26" s="11"/>
      <c r="I26" s="30">
        <f>SUM(I22:I24)</f>
        <v>69436</v>
      </c>
      <c r="J26" s="47"/>
      <c r="K26" s="30">
        <f>SUM(K22:K24)</f>
        <v>43819</v>
      </c>
      <c r="L26" s="30"/>
      <c r="M26" s="30">
        <f>SUM(M22:M24)</f>
        <v>14790</v>
      </c>
      <c r="N26" s="47"/>
      <c r="O26" s="30">
        <f>SUM(O22:O24)</f>
        <v>17630</v>
      </c>
    </row>
    <row r="27" spans="1:15" ht="10.050000000000001" customHeight="1">
      <c r="A27" s="1"/>
      <c r="B27" s="1"/>
      <c r="C27" s="11"/>
      <c r="D27" s="11"/>
      <c r="E27" s="22"/>
      <c r="F27" s="22"/>
      <c r="G27" s="15"/>
      <c r="H27" s="11"/>
      <c r="I27" s="30"/>
      <c r="J27" s="47"/>
      <c r="K27" s="30"/>
      <c r="L27" s="30"/>
      <c r="M27" s="9"/>
      <c r="N27" s="47"/>
      <c r="O27" s="30"/>
    </row>
    <row r="28" spans="1:15" ht="20.55" customHeight="1">
      <c r="A28" s="10" t="s">
        <v>168</v>
      </c>
      <c r="B28" s="1"/>
      <c r="C28" s="11"/>
      <c r="D28" s="11"/>
      <c r="E28" s="30"/>
      <c r="F28" s="22"/>
      <c r="G28" s="11" t="s">
        <v>238</v>
      </c>
      <c r="H28" s="11"/>
      <c r="I28" s="53">
        <v>-17402</v>
      </c>
      <c r="J28" s="47"/>
      <c r="K28" s="53">
        <v>-8678</v>
      </c>
      <c r="L28" s="47"/>
      <c r="M28" s="53">
        <v>232</v>
      </c>
      <c r="N28" s="30"/>
      <c r="O28" s="53">
        <v>-469</v>
      </c>
    </row>
    <row r="29" spans="1:15" ht="10.050000000000001" customHeight="1">
      <c r="B29" s="1"/>
      <c r="C29" s="11"/>
      <c r="D29" s="11"/>
      <c r="E29" s="22"/>
      <c r="F29" s="22"/>
      <c r="G29" s="15"/>
      <c r="H29" s="11"/>
      <c r="I29" s="30"/>
      <c r="J29" s="47"/>
      <c r="K29" s="30"/>
      <c r="L29" s="30"/>
      <c r="M29" s="9"/>
      <c r="N29" s="47"/>
      <c r="O29" s="30"/>
    </row>
    <row r="30" spans="1:15" ht="20.55" customHeight="1">
      <c r="A30" s="1" t="s">
        <v>107</v>
      </c>
      <c r="C30" s="6"/>
      <c r="D30" s="6"/>
      <c r="E30" s="30"/>
      <c r="F30" s="24"/>
      <c r="G30" s="30"/>
      <c r="H30" s="6"/>
      <c r="I30" s="116">
        <f>SUM(I26:I28)</f>
        <v>52034</v>
      </c>
      <c r="J30" s="26"/>
      <c r="K30" s="116">
        <f>SUM(K26:K28)</f>
        <v>35141</v>
      </c>
      <c r="L30" s="43"/>
      <c r="M30" s="116">
        <f>SUM(M26:M28)</f>
        <v>15022</v>
      </c>
      <c r="N30" s="26"/>
      <c r="O30" s="116">
        <f>SUM(O26:O28)</f>
        <v>17161</v>
      </c>
    </row>
    <row r="31" spans="1:15" ht="10.050000000000001" customHeight="1">
      <c r="A31" s="1"/>
      <c r="C31" s="6"/>
      <c r="D31" s="6"/>
      <c r="E31" s="15"/>
      <c r="F31" s="10"/>
      <c r="G31" s="15"/>
      <c r="H31" s="6"/>
      <c r="I31" s="9"/>
      <c r="J31" s="26"/>
      <c r="K31" s="9"/>
      <c r="L31" s="9"/>
      <c r="M31" s="9"/>
      <c r="N31" s="26"/>
      <c r="O31" s="9"/>
    </row>
    <row r="32" spans="1:15" ht="20.55" customHeight="1">
      <c r="A32" s="1" t="s">
        <v>191</v>
      </c>
      <c r="C32" s="6"/>
      <c r="D32" s="6"/>
      <c r="E32" s="15"/>
      <c r="F32" s="10"/>
      <c r="G32" s="15"/>
      <c r="H32" s="6"/>
      <c r="I32" s="50"/>
      <c r="J32" s="26"/>
      <c r="K32" s="50"/>
      <c r="L32" s="26"/>
      <c r="M32" s="50"/>
      <c r="N32" s="54"/>
      <c r="O32" s="50"/>
    </row>
    <row r="33" spans="1:15" ht="10.050000000000001" customHeight="1">
      <c r="A33" s="1"/>
      <c r="C33" s="6"/>
      <c r="D33" s="6"/>
      <c r="E33" s="15"/>
      <c r="F33" s="10"/>
      <c r="G33" s="15"/>
      <c r="H33" s="6"/>
      <c r="I33" s="9"/>
      <c r="J33" s="26"/>
      <c r="K33" s="9"/>
      <c r="L33" s="9"/>
      <c r="M33" s="9"/>
      <c r="N33" s="26"/>
      <c r="O33" s="9"/>
    </row>
    <row r="34" spans="1:15" ht="20.55" customHeight="1">
      <c r="A34" s="1" t="s">
        <v>166</v>
      </c>
      <c r="C34" s="6"/>
      <c r="D34" s="6"/>
      <c r="E34" s="15"/>
      <c r="F34" s="10"/>
      <c r="G34" s="15"/>
      <c r="H34" s="6"/>
      <c r="I34" s="50"/>
      <c r="J34" s="26"/>
      <c r="K34" s="50"/>
      <c r="L34" s="26"/>
      <c r="M34" s="50"/>
      <c r="N34" s="54"/>
      <c r="O34" s="50"/>
    </row>
    <row r="35" spans="1:15" ht="20.55" customHeight="1">
      <c r="A35" s="10" t="s">
        <v>176</v>
      </c>
      <c r="C35" s="6"/>
      <c r="D35" s="6"/>
      <c r="E35" s="15"/>
      <c r="F35" s="10"/>
      <c r="G35" s="15"/>
      <c r="H35" s="6"/>
      <c r="I35" s="50"/>
      <c r="J35" s="26"/>
      <c r="K35" s="50"/>
      <c r="L35" s="26"/>
      <c r="M35" s="50"/>
      <c r="N35" s="54"/>
      <c r="O35" s="50"/>
    </row>
    <row r="36" spans="1:15" ht="20.55" customHeight="1">
      <c r="A36" s="10"/>
      <c r="B36" s="2" t="s">
        <v>177</v>
      </c>
      <c r="C36" s="6"/>
      <c r="D36" s="6"/>
      <c r="E36" s="15"/>
      <c r="F36" s="10"/>
      <c r="G36" s="15"/>
      <c r="H36" s="6"/>
      <c r="I36" s="30">
        <v>-2200</v>
      </c>
      <c r="J36" s="26"/>
      <c r="K36" s="50">
        <v>134</v>
      </c>
      <c r="L36" s="26"/>
      <c r="M36" s="23">
        <v>0</v>
      </c>
      <c r="N36" s="54"/>
      <c r="O36" s="23">
        <v>0</v>
      </c>
    </row>
    <row r="37" spans="1:15" ht="20.55" customHeight="1">
      <c r="A37" s="10" t="s">
        <v>273</v>
      </c>
      <c r="C37" s="6"/>
      <c r="D37" s="6"/>
      <c r="E37" s="15"/>
      <c r="F37" s="10"/>
      <c r="G37" s="15"/>
      <c r="H37" s="6"/>
      <c r="I37" s="50"/>
      <c r="J37" s="26"/>
      <c r="K37" s="50"/>
      <c r="L37" s="26"/>
      <c r="M37" s="50"/>
      <c r="N37" s="54"/>
      <c r="O37" s="50"/>
    </row>
    <row r="38" spans="1:15" ht="20.55" customHeight="1">
      <c r="A38" s="10"/>
      <c r="B38" s="2" t="s">
        <v>274</v>
      </c>
      <c r="C38" s="6"/>
      <c r="D38" s="6"/>
      <c r="E38" s="15"/>
      <c r="F38" s="10"/>
      <c r="G38" s="6"/>
      <c r="H38" s="6"/>
      <c r="I38" s="23">
        <v>0</v>
      </c>
      <c r="J38" s="26"/>
      <c r="K38" s="30">
        <v>-61</v>
      </c>
      <c r="L38" s="26"/>
      <c r="M38" s="23">
        <v>0</v>
      </c>
      <c r="N38" s="54"/>
      <c r="O38" s="30">
        <v>-61</v>
      </c>
    </row>
    <row r="39" spans="1:15" ht="20.55" customHeight="1">
      <c r="A39" s="10" t="s">
        <v>258</v>
      </c>
      <c r="B39" s="129"/>
      <c r="C39" s="6"/>
      <c r="D39" s="6"/>
      <c r="E39" s="15"/>
      <c r="F39" s="10"/>
      <c r="G39" s="6"/>
      <c r="H39" s="6"/>
      <c r="I39" s="23"/>
      <c r="J39" s="26"/>
      <c r="K39" s="30"/>
      <c r="L39" s="26"/>
      <c r="M39" s="23"/>
      <c r="N39" s="54"/>
      <c r="O39" s="30"/>
    </row>
    <row r="40" spans="1:15" ht="20.55" customHeight="1">
      <c r="A40" s="10"/>
      <c r="B40" s="129" t="s">
        <v>275</v>
      </c>
      <c r="C40" s="6"/>
      <c r="D40" s="6"/>
      <c r="E40" s="15"/>
      <c r="F40" s="10"/>
      <c r="G40" s="6"/>
      <c r="H40" s="6"/>
      <c r="I40" s="23">
        <v>0</v>
      </c>
      <c r="J40" s="26"/>
      <c r="K40" s="30">
        <v>36</v>
      </c>
      <c r="L40" s="26"/>
      <c r="M40" s="23">
        <v>0</v>
      </c>
      <c r="N40" s="54"/>
      <c r="O40" s="30">
        <v>36</v>
      </c>
    </row>
    <row r="41" spans="1:15" ht="20.55" customHeight="1">
      <c r="A41" s="1" t="s">
        <v>184</v>
      </c>
      <c r="C41" s="6"/>
      <c r="D41" s="6"/>
      <c r="E41" s="15"/>
      <c r="F41" s="10"/>
      <c r="G41" s="15"/>
      <c r="H41" s="6"/>
      <c r="I41" s="28">
        <f>SUM(I36:I40)</f>
        <v>-2200</v>
      </c>
      <c r="J41" s="26"/>
      <c r="K41" s="28">
        <f>SUM(K36:K40)</f>
        <v>109</v>
      </c>
      <c r="L41" s="26"/>
      <c r="M41" s="156">
        <f>SUM(M36:M40)</f>
        <v>0</v>
      </c>
      <c r="N41" s="54"/>
      <c r="O41" s="28">
        <f>SUM(O36:O40)</f>
        <v>-25</v>
      </c>
    </row>
    <row r="42" spans="1:15" ht="10.050000000000001" customHeight="1">
      <c r="A42" s="1"/>
      <c r="C42" s="6"/>
      <c r="D42" s="6"/>
      <c r="E42" s="15"/>
      <c r="F42" s="10"/>
      <c r="G42" s="15"/>
      <c r="H42" s="6"/>
      <c r="I42" s="9"/>
      <c r="J42" s="26"/>
      <c r="K42" s="9"/>
      <c r="L42" s="9"/>
      <c r="M42" s="9"/>
      <c r="N42" s="26"/>
      <c r="O42" s="9"/>
    </row>
    <row r="43" spans="1:15" ht="20.55" customHeight="1" thickBot="1">
      <c r="A43" s="1" t="s">
        <v>108</v>
      </c>
      <c r="C43" s="6"/>
      <c r="D43" s="6"/>
      <c r="E43" s="15"/>
      <c r="F43" s="10"/>
      <c r="G43" s="15"/>
      <c r="H43" s="6"/>
      <c r="I43" s="44">
        <f>I30+I41</f>
        <v>49834</v>
      </c>
      <c r="J43" s="26"/>
      <c r="K43" s="44">
        <f>K30+K41</f>
        <v>35250</v>
      </c>
      <c r="L43" s="9"/>
      <c r="M43" s="44">
        <f>M30+M41</f>
        <v>15022</v>
      </c>
      <c r="N43" s="26"/>
      <c r="O43" s="44">
        <f>O30+O41</f>
        <v>17136</v>
      </c>
    </row>
    <row r="44" spans="1:15" ht="10.050000000000001" customHeight="1" thickTop="1">
      <c r="A44" s="1"/>
      <c r="C44" s="6"/>
      <c r="D44" s="6"/>
      <c r="E44" s="15"/>
      <c r="F44" s="10"/>
      <c r="G44" s="15"/>
      <c r="H44" s="6"/>
      <c r="I44" s="9"/>
      <c r="J44" s="26"/>
      <c r="K44" s="9"/>
      <c r="L44" s="9"/>
      <c r="M44" s="9"/>
      <c r="N44" s="26"/>
      <c r="O44" s="9"/>
    </row>
    <row r="45" spans="1:15" ht="20.55" customHeight="1">
      <c r="A45" s="1" t="s">
        <v>128</v>
      </c>
      <c r="C45" s="6"/>
      <c r="D45" s="6"/>
      <c r="E45" s="15"/>
      <c r="F45" s="10"/>
      <c r="G45" s="15"/>
      <c r="H45" s="6"/>
      <c r="I45" s="9"/>
      <c r="J45" s="26"/>
      <c r="K45" s="9"/>
      <c r="L45" s="9"/>
      <c r="M45" s="9"/>
      <c r="N45" s="26"/>
      <c r="O45" s="9"/>
    </row>
    <row r="46" spans="1:15" ht="20.55" customHeight="1">
      <c r="A46" s="18"/>
      <c r="B46" s="2" t="s">
        <v>50</v>
      </c>
      <c r="C46" s="6"/>
      <c r="D46" s="6"/>
      <c r="E46" s="15"/>
      <c r="F46" s="10"/>
      <c r="G46" s="15"/>
      <c r="H46" s="6"/>
      <c r="I46" s="50">
        <f>I48-I47</f>
        <v>46764</v>
      </c>
      <c r="J46" s="26"/>
      <c r="K46" s="50">
        <f>K48-K47</f>
        <v>34804</v>
      </c>
      <c r="L46" s="26"/>
      <c r="M46" s="50">
        <f>M48-M47</f>
        <v>15022</v>
      </c>
      <c r="N46" s="54"/>
      <c r="O46" s="50">
        <f>O48-O47</f>
        <v>17161</v>
      </c>
    </row>
    <row r="47" spans="1:15" ht="20.55" customHeight="1">
      <c r="A47" s="18"/>
      <c r="B47" s="2" t="s">
        <v>51</v>
      </c>
      <c r="C47" s="6"/>
      <c r="D47" s="6"/>
      <c r="E47" s="15"/>
      <c r="F47" s="10"/>
      <c r="G47" s="15"/>
      <c r="H47" s="6"/>
      <c r="I47" s="9">
        <v>5270</v>
      </c>
      <c r="J47" s="26"/>
      <c r="K47" s="9">
        <v>337</v>
      </c>
      <c r="L47" s="26"/>
      <c r="M47" s="50">
        <v>0</v>
      </c>
      <c r="N47" s="54"/>
      <c r="O47" s="50">
        <v>0</v>
      </c>
    </row>
    <row r="48" spans="1:15" ht="20.55" customHeight="1" thickBot="1">
      <c r="A48" s="1" t="s">
        <v>107</v>
      </c>
      <c r="C48" s="6"/>
      <c r="D48" s="6"/>
      <c r="E48" s="15"/>
      <c r="F48" s="10"/>
      <c r="G48" s="15"/>
      <c r="H48" s="6"/>
      <c r="I48" s="45">
        <f>I30</f>
        <v>52034</v>
      </c>
      <c r="J48" s="26"/>
      <c r="K48" s="45">
        <f>K30</f>
        <v>35141</v>
      </c>
      <c r="L48" s="9"/>
      <c r="M48" s="63">
        <f>M30</f>
        <v>15022</v>
      </c>
      <c r="N48" s="65"/>
      <c r="O48" s="63">
        <f>O30</f>
        <v>17161</v>
      </c>
    </row>
    <row r="49" spans="1:15" ht="10.050000000000001" customHeight="1" thickTop="1">
      <c r="A49" s="1"/>
      <c r="C49" s="6"/>
      <c r="D49" s="6"/>
      <c r="E49" s="15"/>
      <c r="F49" s="10"/>
      <c r="G49" s="15"/>
      <c r="H49" s="6"/>
      <c r="I49" s="9"/>
      <c r="J49" s="26"/>
      <c r="K49" s="9"/>
      <c r="L49" s="9"/>
      <c r="M49" s="9"/>
      <c r="N49" s="26"/>
      <c r="O49" s="48"/>
    </row>
    <row r="50" spans="1:15" ht="20.55" customHeight="1">
      <c r="A50" s="1" t="s">
        <v>109</v>
      </c>
      <c r="C50" s="6"/>
      <c r="D50" s="6"/>
      <c r="E50" s="15"/>
      <c r="F50" s="10"/>
      <c r="G50" s="15"/>
      <c r="H50" s="6"/>
      <c r="I50" s="9"/>
      <c r="J50" s="26"/>
      <c r="K50" s="9"/>
      <c r="L50" s="9"/>
      <c r="M50" s="9"/>
      <c r="N50" s="26"/>
      <c r="O50" s="48"/>
    </row>
    <row r="51" spans="1:15" ht="20.55" customHeight="1">
      <c r="A51" s="18"/>
      <c r="B51" s="2" t="s">
        <v>50</v>
      </c>
      <c r="C51" s="6"/>
      <c r="D51" s="6"/>
      <c r="E51" s="15"/>
      <c r="F51" s="10"/>
      <c r="G51" s="15"/>
      <c r="H51" s="6"/>
      <c r="I51" s="50">
        <f>I53-I52</f>
        <v>45155</v>
      </c>
      <c r="J51" s="26"/>
      <c r="K51" s="50">
        <f>K53-K52</f>
        <v>34874</v>
      </c>
      <c r="L51" s="26"/>
      <c r="M51" s="50">
        <f>M53-M52</f>
        <v>15022</v>
      </c>
      <c r="N51" s="54"/>
      <c r="O51" s="50">
        <f>O53-O52</f>
        <v>17136</v>
      </c>
    </row>
    <row r="52" spans="1:15" ht="20.55" customHeight="1">
      <c r="A52" s="18"/>
      <c r="B52" s="2" t="s">
        <v>51</v>
      </c>
      <c r="C52" s="6"/>
      <c r="D52" s="6"/>
      <c r="E52" s="15"/>
      <c r="F52" s="10"/>
      <c r="G52" s="15"/>
      <c r="H52" s="6"/>
      <c r="I52" s="9">
        <v>4679</v>
      </c>
      <c r="J52" s="26"/>
      <c r="K52" s="9">
        <v>376</v>
      </c>
      <c r="L52" s="26"/>
      <c r="M52" s="50">
        <v>0</v>
      </c>
      <c r="N52" s="54"/>
      <c r="O52" s="50">
        <v>0</v>
      </c>
    </row>
    <row r="53" spans="1:15" ht="20.55" customHeight="1" thickBot="1">
      <c r="A53" s="1" t="s">
        <v>108</v>
      </c>
      <c r="C53" s="6"/>
      <c r="D53" s="6"/>
      <c r="E53" s="15"/>
      <c r="F53" s="10"/>
      <c r="G53" s="15"/>
      <c r="H53" s="6"/>
      <c r="I53" s="45">
        <f>I43</f>
        <v>49834</v>
      </c>
      <c r="J53" s="26"/>
      <c r="K53" s="45">
        <f>K43</f>
        <v>35250</v>
      </c>
      <c r="L53" s="9"/>
      <c r="M53" s="63">
        <f>M43</f>
        <v>15022</v>
      </c>
      <c r="N53" s="65"/>
      <c r="O53" s="63">
        <f>O43</f>
        <v>17136</v>
      </c>
    </row>
    <row r="54" spans="1:15" ht="10.050000000000001" customHeight="1" thickTop="1">
      <c r="A54" s="1"/>
      <c r="C54" s="6"/>
      <c r="D54" s="6"/>
      <c r="E54" s="15"/>
      <c r="F54" s="10"/>
      <c r="G54" s="15"/>
      <c r="H54" s="6"/>
      <c r="I54" s="9"/>
      <c r="J54" s="26"/>
      <c r="K54" s="9"/>
      <c r="L54" s="9"/>
      <c r="M54" s="9"/>
      <c r="N54" s="26"/>
      <c r="O54" s="9"/>
    </row>
    <row r="55" spans="1:15" ht="24" customHeight="1" thickBot="1">
      <c r="A55" s="1" t="s">
        <v>136</v>
      </c>
      <c r="C55" s="6"/>
      <c r="D55" s="6"/>
      <c r="E55" s="15"/>
      <c r="F55" s="10"/>
      <c r="G55" s="11" t="s">
        <v>239</v>
      </c>
      <c r="H55" s="6"/>
      <c r="I55" s="119">
        <f>ROUND(I46/314000,3)</f>
        <v>0.14899999999999999</v>
      </c>
      <c r="J55" s="120"/>
      <c r="K55" s="119">
        <f>ROUND(K46/314000,3)</f>
        <v>0.111</v>
      </c>
      <c r="L55" s="121"/>
      <c r="M55" s="119">
        <f>ROUND(M46/314000,3)</f>
        <v>4.8000000000000001E-2</v>
      </c>
      <c r="N55" s="120"/>
      <c r="O55" s="119">
        <f>ROUND(O46/314000,3)</f>
        <v>5.5E-2</v>
      </c>
    </row>
    <row r="56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6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38"/>
  <sheetViews>
    <sheetView topLeftCell="A7" zoomScale="80" zoomScaleNormal="80" zoomScaleSheetLayoutView="90" workbookViewId="0">
      <selection activeCell="L9" sqref="L9"/>
    </sheetView>
  </sheetViews>
  <sheetFormatPr defaultColWidth="9.125" defaultRowHeight="23.25" customHeight="1"/>
  <cols>
    <col min="1" max="1" width="33.375" style="74" customWidth="1"/>
    <col min="2" max="2" width="6.875" style="74" customWidth="1"/>
    <col min="3" max="3" width="0.875" style="74" customWidth="1"/>
    <col min="4" max="4" width="11.875" style="69" customWidth="1"/>
    <col min="5" max="5" width="0.875" style="69" customWidth="1"/>
    <col min="6" max="6" width="11.875" style="69" customWidth="1"/>
    <col min="7" max="7" width="0.875" style="69" customWidth="1"/>
    <col min="8" max="8" width="11.875" style="69" customWidth="1"/>
    <col min="9" max="9" width="0.875" style="69" customWidth="1"/>
    <col min="10" max="10" width="11.875" style="69" customWidth="1"/>
    <col min="11" max="11" width="0.875" style="69" customWidth="1"/>
    <col min="12" max="12" width="11.875" style="69" customWidth="1"/>
    <col min="13" max="13" width="0.875" style="69" customWidth="1"/>
    <col min="14" max="14" width="11.875" style="69" customWidth="1"/>
    <col min="15" max="15" width="0.875" style="69" customWidth="1"/>
    <col min="16" max="16" width="11.875" style="69" customWidth="1"/>
    <col min="17" max="17" width="0.875" style="69" customWidth="1"/>
    <col min="18" max="18" width="11.875" style="69" customWidth="1"/>
    <col min="19" max="19" width="0.875" style="69" customWidth="1"/>
    <col min="20" max="20" width="11.875" style="69" customWidth="1"/>
    <col min="21" max="21" width="0.875" style="69" customWidth="1"/>
    <col min="22" max="22" width="11.875" style="69" customWidth="1"/>
    <col min="23" max="23" width="0.875" style="69" customWidth="1"/>
    <col min="24" max="24" width="11.875" style="69" customWidth="1"/>
    <col min="25" max="25" width="0.875" style="69" customWidth="1"/>
    <col min="26" max="26" width="11.875" style="69" customWidth="1"/>
    <col min="27" max="27" width="0.875" style="69" customWidth="1"/>
    <col min="28" max="28" width="11.875" style="69" customWidth="1"/>
    <col min="29" max="29" width="5.5" style="74" customWidth="1"/>
    <col min="30" max="30" width="13.5" style="83" customWidth="1"/>
    <col min="31" max="31" width="11.25" style="83" customWidth="1"/>
    <col min="32" max="16384" width="9.125" style="74"/>
  </cols>
  <sheetData>
    <row r="1" spans="1:31" ht="21" customHeight="1">
      <c r="A1" s="77" t="str">
        <f>FS!A1</f>
        <v>บริษัท ไบโอซายน์ แอนิมัล เฮลธ์ จำกัด (มหาชน) และบริษัทย่อย</v>
      </c>
      <c r="B1" s="78"/>
      <c r="C1" s="79"/>
      <c r="D1" s="80"/>
      <c r="E1" s="80"/>
      <c r="F1" s="80"/>
      <c r="G1" s="80"/>
      <c r="H1" s="81"/>
      <c r="I1" s="81"/>
      <c r="J1" s="81"/>
      <c r="K1" s="81"/>
      <c r="L1" s="81"/>
      <c r="M1" s="80"/>
      <c r="N1" s="81"/>
      <c r="O1" s="81"/>
      <c r="P1" s="81"/>
      <c r="Q1" s="80"/>
      <c r="R1" s="80"/>
      <c r="S1" s="80"/>
      <c r="T1" s="80"/>
      <c r="U1" s="80"/>
      <c r="V1" s="80"/>
      <c r="W1" s="80"/>
      <c r="X1" s="81"/>
      <c r="Y1" s="81"/>
      <c r="Z1" s="81"/>
      <c r="AA1" s="81"/>
      <c r="AB1" s="82" t="s">
        <v>98</v>
      </c>
    </row>
    <row r="2" spans="1:31" ht="21" customHeight="1">
      <c r="A2" s="77" t="s">
        <v>209</v>
      </c>
      <c r="B2" s="78"/>
      <c r="C2" s="79"/>
      <c r="D2" s="84"/>
      <c r="E2" s="84"/>
      <c r="F2" s="84"/>
      <c r="G2" s="84"/>
      <c r="H2" s="81"/>
      <c r="I2" s="81"/>
      <c r="J2" s="81"/>
      <c r="K2" s="81"/>
      <c r="L2" s="81"/>
      <c r="M2" s="84"/>
      <c r="N2" s="81"/>
      <c r="O2" s="81"/>
      <c r="P2" s="81"/>
      <c r="Q2" s="84"/>
      <c r="R2" s="84"/>
      <c r="S2" s="84"/>
      <c r="T2" s="84"/>
      <c r="U2" s="84"/>
      <c r="V2" s="84"/>
      <c r="W2" s="84"/>
      <c r="X2" s="81"/>
      <c r="Y2" s="81"/>
      <c r="Z2" s="81"/>
      <c r="AA2" s="81"/>
      <c r="AB2" s="82" t="s">
        <v>99</v>
      </c>
    </row>
    <row r="3" spans="1:31" s="75" customFormat="1" ht="21" customHeight="1">
      <c r="A3" s="77" t="s">
        <v>253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D3" s="83"/>
      <c r="AE3" s="83"/>
    </row>
    <row r="4" spans="1:31" s="2" customFormat="1" ht="10.050000000000001" customHeight="1">
      <c r="A4" s="4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D4" s="55"/>
      <c r="AE4" s="55"/>
    </row>
    <row r="5" spans="1:31" ht="21" customHeight="1">
      <c r="A5" s="79"/>
      <c r="B5" s="79"/>
      <c r="D5" s="162" t="s">
        <v>134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D5" s="86"/>
      <c r="AE5" s="86"/>
    </row>
    <row r="6" spans="1:31" ht="21" customHeight="1">
      <c r="A6" s="79"/>
      <c r="B6" s="79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163" t="s">
        <v>211</v>
      </c>
      <c r="S6" s="163"/>
      <c r="T6" s="163"/>
      <c r="U6" s="163"/>
      <c r="V6" s="163"/>
      <c r="W6" s="87"/>
      <c r="X6" s="87"/>
      <c r="Y6" s="87"/>
      <c r="Z6" s="87"/>
      <c r="AA6" s="87"/>
      <c r="AB6" s="87"/>
      <c r="AD6" s="86"/>
      <c r="AE6" s="86"/>
    </row>
    <row r="7" spans="1:31" ht="21" customHeight="1">
      <c r="A7" s="79"/>
      <c r="B7" s="79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S7" s="87"/>
      <c r="T7" s="87" t="s">
        <v>198</v>
      </c>
      <c r="U7" s="87"/>
      <c r="V7" s="87"/>
      <c r="W7" s="87"/>
      <c r="X7" s="87"/>
      <c r="Y7" s="87"/>
      <c r="Z7" s="87"/>
      <c r="AA7" s="87"/>
      <c r="AB7" s="87"/>
      <c r="AD7" s="86"/>
      <c r="AE7" s="86"/>
    </row>
    <row r="8" spans="1:31" ht="21" customHeight="1">
      <c r="A8" s="79"/>
      <c r="B8" s="79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S8" s="87"/>
      <c r="T8" s="87" t="s">
        <v>199</v>
      </c>
      <c r="U8" s="87"/>
      <c r="V8" s="87"/>
      <c r="W8" s="87"/>
      <c r="X8" s="87"/>
      <c r="Y8" s="87"/>
      <c r="Z8" s="87"/>
      <c r="AA8" s="87"/>
      <c r="AB8" s="87"/>
      <c r="AD8" s="86"/>
      <c r="AE8" s="86"/>
    </row>
    <row r="9" spans="1:31" ht="21" customHeight="1">
      <c r="A9" s="79"/>
      <c r="B9" s="79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 t="s">
        <v>200</v>
      </c>
      <c r="U9" s="87"/>
      <c r="V9" s="87"/>
      <c r="W9" s="87"/>
      <c r="X9" s="87"/>
      <c r="Y9" s="87"/>
      <c r="Z9" s="87"/>
      <c r="AA9" s="87"/>
      <c r="AB9" s="87"/>
      <c r="AD9" s="86"/>
      <c r="AE9" s="86"/>
    </row>
    <row r="10" spans="1:31" ht="21" customHeight="1">
      <c r="A10" s="79"/>
      <c r="B10" s="79"/>
      <c r="D10" s="87"/>
      <c r="E10" s="87"/>
      <c r="F10" s="87"/>
      <c r="G10" s="87"/>
      <c r="H10" s="87"/>
      <c r="I10" s="87"/>
      <c r="J10" s="87" t="s">
        <v>141</v>
      </c>
      <c r="K10" s="87"/>
      <c r="L10" s="87"/>
      <c r="M10" s="87"/>
      <c r="N10" s="87"/>
      <c r="O10" s="87"/>
      <c r="P10" s="87"/>
      <c r="Q10" s="87"/>
      <c r="R10" s="87" t="s">
        <v>178</v>
      </c>
      <c r="S10" s="87"/>
      <c r="T10" s="87" t="s">
        <v>201</v>
      </c>
      <c r="U10" s="87"/>
      <c r="V10" s="87"/>
      <c r="W10" s="87"/>
      <c r="X10" s="87"/>
      <c r="Y10" s="87"/>
      <c r="Z10" s="87"/>
      <c r="AA10" s="87"/>
      <c r="AB10" s="87"/>
      <c r="AD10" s="86"/>
      <c r="AE10" s="86"/>
    </row>
    <row r="11" spans="1:31" ht="21" customHeight="1">
      <c r="A11" s="79"/>
      <c r="B11" s="79"/>
      <c r="D11" s="87"/>
      <c r="E11" s="87"/>
      <c r="F11" s="87"/>
      <c r="G11" s="87"/>
      <c r="H11" s="87"/>
      <c r="I11" s="87"/>
      <c r="J11" s="81" t="s">
        <v>283</v>
      </c>
      <c r="K11" s="87"/>
      <c r="L11" s="87"/>
      <c r="M11" s="87"/>
      <c r="N11" s="87"/>
      <c r="O11" s="87"/>
      <c r="P11" s="87"/>
      <c r="Q11" s="87"/>
      <c r="R11" s="87" t="s">
        <v>179</v>
      </c>
      <c r="S11" s="87"/>
      <c r="T11" s="87" t="s">
        <v>202</v>
      </c>
      <c r="U11" s="87"/>
      <c r="V11" s="87"/>
      <c r="W11" s="87"/>
      <c r="X11" s="87"/>
      <c r="Y11" s="87"/>
      <c r="Z11" s="87"/>
      <c r="AA11" s="87"/>
      <c r="AB11" s="87"/>
      <c r="AD11" s="86"/>
      <c r="AE11" s="86"/>
    </row>
    <row r="12" spans="1:31" ht="21" customHeight="1">
      <c r="A12" s="79"/>
      <c r="B12" s="79"/>
      <c r="E12" s="87"/>
      <c r="F12" s="87"/>
      <c r="G12" s="87"/>
      <c r="H12" s="87" t="s">
        <v>85</v>
      </c>
      <c r="I12" s="88"/>
      <c r="J12" s="81" t="s">
        <v>284</v>
      </c>
      <c r="K12" s="88"/>
      <c r="L12" s="87" t="s">
        <v>82</v>
      </c>
      <c r="M12" s="87"/>
      <c r="N12" s="162" t="s">
        <v>29</v>
      </c>
      <c r="O12" s="162"/>
      <c r="P12" s="162"/>
      <c r="Q12" s="87"/>
      <c r="R12" s="87" t="s">
        <v>180</v>
      </c>
      <c r="S12" s="87"/>
      <c r="T12" s="81" t="s">
        <v>203</v>
      </c>
      <c r="U12" s="87"/>
      <c r="V12" s="74"/>
      <c r="W12" s="87"/>
      <c r="X12" s="88"/>
      <c r="Y12" s="88"/>
      <c r="Z12" s="88"/>
      <c r="AA12" s="87"/>
      <c r="AB12" s="81"/>
    </row>
    <row r="13" spans="1:31" ht="21" customHeight="1">
      <c r="A13" s="79"/>
      <c r="B13" s="79"/>
      <c r="D13" s="87" t="s">
        <v>10</v>
      </c>
      <c r="E13" s="81"/>
      <c r="F13" s="87"/>
      <c r="G13" s="81"/>
      <c r="H13" s="87" t="s">
        <v>87</v>
      </c>
      <c r="I13" s="87"/>
      <c r="J13" s="87" t="s">
        <v>285</v>
      </c>
      <c r="K13" s="87"/>
      <c r="L13" s="81" t="s">
        <v>77</v>
      </c>
      <c r="M13" s="81"/>
      <c r="N13" s="87" t="s">
        <v>34</v>
      </c>
      <c r="O13" s="87"/>
      <c r="P13" s="87"/>
      <c r="Q13" s="81"/>
      <c r="R13" s="87" t="s">
        <v>181</v>
      </c>
      <c r="S13" s="81"/>
      <c r="T13" s="81" t="s">
        <v>204</v>
      </c>
      <c r="U13" s="81"/>
      <c r="V13" s="81"/>
      <c r="W13" s="81"/>
      <c r="X13" s="87" t="s">
        <v>52</v>
      </c>
      <c r="Y13" s="87"/>
      <c r="Z13" s="87" t="s">
        <v>88</v>
      </c>
      <c r="AA13" s="87"/>
      <c r="AB13" s="87"/>
    </row>
    <row r="14" spans="1:31" ht="21" customHeight="1">
      <c r="A14" s="79"/>
      <c r="B14" s="79"/>
      <c r="D14" s="81" t="s">
        <v>16</v>
      </c>
      <c r="E14" s="81"/>
      <c r="F14" s="87" t="s">
        <v>141</v>
      </c>
      <c r="G14" s="81"/>
      <c r="H14" s="87" t="s">
        <v>86</v>
      </c>
      <c r="I14" s="87"/>
      <c r="J14" s="87" t="s">
        <v>147</v>
      </c>
      <c r="K14" s="87"/>
      <c r="L14" s="81" t="s">
        <v>83</v>
      </c>
      <c r="M14" s="81"/>
      <c r="N14" s="87" t="s">
        <v>78</v>
      </c>
      <c r="O14" s="87"/>
      <c r="P14" s="87"/>
      <c r="Q14" s="81"/>
      <c r="R14" s="87" t="s">
        <v>182</v>
      </c>
      <c r="S14" s="81"/>
      <c r="T14" s="87" t="s">
        <v>154</v>
      </c>
      <c r="U14" s="81"/>
      <c r="V14" s="81"/>
      <c r="W14" s="81"/>
      <c r="X14" s="81" t="s">
        <v>205</v>
      </c>
      <c r="Y14" s="87"/>
      <c r="Z14" s="87" t="s">
        <v>90</v>
      </c>
      <c r="AA14" s="87"/>
      <c r="AB14" s="87" t="s">
        <v>52</v>
      </c>
    </row>
    <row r="15" spans="1:31" ht="21" customHeight="1">
      <c r="A15" s="79"/>
      <c r="B15" s="89" t="s">
        <v>4</v>
      </c>
      <c r="D15" s="90" t="s">
        <v>27</v>
      </c>
      <c r="E15" s="87"/>
      <c r="F15" s="90" t="s">
        <v>140</v>
      </c>
      <c r="G15" s="87"/>
      <c r="H15" s="90" t="s">
        <v>69</v>
      </c>
      <c r="I15" s="87"/>
      <c r="J15" s="85" t="s">
        <v>122</v>
      </c>
      <c r="K15" s="87"/>
      <c r="L15" s="85" t="s">
        <v>84</v>
      </c>
      <c r="M15" s="87"/>
      <c r="N15" s="90" t="s">
        <v>37</v>
      </c>
      <c r="O15" s="87"/>
      <c r="P15" s="90" t="s">
        <v>30</v>
      </c>
      <c r="Q15" s="87"/>
      <c r="R15" s="85" t="s">
        <v>183</v>
      </c>
      <c r="S15" s="87"/>
      <c r="T15" s="125" t="s">
        <v>206</v>
      </c>
      <c r="U15" s="87"/>
      <c r="V15" s="85" t="s">
        <v>33</v>
      </c>
      <c r="W15" s="87"/>
      <c r="X15" s="85" t="s">
        <v>207</v>
      </c>
      <c r="Y15" s="87"/>
      <c r="Z15" s="85" t="s">
        <v>89</v>
      </c>
      <c r="AA15" s="87"/>
      <c r="AB15" s="85" t="s">
        <v>208</v>
      </c>
    </row>
    <row r="16" spans="1:31" s="2" customFormat="1" ht="10.050000000000001" customHeight="1">
      <c r="A16" s="4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D16" s="55"/>
      <c r="AE16" s="55"/>
    </row>
    <row r="17" spans="1:31" ht="21" customHeight="1">
      <c r="A17" s="91" t="s">
        <v>155</v>
      </c>
      <c r="B17" s="79"/>
      <c r="D17" s="95">
        <v>157000</v>
      </c>
      <c r="E17" s="70"/>
      <c r="F17" s="97">
        <v>501620</v>
      </c>
      <c r="G17" s="70"/>
      <c r="H17" s="97">
        <v>12118</v>
      </c>
      <c r="I17" s="70"/>
      <c r="J17" s="97">
        <v>4007</v>
      </c>
      <c r="K17" s="70"/>
      <c r="L17" s="97">
        <v>3213</v>
      </c>
      <c r="M17" s="70"/>
      <c r="N17" s="97">
        <v>15700</v>
      </c>
      <c r="O17" s="88"/>
      <c r="P17" s="97">
        <v>67314</v>
      </c>
      <c r="Q17" s="70"/>
      <c r="R17" s="97">
        <v>0</v>
      </c>
      <c r="S17" s="70"/>
      <c r="T17" s="97">
        <v>25</v>
      </c>
      <c r="U17" s="70"/>
      <c r="V17" s="97">
        <f>T17+R17</f>
        <v>25</v>
      </c>
      <c r="W17" s="70"/>
      <c r="X17" s="97">
        <f t="shared" ref="X17" si="0">D17+H17+L17+N17+P17+J17+F17+V17</f>
        <v>760997</v>
      </c>
      <c r="Y17" s="70"/>
      <c r="Z17" s="95">
        <v>7552</v>
      </c>
      <c r="AA17" s="70"/>
      <c r="AB17" s="95">
        <f>X17+Z17</f>
        <v>768549</v>
      </c>
      <c r="AD17" s="86"/>
      <c r="AE17" s="86"/>
    </row>
    <row r="18" spans="1:31" ht="21" customHeight="1">
      <c r="A18" s="74" t="s">
        <v>97</v>
      </c>
      <c r="B18" s="93">
        <v>19</v>
      </c>
      <c r="D18" s="98">
        <v>0</v>
      </c>
      <c r="E18" s="70"/>
      <c r="F18" s="98">
        <v>0</v>
      </c>
      <c r="G18" s="70"/>
      <c r="H18" s="98">
        <v>0</v>
      </c>
      <c r="I18" s="70"/>
      <c r="J18" s="98">
        <v>0</v>
      </c>
      <c r="K18" s="70"/>
      <c r="L18" s="98">
        <v>0</v>
      </c>
      <c r="M18" s="70"/>
      <c r="N18" s="98">
        <v>0</v>
      </c>
      <c r="O18" s="88"/>
      <c r="P18" s="100">
        <v>-32185</v>
      </c>
      <c r="Q18" s="70"/>
      <c r="R18" s="98">
        <v>0</v>
      </c>
      <c r="S18" s="70"/>
      <c r="T18" s="98">
        <v>0</v>
      </c>
      <c r="U18" s="70"/>
      <c r="V18" s="98">
        <f>T18+R18</f>
        <v>0</v>
      </c>
      <c r="W18" s="70"/>
      <c r="X18" s="100">
        <f>D18+H18+L18+N18+P18+J18+F18+V18</f>
        <v>-32185</v>
      </c>
      <c r="Y18" s="70"/>
      <c r="Z18" s="98">
        <v>0</v>
      </c>
      <c r="AA18" s="70"/>
      <c r="AB18" s="100">
        <f>X18+Z18</f>
        <v>-32185</v>
      </c>
      <c r="AD18" s="86"/>
      <c r="AE18" s="86"/>
    </row>
    <row r="19" spans="1:31" ht="21" customHeight="1">
      <c r="A19" s="74" t="s">
        <v>107</v>
      </c>
      <c r="B19" s="93"/>
      <c r="D19" s="86">
        <v>0</v>
      </c>
      <c r="E19" s="70"/>
      <c r="F19" s="86">
        <v>0</v>
      </c>
      <c r="G19" s="70"/>
      <c r="H19" s="86">
        <v>0</v>
      </c>
      <c r="I19" s="86"/>
      <c r="J19" s="86">
        <v>0</v>
      </c>
      <c r="K19" s="86"/>
      <c r="L19" s="86">
        <v>0</v>
      </c>
      <c r="M19" s="86"/>
      <c r="N19" s="86">
        <v>0</v>
      </c>
      <c r="O19" s="70"/>
      <c r="P19" s="70">
        <f>PL_9M!K46</f>
        <v>34804</v>
      </c>
      <c r="Q19" s="70"/>
      <c r="R19" s="86">
        <v>0</v>
      </c>
      <c r="S19" s="70"/>
      <c r="T19" s="86">
        <v>0</v>
      </c>
      <c r="U19" s="70"/>
      <c r="V19" s="86">
        <f>T19+R19</f>
        <v>0</v>
      </c>
      <c r="W19" s="70"/>
      <c r="X19" s="70">
        <f>D19+H19+L19+N19+P19+J19+F19+V19</f>
        <v>34804</v>
      </c>
      <c r="Y19" s="70"/>
      <c r="Z19" s="70">
        <f>PL_9M!K47</f>
        <v>337</v>
      </c>
      <c r="AA19" s="70"/>
      <c r="AB19" s="70">
        <f>X19+Z19</f>
        <v>35141</v>
      </c>
      <c r="AD19" s="88"/>
      <c r="AE19" s="70"/>
    </row>
    <row r="20" spans="1:31" ht="21" customHeight="1">
      <c r="A20" s="74" t="s">
        <v>192</v>
      </c>
      <c r="B20" s="92"/>
      <c r="D20" s="86">
        <v>0</v>
      </c>
      <c r="E20" s="86"/>
      <c r="F20" s="86">
        <v>0</v>
      </c>
      <c r="G20" s="86"/>
      <c r="H20" s="86">
        <v>0</v>
      </c>
      <c r="I20" s="86"/>
      <c r="J20" s="86">
        <v>0</v>
      </c>
      <c r="K20" s="86"/>
      <c r="L20" s="86">
        <v>0</v>
      </c>
      <c r="M20" s="86"/>
      <c r="N20" s="86">
        <v>0</v>
      </c>
      <c r="O20" s="70"/>
      <c r="P20" s="86">
        <v>0</v>
      </c>
      <c r="Q20" s="70"/>
      <c r="R20" s="88">
        <v>95</v>
      </c>
      <c r="S20" s="70"/>
      <c r="T20" s="70">
        <v>-25</v>
      </c>
      <c r="U20" s="70"/>
      <c r="V20" s="70">
        <f t="shared" ref="V20" si="1">T20+R20</f>
        <v>70</v>
      </c>
      <c r="W20" s="70"/>
      <c r="X20" s="70">
        <f>D20+H20+L20+N20+P20+J20+F20+V20</f>
        <v>70</v>
      </c>
      <c r="Y20" s="70"/>
      <c r="Z20" s="70">
        <v>39</v>
      </c>
      <c r="AA20" s="70"/>
      <c r="AB20" s="70">
        <f t="shared" ref="AB20" si="2">X20+Z20</f>
        <v>109</v>
      </c>
      <c r="AD20" s="86"/>
      <c r="AE20" s="70"/>
    </row>
    <row r="21" spans="1:31" ht="21" customHeight="1">
      <c r="A21" s="74" t="s">
        <v>194</v>
      </c>
      <c r="B21" s="92"/>
      <c r="D21" s="98">
        <f>SUM(D19:D20)</f>
        <v>0</v>
      </c>
      <c r="E21" s="70"/>
      <c r="F21" s="98">
        <f>SUM(F19:F20)</f>
        <v>0</v>
      </c>
      <c r="G21" s="70"/>
      <c r="H21" s="98">
        <f>SUM(H19:H20)</f>
        <v>0</v>
      </c>
      <c r="I21" s="86"/>
      <c r="J21" s="98">
        <f>SUM(J19:J20)</f>
        <v>0</v>
      </c>
      <c r="K21" s="86"/>
      <c r="L21" s="98">
        <f>SUM(L19:L20)</f>
        <v>0</v>
      </c>
      <c r="M21" s="86"/>
      <c r="N21" s="98">
        <f>SUM(N19:N20)</f>
        <v>0</v>
      </c>
      <c r="O21" s="70"/>
      <c r="P21" s="99">
        <f>SUM(P19:P20)</f>
        <v>34804</v>
      </c>
      <c r="Q21" s="88"/>
      <c r="R21" s="99">
        <f>SUM(R19:R20)</f>
        <v>95</v>
      </c>
      <c r="S21" s="88"/>
      <c r="T21" s="100">
        <f>SUM(T19:T20)</f>
        <v>-25</v>
      </c>
      <c r="U21" s="88"/>
      <c r="V21" s="100">
        <f>SUM(V19:V20)</f>
        <v>70</v>
      </c>
      <c r="W21" s="88"/>
      <c r="X21" s="99">
        <f>SUM(X19:X20)</f>
        <v>34874</v>
      </c>
      <c r="Y21" s="88"/>
      <c r="Z21" s="100">
        <f>SUM(Z19:Z20)</f>
        <v>376</v>
      </c>
      <c r="AA21" s="88"/>
      <c r="AB21" s="99">
        <f>SUM(AB19:AB20)</f>
        <v>35250</v>
      </c>
      <c r="AD21" s="86"/>
      <c r="AE21" s="70"/>
    </row>
    <row r="22" spans="1:31" ht="21" customHeight="1">
      <c r="A22" s="74" t="s">
        <v>249</v>
      </c>
      <c r="B22" s="93"/>
      <c r="D22" s="98">
        <v>0</v>
      </c>
      <c r="E22" s="70"/>
      <c r="F22" s="98">
        <v>0</v>
      </c>
      <c r="G22" s="70"/>
      <c r="H22" s="98">
        <v>0</v>
      </c>
      <c r="I22" s="86"/>
      <c r="J22" s="98">
        <v>0</v>
      </c>
      <c r="K22" s="86"/>
      <c r="L22" s="98">
        <v>0</v>
      </c>
      <c r="M22" s="86"/>
      <c r="N22" s="98">
        <v>0</v>
      </c>
      <c r="O22" s="70"/>
      <c r="P22" s="98">
        <v>0</v>
      </c>
      <c r="Q22" s="70"/>
      <c r="R22" s="98">
        <v>0</v>
      </c>
      <c r="S22" s="70"/>
      <c r="T22" s="98">
        <v>0</v>
      </c>
      <c r="U22" s="70"/>
      <c r="V22" s="98">
        <f>T22+R22</f>
        <v>0</v>
      </c>
      <c r="W22" s="86"/>
      <c r="X22" s="98">
        <f>D22+H22+L22+N22+P22+J22+F22+V22</f>
        <v>0</v>
      </c>
      <c r="Y22" s="70"/>
      <c r="Z22" s="99">
        <v>938</v>
      </c>
      <c r="AA22" s="70"/>
      <c r="AB22" s="100">
        <f>X22+Z22</f>
        <v>938</v>
      </c>
      <c r="AD22" s="86"/>
      <c r="AE22" s="86"/>
    </row>
    <row r="23" spans="1:31" ht="21" customHeight="1" thickBot="1">
      <c r="A23" s="91" t="s">
        <v>256</v>
      </c>
      <c r="B23" s="79"/>
      <c r="D23" s="96">
        <f>D17+D18+D21+D22</f>
        <v>157000</v>
      </c>
      <c r="E23" s="88"/>
      <c r="F23" s="96">
        <f>F17+F18+F21+F22</f>
        <v>501620</v>
      </c>
      <c r="G23" s="88"/>
      <c r="H23" s="96">
        <f>H17+H18+H21+H22</f>
        <v>12118</v>
      </c>
      <c r="I23" s="88"/>
      <c r="J23" s="96">
        <f>J17+J18+J21+J22</f>
        <v>4007</v>
      </c>
      <c r="K23" s="88"/>
      <c r="L23" s="96">
        <f>L17+L18+L21+L22</f>
        <v>3213</v>
      </c>
      <c r="M23" s="88"/>
      <c r="N23" s="96">
        <f>N17+N18+N21+N22</f>
        <v>15700</v>
      </c>
      <c r="O23" s="88"/>
      <c r="P23" s="96">
        <f>P17+P18+P21+P22</f>
        <v>69933</v>
      </c>
      <c r="Q23" s="88"/>
      <c r="R23" s="96">
        <f>R17+R18+R21+R22</f>
        <v>95</v>
      </c>
      <c r="S23" s="88"/>
      <c r="T23" s="131">
        <f>T17+T18+T21+T22</f>
        <v>0</v>
      </c>
      <c r="U23" s="88"/>
      <c r="V23" s="96">
        <f>V17+V18+V21+V22</f>
        <v>95</v>
      </c>
      <c r="W23" s="88"/>
      <c r="X23" s="96">
        <f>X17+X18+X21+X22</f>
        <v>763686</v>
      </c>
      <c r="Y23" s="88"/>
      <c r="Z23" s="96">
        <f>Z17+Z18+Z21+Z22</f>
        <v>8866</v>
      </c>
      <c r="AA23" s="88"/>
      <c r="AB23" s="96">
        <f>AB17+AB18+AB21+AB22</f>
        <v>772552</v>
      </c>
      <c r="AC23" s="86"/>
      <c r="AD23" s="88"/>
      <c r="AE23" s="86"/>
    </row>
    <row r="24" spans="1:31" s="137" customFormat="1" ht="10.050000000000001" customHeight="1" thickTop="1">
      <c r="A24" s="135"/>
      <c r="B24" s="13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D24" s="59"/>
      <c r="AE24" s="58"/>
    </row>
    <row r="25" spans="1:31" ht="21" customHeight="1">
      <c r="A25" s="91" t="s">
        <v>210</v>
      </c>
      <c r="B25" s="79"/>
      <c r="D25" s="95">
        <v>157000</v>
      </c>
      <c r="E25" s="70"/>
      <c r="F25" s="97">
        <v>501620</v>
      </c>
      <c r="G25" s="70"/>
      <c r="H25" s="97">
        <v>12118</v>
      </c>
      <c r="I25" s="70"/>
      <c r="J25" s="97">
        <v>4007</v>
      </c>
      <c r="K25" s="70"/>
      <c r="L25" s="97">
        <v>3213</v>
      </c>
      <c r="M25" s="70"/>
      <c r="N25" s="97">
        <v>15700</v>
      </c>
      <c r="O25" s="88"/>
      <c r="P25" s="97">
        <v>86208</v>
      </c>
      <c r="Q25" s="70"/>
      <c r="R25" s="95">
        <v>-20</v>
      </c>
      <c r="S25" s="70"/>
      <c r="T25" s="97">
        <v>0</v>
      </c>
      <c r="U25" s="70"/>
      <c r="V25" s="95">
        <f>T25+R25</f>
        <v>-20</v>
      </c>
      <c r="W25" s="70"/>
      <c r="X25" s="97">
        <f>D25+H25+L25+N25+P25+J25+F25+V25</f>
        <v>779846</v>
      </c>
      <c r="Y25" s="70"/>
      <c r="Z25" s="95">
        <v>10658</v>
      </c>
      <c r="AA25" s="70"/>
      <c r="AB25" s="95">
        <f>X25+Z25</f>
        <v>790504</v>
      </c>
      <c r="AD25" s="88"/>
      <c r="AE25" s="88"/>
    </row>
    <row r="26" spans="1:31" ht="21" customHeight="1">
      <c r="A26" s="74" t="s">
        <v>97</v>
      </c>
      <c r="B26" s="93">
        <v>19</v>
      </c>
      <c r="D26" s="98">
        <v>0</v>
      </c>
      <c r="E26" s="70"/>
      <c r="F26" s="98">
        <v>0</v>
      </c>
      <c r="G26" s="70"/>
      <c r="H26" s="98">
        <v>0</v>
      </c>
      <c r="I26" s="70"/>
      <c r="J26" s="98">
        <v>0</v>
      </c>
      <c r="K26" s="70"/>
      <c r="L26" s="98">
        <v>0</v>
      </c>
      <c r="M26" s="70"/>
      <c r="N26" s="98">
        <v>0</v>
      </c>
      <c r="O26" s="88"/>
      <c r="P26" s="100">
        <v>-37680</v>
      </c>
      <c r="Q26" s="70"/>
      <c r="R26" s="98">
        <v>0</v>
      </c>
      <c r="S26" s="70"/>
      <c r="T26" s="98">
        <v>0</v>
      </c>
      <c r="U26" s="70"/>
      <c r="V26" s="98">
        <f>T26+R26</f>
        <v>0</v>
      </c>
      <c r="W26" s="70"/>
      <c r="X26" s="100">
        <f>D26+H26+L26+N26+P26+J26+F26+V26</f>
        <v>-37680</v>
      </c>
      <c r="Y26" s="70"/>
      <c r="Z26" s="98">
        <v>0</v>
      </c>
      <c r="AA26" s="70"/>
      <c r="AB26" s="100">
        <f>X26+Z26</f>
        <v>-37680</v>
      </c>
      <c r="AD26" s="88"/>
      <c r="AE26" s="88"/>
    </row>
    <row r="27" spans="1:31" ht="21" customHeight="1">
      <c r="A27" s="74" t="s">
        <v>107</v>
      </c>
      <c r="B27" s="93"/>
      <c r="D27" s="86">
        <v>0</v>
      </c>
      <c r="E27" s="70"/>
      <c r="F27" s="86">
        <v>0</v>
      </c>
      <c r="G27" s="70"/>
      <c r="H27" s="86">
        <v>0</v>
      </c>
      <c r="I27" s="86"/>
      <c r="J27" s="86">
        <v>0</v>
      </c>
      <c r="K27" s="86"/>
      <c r="L27" s="86">
        <v>0</v>
      </c>
      <c r="M27" s="86"/>
      <c r="N27" s="86">
        <v>0</v>
      </c>
      <c r="O27" s="70"/>
      <c r="P27" s="70">
        <f>PL_9M!I46</f>
        <v>46764</v>
      </c>
      <c r="Q27" s="70"/>
      <c r="R27" s="86">
        <v>0</v>
      </c>
      <c r="S27" s="70"/>
      <c r="T27" s="86">
        <v>0</v>
      </c>
      <c r="U27" s="70"/>
      <c r="V27" s="86">
        <f>T27+R27</f>
        <v>0</v>
      </c>
      <c r="W27" s="70"/>
      <c r="X27" s="70">
        <f>D27+H27+L27+N27+P27+J27+F27+V27</f>
        <v>46764</v>
      </c>
      <c r="Y27" s="70"/>
      <c r="Z27" s="70">
        <f>PL_9M!I47</f>
        <v>5270</v>
      </c>
      <c r="AA27" s="70"/>
      <c r="AB27" s="70">
        <f>X27+Z27</f>
        <v>52034</v>
      </c>
      <c r="AD27" s="88"/>
      <c r="AE27" s="70"/>
    </row>
    <row r="28" spans="1:31" ht="21" customHeight="1">
      <c r="A28" s="74" t="s">
        <v>244</v>
      </c>
      <c r="B28" s="93"/>
      <c r="D28" s="86">
        <v>0</v>
      </c>
      <c r="E28" s="70"/>
      <c r="F28" s="86">
        <v>0</v>
      </c>
      <c r="G28" s="70"/>
      <c r="H28" s="86">
        <v>0</v>
      </c>
      <c r="I28" s="86"/>
      <c r="J28" s="86">
        <v>0</v>
      </c>
      <c r="K28" s="86"/>
      <c r="L28" s="86">
        <v>0</v>
      </c>
      <c r="M28" s="86"/>
      <c r="N28" s="86">
        <v>0</v>
      </c>
      <c r="O28" s="70"/>
      <c r="P28" s="86">
        <v>0</v>
      </c>
      <c r="Q28" s="70"/>
      <c r="R28" s="70">
        <v>-1609</v>
      </c>
      <c r="S28" s="70"/>
      <c r="T28" s="86">
        <v>0</v>
      </c>
      <c r="U28" s="70"/>
      <c r="V28" s="95">
        <f>T28+R28</f>
        <v>-1609</v>
      </c>
      <c r="W28" s="70"/>
      <c r="X28" s="70">
        <f>D28+H28+L28+N28+P28+J28+F28+V28</f>
        <v>-1609</v>
      </c>
      <c r="Y28" s="70"/>
      <c r="Z28" s="70">
        <v>-591</v>
      </c>
      <c r="AA28" s="70"/>
      <c r="AB28" s="70">
        <f>X28+Z28</f>
        <v>-2200</v>
      </c>
      <c r="AD28" s="88"/>
      <c r="AE28" s="70"/>
    </row>
    <row r="29" spans="1:31" ht="21" customHeight="1">
      <c r="A29" s="74" t="s">
        <v>194</v>
      </c>
      <c r="B29" s="93"/>
      <c r="D29" s="98">
        <f>SUM(D27:D28)</f>
        <v>0</v>
      </c>
      <c r="E29" s="70"/>
      <c r="F29" s="98">
        <f>SUM(F27:F28)</f>
        <v>0</v>
      </c>
      <c r="G29" s="70"/>
      <c r="H29" s="98">
        <f>SUM(H27:H28)</f>
        <v>0</v>
      </c>
      <c r="I29" s="86"/>
      <c r="J29" s="98">
        <f>SUM(J27:J28)</f>
        <v>0</v>
      </c>
      <c r="K29" s="86"/>
      <c r="L29" s="98">
        <f>SUM(L27:L28)</f>
        <v>0</v>
      </c>
      <c r="M29" s="86"/>
      <c r="N29" s="98">
        <f>SUM(N27:N28)</f>
        <v>0</v>
      </c>
      <c r="O29" s="70"/>
      <c r="P29" s="99">
        <f>SUM(P27:P28)</f>
        <v>46764</v>
      </c>
      <c r="Q29" s="88"/>
      <c r="R29" s="100">
        <f>SUM(R27:R28)</f>
        <v>-1609</v>
      </c>
      <c r="S29" s="88"/>
      <c r="T29" s="98">
        <f>SUM(T27:T28)</f>
        <v>0</v>
      </c>
      <c r="U29" s="88"/>
      <c r="V29" s="100">
        <f>SUM(V27:V28)</f>
        <v>-1609</v>
      </c>
      <c r="W29" s="88"/>
      <c r="X29" s="99">
        <f>SUM(X27:X28)</f>
        <v>45155</v>
      </c>
      <c r="Y29" s="88"/>
      <c r="Z29" s="100">
        <f>SUM(Z27:Z28)</f>
        <v>4679</v>
      </c>
      <c r="AA29" s="88"/>
      <c r="AB29" s="99">
        <f>SUM(AB27:AB28)</f>
        <v>49834</v>
      </c>
      <c r="AD29" s="88"/>
      <c r="AE29" s="70"/>
    </row>
    <row r="30" spans="1:31" ht="21" customHeight="1">
      <c r="A30" s="74" t="s">
        <v>231</v>
      </c>
      <c r="B30" s="93"/>
      <c r="D30" s="126"/>
      <c r="E30" s="70"/>
      <c r="F30" s="126"/>
      <c r="G30" s="70"/>
      <c r="H30" s="126"/>
      <c r="I30" s="86"/>
      <c r="J30" s="126"/>
      <c r="K30" s="86"/>
      <c r="L30" s="126"/>
      <c r="M30" s="86"/>
      <c r="N30" s="126"/>
      <c r="O30" s="70"/>
      <c r="P30" s="127"/>
      <c r="Q30" s="88"/>
      <c r="R30" s="127"/>
      <c r="S30" s="88"/>
      <c r="T30" s="128"/>
      <c r="U30" s="88"/>
      <c r="V30" s="70"/>
      <c r="W30" s="88"/>
      <c r="X30" s="127"/>
      <c r="Y30" s="88"/>
      <c r="Z30" s="70"/>
      <c r="AA30" s="88"/>
      <c r="AB30" s="127"/>
      <c r="AD30" s="88"/>
      <c r="AE30" s="70"/>
    </row>
    <row r="31" spans="1:31" ht="21" customHeight="1">
      <c r="A31" s="74" t="s">
        <v>232</v>
      </c>
      <c r="B31" s="93">
        <v>13</v>
      </c>
      <c r="D31" s="86">
        <v>0</v>
      </c>
      <c r="E31" s="70"/>
      <c r="F31" s="86">
        <v>0</v>
      </c>
      <c r="G31" s="70"/>
      <c r="H31" s="86">
        <v>0</v>
      </c>
      <c r="I31" s="86"/>
      <c r="J31" s="70">
        <v>-4410</v>
      </c>
      <c r="K31" s="86"/>
      <c r="L31" s="86">
        <v>0</v>
      </c>
      <c r="M31" s="86"/>
      <c r="N31" s="86">
        <v>0</v>
      </c>
      <c r="O31" s="70"/>
      <c r="P31" s="88">
        <v>0</v>
      </c>
      <c r="Q31" s="88"/>
      <c r="R31" s="88">
        <v>0</v>
      </c>
      <c r="S31" s="88"/>
      <c r="T31" s="86">
        <v>0</v>
      </c>
      <c r="U31" s="86"/>
      <c r="V31" s="86">
        <f>R31+T31</f>
        <v>0</v>
      </c>
      <c r="W31" s="88"/>
      <c r="X31" s="70">
        <f>D31+H31+L31+N31+P31+J31+F31+V31</f>
        <v>-4410</v>
      </c>
      <c r="Y31" s="88"/>
      <c r="Z31" s="70">
        <v>-6668</v>
      </c>
      <c r="AA31" s="88"/>
      <c r="AB31" s="70">
        <f>X31+Z31</f>
        <v>-11078</v>
      </c>
      <c r="AD31" s="88"/>
      <c r="AE31" s="70"/>
    </row>
    <row r="32" spans="1:31" ht="21" customHeight="1">
      <c r="A32" s="74" t="s">
        <v>249</v>
      </c>
      <c r="B32" s="93"/>
      <c r="D32" s="94">
        <v>0</v>
      </c>
      <c r="E32" s="70"/>
      <c r="F32" s="94">
        <v>0</v>
      </c>
      <c r="G32" s="70"/>
      <c r="H32" s="94">
        <v>0</v>
      </c>
      <c r="I32" s="86"/>
      <c r="J32" s="94">
        <v>0</v>
      </c>
      <c r="K32" s="86"/>
      <c r="L32" s="94">
        <v>0</v>
      </c>
      <c r="M32" s="86"/>
      <c r="N32" s="94">
        <v>0</v>
      </c>
      <c r="O32" s="70"/>
      <c r="P32" s="97">
        <v>0</v>
      </c>
      <c r="Q32" s="88"/>
      <c r="R32" s="97">
        <v>0</v>
      </c>
      <c r="S32" s="88"/>
      <c r="T32" s="94">
        <v>0</v>
      </c>
      <c r="U32" s="86"/>
      <c r="V32" s="86">
        <f>R32+T32</f>
        <v>0</v>
      </c>
      <c r="W32" s="88"/>
      <c r="X32" s="88">
        <f>D32+H32+L32+N32+P32+J32+F32+V32</f>
        <v>0</v>
      </c>
      <c r="Y32" s="88"/>
      <c r="Z32" s="70">
        <v>948</v>
      </c>
      <c r="AA32" s="88"/>
      <c r="AB32" s="70">
        <f>X32+Z32</f>
        <v>948</v>
      </c>
      <c r="AD32" s="88"/>
      <c r="AE32" s="70"/>
    </row>
    <row r="33" spans="1:31" ht="21" customHeight="1">
      <c r="A33" s="74" t="s">
        <v>148</v>
      </c>
      <c r="B33" s="93"/>
      <c r="D33" s="98">
        <f>SUM(D31:D32)</f>
        <v>0</v>
      </c>
      <c r="E33" s="70"/>
      <c r="F33" s="98">
        <f>SUM(F31:F32)</f>
        <v>0</v>
      </c>
      <c r="G33" s="70"/>
      <c r="H33" s="98">
        <f>SUM(H31:H32)</f>
        <v>0</v>
      </c>
      <c r="I33" s="70"/>
      <c r="J33" s="100">
        <f>SUM(J31:J32)</f>
        <v>-4410</v>
      </c>
      <c r="K33" s="70"/>
      <c r="L33" s="98">
        <f>SUM(L31:L32)</f>
        <v>0</v>
      </c>
      <c r="M33" s="70"/>
      <c r="N33" s="98">
        <f>SUM(N31:N32)</f>
        <v>0</v>
      </c>
      <c r="O33" s="70"/>
      <c r="P33" s="98">
        <f>SUM(P31:P32)</f>
        <v>0</v>
      </c>
      <c r="Q33" s="70"/>
      <c r="R33" s="98">
        <f>SUM(R31:R32)</f>
        <v>0</v>
      </c>
      <c r="S33" s="70"/>
      <c r="T33" s="98">
        <f>SUM(T31:T32)</f>
        <v>0</v>
      </c>
      <c r="U33" s="70"/>
      <c r="V33" s="98">
        <f>SUM(V31:V32)</f>
        <v>0</v>
      </c>
      <c r="W33" s="70"/>
      <c r="X33" s="100">
        <f>SUM(X31:X32)</f>
        <v>-4410</v>
      </c>
      <c r="Y33" s="70"/>
      <c r="Z33" s="100">
        <f>SUM(Z31:Z32)</f>
        <v>-5720</v>
      </c>
      <c r="AA33" s="70"/>
      <c r="AB33" s="100">
        <f>SUM(AB31:AB32)</f>
        <v>-10130</v>
      </c>
      <c r="AD33" s="88"/>
      <c r="AE33" s="70"/>
    </row>
    <row r="34" spans="1:31" ht="21" customHeight="1" thickBot="1">
      <c r="A34" s="91" t="s">
        <v>257</v>
      </c>
      <c r="D34" s="96">
        <f>D25+D26+D29+D33</f>
        <v>157000</v>
      </c>
      <c r="E34" s="70"/>
      <c r="F34" s="96">
        <f>F25+F26+F29+F33</f>
        <v>501620</v>
      </c>
      <c r="G34" s="70"/>
      <c r="H34" s="96">
        <f>H25+H26+H29+H33</f>
        <v>12118</v>
      </c>
      <c r="I34" s="70"/>
      <c r="J34" s="96">
        <f>J25+J26+J29+J33</f>
        <v>-403</v>
      </c>
      <c r="K34" s="70"/>
      <c r="L34" s="96">
        <f>L25+L26+L29+L33</f>
        <v>3213</v>
      </c>
      <c r="M34" s="70"/>
      <c r="N34" s="96">
        <f>N25+N26+N29+N33</f>
        <v>15700</v>
      </c>
      <c r="O34" s="70"/>
      <c r="P34" s="96">
        <f>P25+P26+P29+P33</f>
        <v>95292</v>
      </c>
      <c r="Q34" s="70"/>
      <c r="R34" s="96">
        <f>R25+R26+R29+R33</f>
        <v>-1629</v>
      </c>
      <c r="S34" s="70"/>
      <c r="T34" s="131">
        <f>T25+T26+T29+T33</f>
        <v>0</v>
      </c>
      <c r="U34" s="70"/>
      <c r="V34" s="96">
        <f>V25+V26+V29+V33</f>
        <v>-1629</v>
      </c>
      <c r="W34" s="70"/>
      <c r="X34" s="96">
        <f>X25+X26+X29+X33</f>
        <v>782911</v>
      </c>
      <c r="Y34" s="70"/>
      <c r="Z34" s="96">
        <f>Z25+Z26+Z29+Z33</f>
        <v>9617</v>
      </c>
      <c r="AA34" s="70"/>
      <c r="AB34" s="96">
        <f>AB25+AB26+AB29+AB33</f>
        <v>792528</v>
      </c>
      <c r="AC34" s="86">
        <f>FS!E105-SE_conso!AB34</f>
        <v>0</v>
      </c>
      <c r="AD34" s="88"/>
      <c r="AE34" s="70"/>
    </row>
    <row r="35" spans="1:31" ht="23.25" customHeight="1" thickTop="1">
      <c r="D35" s="69">
        <f>FS!E92-SE_conso!D34</f>
        <v>0</v>
      </c>
      <c r="F35" s="69">
        <f>F34-FS!E93</f>
        <v>0</v>
      </c>
      <c r="H35" s="69">
        <f>FS!E94-SE_conso!H34</f>
        <v>0</v>
      </c>
      <c r="J35" s="69">
        <f>J34-FS!E96</f>
        <v>0</v>
      </c>
      <c r="L35" s="69">
        <f>FS!E98-SE_conso!L34</f>
        <v>0</v>
      </c>
      <c r="N35" s="69">
        <f>FS!E100-SE_conso!N34</f>
        <v>0</v>
      </c>
      <c r="P35" s="69">
        <f>FS!E101-SE_conso!P34</f>
        <v>0</v>
      </c>
      <c r="X35" s="69">
        <f>FS!E103-SE_conso!X34</f>
        <v>0</v>
      </c>
      <c r="Z35" s="86">
        <f>FS!E104-SE_conso!Z34</f>
        <v>0</v>
      </c>
      <c r="AB35" s="69">
        <f>FS!E105-SE_conso!AB34</f>
        <v>0</v>
      </c>
      <c r="AE35" s="70"/>
    </row>
    <row r="36" spans="1:31" ht="23.25" customHeight="1">
      <c r="P36" s="88">
        <f>P35+AE23</f>
        <v>0</v>
      </c>
      <c r="Q36" s="88"/>
      <c r="R36" s="88"/>
      <c r="S36" s="88"/>
      <c r="T36" s="88"/>
      <c r="U36" s="88"/>
      <c r="V36" s="88"/>
      <c r="W36" s="88"/>
      <c r="X36" s="88"/>
      <c r="Y36" s="88"/>
      <c r="Z36" s="70"/>
    </row>
    <row r="37" spans="1:31" ht="23.25" customHeight="1"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70"/>
    </row>
    <row r="38" spans="1:31" ht="23.25" customHeight="1">
      <c r="Z38" s="70"/>
    </row>
  </sheetData>
  <mergeCells count="3">
    <mergeCell ref="D5:AB5"/>
    <mergeCell ref="N12:P12"/>
    <mergeCell ref="R6:V6"/>
  </mergeCells>
  <phoneticPr fontId="4" type="noConversion"/>
  <pageMargins left="0.5" right="0.35" top="0.8" bottom="0.4" header="0.4" footer="0.23"/>
  <pageSetup paperSize="9" scale="74" firstPageNumber="7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sheetPr>
    <pageSetUpPr fitToPage="1"/>
  </sheetPr>
  <dimension ref="A1:P25"/>
  <sheetViews>
    <sheetView topLeftCell="A10" zoomScale="80" zoomScaleNormal="80" zoomScaleSheetLayoutView="90" workbookViewId="0">
      <selection activeCell="C107" sqref="C107"/>
    </sheetView>
  </sheetViews>
  <sheetFormatPr defaultColWidth="9.125" defaultRowHeight="23.25" customHeight="1"/>
  <cols>
    <col min="1" max="1" width="29.625" style="74" customWidth="1"/>
    <col min="2" max="2" width="8.375" style="69" customWidth="1"/>
    <col min="3" max="3" width="1.625" style="69" customWidth="1"/>
    <col min="4" max="4" width="20" style="69" customWidth="1"/>
    <col min="5" max="5" width="1.625" style="69" customWidth="1"/>
    <col min="6" max="6" width="20" style="69" customWidth="1"/>
    <col min="7" max="7" width="1.625" style="69" customWidth="1"/>
    <col min="8" max="8" width="20" style="69" customWidth="1"/>
    <col min="9" max="9" width="1.625" style="69" customWidth="1"/>
    <col min="10" max="10" width="20" style="69" customWidth="1"/>
    <col min="11" max="11" width="1.625" style="69" customWidth="1"/>
    <col min="12" max="12" width="20" style="69" customWidth="1"/>
    <col min="13" max="13" width="1.625" style="69" customWidth="1"/>
    <col min="14" max="14" width="20" style="69" customWidth="1"/>
    <col min="15" max="15" width="1.625" style="69" customWidth="1"/>
    <col min="16" max="16" width="20" style="69" customWidth="1"/>
    <col min="17" max="16384" width="9.125" style="74"/>
  </cols>
  <sheetData>
    <row r="1" spans="1:16" ht="21" customHeight="1">
      <c r="A1" s="77" t="str">
        <f>FS!A1</f>
        <v>บริษัท ไบโอซายน์ แอนิมัล เฮลธ์ จำกัด (มหาชน) และบริษัทย่อย</v>
      </c>
      <c r="B1" s="81"/>
      <c r="C1" s="80"/>
      <c r="D1" s="81"/>
      <c r="E1" s="81"/>
      <c r="F1" s="81"/>
      <c r="G1" s="81"/>
      <c r="H1" s="81"/>
      <c r="I1" s="80"/>
      <c r="J1" s="81"/>
      <c r="K1" s="81"/>
      <c r="L1" s="81"/>
      <c r="M1" s="81"/>
      <c r="N1" s="81"/>
      <c r="O1" s="81"/>
      <c r="P1" s="82" t="s">
        <v>98</v>
      </c>
    </row>
    <row r="2" spans="1:16" ht="21" customHeight="1">
      <c r="A2" s="77" t="s">
        <v>218</v>
      </c>
      <c r="B2" s="81"/>
      <c r="C2" s="84"/>
      <c r="D2" s="81"/>
      <c r="E2" s="81"/>
      <c r="F2" s="81"/>
      <c r="G2" s="81"/>
      <c r="H2" s="81"/>
      <c r="I2" s="84"/>
      <c r="J2" s="81"/>
      <c r="K2" s="81"/>
      <c r="L2" s="81"/>
      <c r="M2" s="81"/>
      <c r="N2" s="81"/>
      <c r="O2" s="81"/>
      <c r="P2" s="82" t="s">
        <v>99</v>
      </c>
    </row>
    <row r="3" spans="1:16" s="75" customFormat="1" ht="21" customHeight="1">
      <c r="A3" s="77" t="s">
        <v>253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s="75" customFormat="1" ht="21" customHeight="1">
      <c r="A4" s="77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ht="21" customHeight="1">
      <c r="A5" s="79"/>
      <c r="D5" s="162" t="s">
        <v>135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6" ht="21" customHeight="1">
      <c r="A6" s="79"/>
      <c r="D6" s="87"/>
      <c r="E6" s="87"/>
      <c r="F6" s="87"/>
      <c r="G6" s="87"/>
      <c r="H6" s="87"/>
      <c r="I6" s="87"/>
      <c r="J6" s="87"/>
      <c r="K6" s="87"/>
      <c r="L6" s="87"/>
      <c r="M6" s="87"/>
      <c r="N6" s="87" t="s">
        <v>212</v>
      </c>
      <c r="O6" s="87"/>
      <c r="P6" s="87"/>
    </row>
    <row r="7" spans="1:16" ht="21" customHeight="1">
      <c r="A7" s="79"/>
      <c r="D7" s="87"/>
      <c r="E7" s="87"/>
      <c r="F7" s="87"/>
      <c r="G7" s="87"/>
      <c r="H7" s="87"/>
      <c r="I7" s="87"/>
      <c r="J7" s="87"/>
      <c r="K7" s="87"/>
      <c r="L7" s="87"/>
      <c r="M7" s="87"/>
      <c r="N7" s="85" t="s">
        <v>213</v>
      </c>
      <c r="O7" s="87"/>
      <c r="P7" s="87"/>
    </row>
    <row r="8" spans="1:16" ht="21" customHeight="1">
      <c r="A8" s="79"/>
      <c r="D8" s="87"/>
      <c r="E8" s="87"/>
      <c r="F8" s="87"/>
      <c r="G8" s="87"/>
      <c r="H8" s="87"/>
      <c r="I8" s="87"/>
      <c r="J8" s="87"/>
      <c r="K8" s="87"/>
      <c r="L8" s="87"/>
      <c r="M8" s="87"/>
      <c r="N8" s="87" t="s">
        <v>214</v>
      </c>
      <c r="O8" s="87"/>
      <c r="P8" s="87"/>
    </row>
    <row r="9" spans="1:16" ht="21" customHeight="1">
      <c r="A9" s="79"/>
      <c r="D9" s="87"/>
      <c r="E9" s="87"/>
      <c r="F9" s="87"/>
      <c r="G9" s="87"/>
      <c r="H9" s="87"/>
      <c r="I9" s="87"/>
      <c r="J9" s="87"/>
      <c r="K9" s="87"/>
      <c r="L9" s="87"/>
      <c r="M9" s="87"/>
      <c r="N9" s="87" t="s">
        <v>215</v>
      </c>
      <c r="O9" s="87"/>
      <c r="P9" s="87"/>
    </row>
    <row r="10" spans="1:16" ht="21" customHeight="1">
      <c r="A10" s="79"/>
      <c r="D10" s="74"/>
      <c r="F10" s="87"/>
      <c r="H10" s="87" t="s">
        <v>71</v>
      </c>
      <c r="I10" s="87"/>
      <c r="J10" s="162" t="s">
        <v>29</v>
      </c>
      <c r="K10" s="162"/>
      <c r="L10" s="162"/>
      <c r="M10" s="87"/>
      <c r="N10" s="87" t="s">
        <v>216</v>
      </c>
      <c r="O10" s="87"/>
      <c r="P10" s="81"/>
    </row>
    <row r="11" spans="1:16" ht="21" customHeight="1">
      <c r="A11" s="79"/>
      <c r="D11" s="87" t="s">
        <v>110</v>
      </c>
      <c r="E11" s="81"/>
      <c r="F11" s="87" t="s">
        <v>142</v>
      </c>
      <c r="G11" s="81"/>
      <c r="H11" s="87" t="s">
        <v>72</v>
      </c>
      <c r="I11" s="81"/>
      <c r="J11" s="87" t="s">
        <v>112</v>
      </c>
      <c r="K11" s="87"/>
      <c r="L11" s="87"/>
      <c r="M11" s="87"/>
      <c r="N11" s="87" t="s">
        <v>217</v>
      </c>
      <c r="O11" s="87"/>
      <c r="P11" s="87" t="s">
        <v>52</v>
      </c>
    </row>
    <row r="12" spans="1:16" ht="21" customHeight="1">
      <c r="A12" s="79"/>
      <c r="B12" s="89" t="s">
        <v>4</v>
      </c>
      <c r="D12" s="90" t="s">
        <v>111</v>
      </c>
      <c r="E12" s="87"/>
      <c r="F12" s="90" t="s">
        <v>143</v>
      </c>
      <c r="G12" s="87"/>
      <c r="H12" s="90" t="s">
        <v>69</v>
      </c>
      <c r="I12" s="87"/>
      <c r="J12" s="90" t="s">
        <v>113</v>
      </c>
      <c r="K12" s="87"/>
      <c r="L12" s="90" t="s">
        <v>30</v>
      </c>
      <c r="M12" s="87"/>
      <c r="N12" s="85" t="s">
        <v>206</v>
      </c>
      <c r="O12" s="87"/>
      <c r="P12" s="90" t="s">
        <v>208</v>
      </c>
    </row>
    <row r="13" spans="1:16" ht="10.050000000000001" customHeight="1">
      <c r="A13" s="79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</row>
    <row r="14" spans="1:16" ht="21" customHeight="1">
      <c r="A14" s="91" t="s">
        <v>155</v>
      </c>
      <c r="B14" s="79"/>
      <c r="C14" s="70"/>
      <c r="D14" s="97">
        <v>157000</v>
      </c>
      <c r="E14" s="88">
        <v>0</v>
      </c>
      <c r="F14" s="97">
        <v>501620</v>
      </c>
      <c r="G14" s="88"/>
      <c r="H14" s="97">
        <v>12118</v>
      </c>
      <c r="I14" s="88">
        <v>0</v>
      </c>
      <c r="J14" s="97">
        <v>15700</v>
      </c>
      <c r="K14" s="88">
        <v>0</v>
      </c>
      <c r="L14" s="97">
        <v>34885</v>
      </c>
      <c r="M14" s="88"/>
      <c r="N14" s="97">
        <v>25</v>
      </c>
      <c r="O14" s="88"/>
      <c r="P14" s="97">
        <f t="shared" ref="P14" si="0">D14+H14+J14+L14+F14+N14</f>
        <v>721348</v>
      </c>
    </row>
    <row r="15" spans="1:16" ht="21" customHeight="1">
      <c r="A15" s="74" t="s">
        <v>97</v>
      </c>
      <c r="B15" s="92">
        <v>19</v>
      </c>
      <c r="C15" s="70"/>
      <c r="D15" s="99">
        <v>0</v>
      </c>
      <c r="E15" s="88"/>
      <c r="F15" s="99">
        <v>0</v>
      </c>
      <c r="G15" s="88"/>
      <c r="H15" s="99">
        <v>0</v>
      </c>
      <c r="I15" s="88"/>
      <c r="J15" s="99">
        <v>0</v>
      </c>
      <c r="K15" s="88"/>
      <c r="L15" s="100">
        <v>-32185</v>
      </c>
      <c r="M15" s="88"/>
      <c r="N15" s="99">
        <v>0</v>
      </c>
      <c r="O15" s="88"/>
      <c r="P15" s="100">
        <f>D15+H15+J15+L15+F15+N15</f>
        <v>-32185</v>
      </c>
    </row>
    <row r="16" spans="1:16" ht="21" customHeight="1">
      <c r="A16" s="74" t="s">
        <v>107</v>
      </c>
      <c r="B16" s="92"/>
      <c r="C16" s="70"/>
      <c r="D16" s="88">
        <v>0</v>
      </c>
      <c r="E16" s="88"/>
      <c r="F16" s="88">
        <v>0</v>
      </c>
      <c r="G16" s="88"/>
      <c r="H16" s="88">
        <v>0</v>
      </c>
      <c r="I16" s="88"/>
      <c r="J16" s="88">
        <v>0</v>
      </c>
      <c r="K16" s="88"/>
      <c r="L16" s="70">
        <f>PL_9M!O46</f>
        <v>17161</v>
      </c>
      <c r="M16" s="70"/>
      <c r="N16" s="86">
        <v>0</v>
      </c>
      <c r="O16" s="70"/>
      <c r="P16" s="88">
        <f t="shared" ref="P16:P17" si="1">D16+H16+J16+L16+F16+N16</f>
        <v>17161</v>
      </c>
    </row>
    <row r="17" spans="1:16" ht="21" customHeight="1">
      <c r="A17" s="74" t="s">
        <v>244</v>
      </c>
      <c r="B17" s="92"/>
      <c r="C17" s="70"/>
      <c r="D17" s="97">
        <v>0</v>
      </c>
      <c r="E17" s="88"/>
      <c r="F17" s="97">
        <v>0</v>
      </c>
      <c r="G17" s="88"/>
      <c r="H17" s="97">
        <v>0</v>
      </c>
      <c r="I17" s="88"/>
      <c r="J17" s="97">
        <v>0</v>
      </c>
      <c r="K17" s="88"/>
      <c r="L17" s="94">
        <v>0</v>
      </c>
      <c r="M17" s="70"/>
      <c r="N17" s="70">
        <v>-25</v>
      </c>
      <c r="O17" s="70"/>
      <c r="P17" s="95">
        <f t="shared" si="1"/>
        <v>-25</v>
      </c>
    </row>
    <row r="18" spans="1:16" ht="21" customHeight="1">
      <c r="A18" s="74" t="s">
        <v>108</v>
      </c>
      <c r="B18" s="70"/>
      <c r="C18" s="70"/>
      <c r="D18" s="97">
        <f>SUM(D16:D17)</f>
        <v>0</v>
      </c>
      <c r="E18" s="88"/>
      <c r="F18" s="97">
        <f>SUM(F16:F17)</f>
        <v>0</v>
      </c>
      <c r="G18" s="88"/>
      <c r="H18" s="97">
        <f>SUM(H16:H17)</f>
        <v>0</v>
      </c>
      <c r="I18" s="88"/>
      <c r="J18" s="97">
        <f>SUM(J16:J17)</f>
        <v>0</v>
      </c>
      <c r="K18" s="88"/>
      <c r="L18" s="97">
        <f>SUM(L16:L17)</f>
        <v>17161</v>
      </c>
      <c r="M18" s="88"/>
      <c r="N18" s="100">
        <f>SUM(N16:N17)</f>
        <v>-25</v>
      </c>
      <c r="O18" s="88"/>
      <c r="P18" s="95">
        <f>D18+H18+J18+L18+F18+N18</f>
        <v>17136</v>
      </c>
    </row>
    <row r="19" spans="1:16" ht="21" customHeight="1" thickBot="1">
      <c r="A19" s="91" t="s">
        <v>256</v>
      </c>
      <c r="B19" s="70"/>
      <c r="C19" s="70"/>
      <c r="D19" s="118">
        <f>D14+D18+D15</f>
        <v>157000</v>
      </c>
      <c r="E19" s="88"/>
      <c r="F19" s="118">
        <f>F14+F18+F15</f>
        <v>501620</v>
      </c>
      <c r="G19" s="88"/>
      <c r="H19" s="118">
        <f>H14+H18+H15</f>
        <v>12118</v>
      </c>
      <c r="I19" s="88"/>
      <c r="J19" s="118">
        <f>J14+J18+J15</f>
        <v>15700</v>
      </c>
      <c r="K19" s="88"/>
      <c r="L19" s="118">
        <f>L14+L18+L15</f>
        <v>19861</v>
      </c>
      <c r="M19" s="88"/>
      <c r="N19" s="131">
        <f>N14+N18+N15</f>
        <v>0</v>
      </c>
      <c r="O19" s="88"/>
      <c r="P19" s="118">
        <f>P14+P18+P15</f>
        <v>706299</v>
      </c>
    </row>
    <row r="20" spans="1:16" ht="10.050000000000001" customHeight="1" thickTop="1">
      <c r="B20" s="79"/>
      <c r="C20" s="70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</row>
    <row r="21" spans="1:16" ht="21" customHeight="1">
      <c r="A21" s="91" t="s">
        <v>210</v>
      </c>
      <c r="B21" s="79"/>
      <c r="C21" s="70"/>
      <c r="D21" s="88">
        <v>157000</v>
      </c>
      <c r="E21" s="88">
        <v>0</v>
      </c>
      <c r="F21" s="88">
        <v>501620</v>
      </c>
      <c r="G21" s="88"/>
      <c r="H21" s="88">
        <v>12118</v>
      </c>
      <c r="I21" s="88">
        <v>0</v>
      </c>
      <c r="J21" s="88">
        <v>15700</v>
      </c>
      <c r="K21" s="88">
        <v>0</v>
      </c>
      <c r="L21" s="88">
        <v>47114</v>
      </c>
      <c r="M21" s="88"/>
      <c r="N21" s="88">
        <v>0</v>
      </c>
      <c r="O21" s="88"/>
      <c r="P21" s="88">
        <f>D21+H21+J21+L21+F21+N21</f>
        <v>733552</v>
      </c>
    </row>
    <row r="22" spans="1:16" ht="21" customHeight="1">
      <c r="A22" s="74" t="s">
        <v>97</v>
      </c>
      <c r="B22" s="92">
        <v>19</v>
      </c>
      <c r="C22" s="70"/>
      <c r="D22" s="99">
        <v>0</v>
      </c>
      <c r="E22" s="88"/>
      <c r="F22" s="99">
        <v>0</v>
      </c>
      <c r="G22" s="88"/>
      <c r="H22" s="99">
        <v>0</v>
      </c>
      <c r="I22" s="88"/>
      <c r="J22" s="99">
        <v>0</v>
      </c>
      <c r="K22" s="88"/>
      <c r="L22" s="100">
        <v>-37680</v>
      </c>
      <c r="M22" s="88"/>
      <c r="N22" s="99">
        <v>0</v>
      </c>
      <c r="O22" s="88"/>
      <c r="P22" s="100">
        <f>D22+H22+J22+L22+F22+N22</f>
        <v>-37680</v>
      </c>
    </row>
    <row r="23" spans="1:16" ht="21" customHeight="1">
      <c r="A23" s="74" t="s">
        <v>108</v>
      </c>
      <c r="B23" s="70"/>
      <c r="C23" s="70"/>
      <c r="D23" s="97">
        <v>0</v>
      </c>
      <c r="E23" s="88"/>
      <c r="F23" s="97">
        <v>0</v>
      </c>
      <c r="G23" s="88"/>
      <c r="H23" s="97">
        <v>0</v>
      </c>
      <c r="I23" s="88"/>
      <c r="J23" s="97">
        <v>0</v>
      </c>
      <c r="K23" s="88"/>
      <c r="L23" s="97">
        <f>PL_9M!M46</f>
        <v>15022</v>
      </c>
      <c r="M23" s="88"/>
      <c r="N23" s="94">
        <v>0</v>
      </c>
      <c r="O23" s="88"/>
      <c r="P23" s="97">
        <f>D23+H23+J23+L23+F23+N23</f>
        <v>15022</v>
      </c>
    </row>
    <row r="24" spans="1:16" ht="21" customHeight="1" thickBot="1">
      <c r="A24" s="91" t="s">
        <v>257</v>
      </c>
      <c r="B24" s="70"/>
      <c r="C24" s="70"/>
      <c r="D24" s="118">
        <f>D21+D23+D22</f>
        <v>157000</v>
      </c>
      <c r="E24" s="88"/>
      <c r="F24" s="118">
        <f>F21+F23+F22</f>
        <v>501620</v>
      </c>
      <c r="G24" s="88"/>
      <c r="H24" s="118">
        <f>H21+H23+H22</f>
        <v>12118</v>
      </c>
      <c r="I24" s="88"/>
      <c r="J24" s="118">
        <f>J21+J23+J22</f>
        <v>15700</v>
      </c>
      <c r="K24" s="88"/>
      <c r="L24" s="118">
        <f>L21+L23+L22</f>
        <v>24456</v>
      </c>
      <c r="M24" s="88"/>
      <c r="N24" s="131">
        <f>N21+N23+N22</f>
        <v>0</v>
      </c>
      <c r="O24" s="88"/>
      <c r="P24" s="118">
        <f>P21+P23+P22</f>
        <v>710894</v>
      </c>
    </row>
    <row r="25" spans="1:16" ht="23.25" customHeight="1" thickTop="1">
      <c r="B25" s="70"/>
      <c r="D25" s="69">
        <f>D24-FS!I92</f>
        <v>0</v>
      </c>
      <c r="F25" s="69">
        <f>F24-FS!I93</f>
        <v>0</v>
      </c>
      <c r="H25" s="69">
        <f>H24-FS!I94</f>
        <v>0</v>
      </c>
      <c r="J25" s="69">
        <f>J24-FS!I100</f>
        <v>0</v>
      </c>
      <c r="L25" s="69">
        <f>L24-FS!I101</f>
        <v>0</v>
      </c>
    </row>
  </sheetData>
  <mergeCells count="2">
    <mergeCell ref="J10:L10"/>
    <mergeCell ref="D5:P5"/>
  </mergeCells>
  <pageMargins left="0.5" right="0.4" top="0.8" bottom="0.4" header="0.4" footer="0.23"/>
  <pageSetup paperSize="9" scale="80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106"/>
  <sheetViews>
    <sheetView tabSelected="1" topLeftCell="A17" zoomScale="90" zoomScaleNormal="90" zoomScaleSheetLayoutView="90" workbookViewId="0">
      <selection activeCell="A28" sqref="A28"/>
    </sheetView>
  </sheetViews>
  <sheetFormatPr defaultColWidth="9.125" defaultRowHeight="23.25" customHeight="1"/>
  <cols>
    <col min="1" max="1" width="3.5" style="2" customWidth="1"/>
    <col min="2" max="2" width="25" style="2" customWidth="1"/>
    <col min="3" max="3" width="15" style="19" bestFit="1" customWidth="1"/>
    <col min="4" max="4" width="1.125" style="19" customWidth="1"/>
    <col min="5" max="5" width="11" style="13" customWidth="1"/>
    <col min="6" max="6" width="1.125" style="2" customWidth="1"/>
    <col min="7" max="7" width="9.5" style="13" customWidth="1"/>
    <col min="8" max="8" width="1.125" style="19" customWidth="1"/>
    <col min="9" max="9" width="12.625" style="13" customWidth="1"/>
    <col min="10" max="10" width="1.125" style="19" customWidth="1"/>
    <col min="11" max="11" width="12.625" style="13" customWidth="1"/>
    <col min="12" max="12" width="1.125" style="2" customWidth="1"/>
    <col min="13" max="13" width="12.625" style="13" customWidth="1"/>
    <col min="14" max="14" width="1.125" style="19" customWidth="1"/>
    <col min="15" max="15" width="12.625" style="13" customWidth="1"/>
    <col min="16" max="16" width="4.125" style="2" customWidth="1"/>
    <col min="17" max="20" width="9.375" style="2" customWidth="1"/>
    <col min="21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7"/>
      <c r="H1" s="4"/>
      <c r="I1" s="4"/>
      <c r="J1" s="4"/>
      <c r="K1" s="4"/>
      <c r="L1" s="4"/>
      <c r="M1" s="17"/>
      <c r="N1" s="4"/>
      <c r="O1" s="101" t="s">
        <v>98</v>
      </c>
    </row>
    <row r="2" spans="1:15" ht="21" customHeight="1">
      <c r="A2" s="4" t="s">
        <v>47</v>
      </c>
      <c r="B2" s="4"/>
      <c r="C2" s="4"/>
      <c r="D2" s="4"/>
      <c r="E2" s="4"/>
      <c r="F2" s="4"/>
      <c r="G2" s="17"/>
      <c r="H2" s="4"/>
      <c r="I2" s="4"/>
      <c r="J2" s="4"/>
      <c r="K2" s="4"/>
      <c r="L2" s="4"/>
      <c r="M2" s="17"/>
      <c r="N2" s="4"/>
      <c r="O2" s="101" t="s">
        <v>99</v>
      </c>
    </row>
    <row r="3" spans="1:15" ht="21" customHeight="1">
      <c r="A3" s="4" t="s">
        <v>253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5"/>
      <c r="F5" s="15"/>
      <c r="G5" s="15"/>
      <c r="H5" s="5"/>
      <c r="I5" s="160" t="s">
        <v>133</v>
      </c>
      <c r="J5" s="160"/>
      <c r="K5" s="160"/>
      <c r="L5" s="160"/>
      <c r="M5" s="160"/>
      <c r="N5" s="160"/>
      <c r="O5" s="160"/>
    </row>
    <row r="6" spans="1:15" ht="21" customHeight="1">
      <c r="A6" s="4"/>
      <c r="C6" s="5"/>
      <c r="D6" s="5"/>
      <c r="F6" s="10"/>
      <c r="G6" s="10"/>
      <c r="H6" s="5"/>
      <c r="I6" s="161" t="s">
        <v>44</v>
      </c>
      <c r="J6" s="161"/>
      <c r="K6" s="161"/>
      <c r="L6" s="25"/>
      <c r="M6" s="161" t="s">
        <v>45</v>
      </c>
      <c r="N6" s="161"/>
      <c r="O6" s="161"/>
    </row>
    <row r="7" spans="1:15" ht="21" customHeight="1">
      <c r="A7" s="4"/>
      <c r="C7" s="2"/>
      <c r="D7" s="6"/>
      <c r="E7" s="16"/>
      <c r="F7" s="8"/>
      <c r="G7" s="10"/>
      <c r="H7" s="5"/>
      <c r="I7" s="7">
        <v>2567</v>
      </c>
      <c r="J7" s="6"/>
      <c r="K7" s="7">
        <v>2566</v>
      </c>
      <c r="L7" s="8"/>
      <c r="M7" s="7">
        <v>2567</v>
      </c>
      <c r="N7" s="6"/>
      <c r="O7" s="7">
        <v>2566</v>
      </c>
    </row>
    <row r="8" spans="1:15" ht="21" customHeight="1">
      <c r="A8" s="4" t="s">
        <v>48</v>
      </c>
      <c r="C8" s="5"/>
      <c r="D8" s="5"/>
      <c r="E8" s="15"/>
      <c r="F8" s="15"/>
      <c r="G8" s="10"/>
      <c r="H8" s="5"/>
      <c r="I8" s="15"/>
      <c r="J8" s="5"/>
      <c r="K8" s="15"/>
      <c r="L8" s="15"/>
      <c r="M8" s="15"/>
      <c r="N8" s="5"/>
      <c r="O8" s="15"/>
    </row>
    <row r="9" spans="1:15" ht="21" customHeight="1">
      <c r="A9" s="102" t="s">
        <v>107</v>
      </c>
      <c r="C9" s="12"/>
      <c r="D9" s="12"/>
      <c r="E9" s="22"/>
      <c r="F9" s="22"/>
      <c r="G9" s="10"/>
      <c r="H9" s="12"/>
      <c r="I9" s="50">
        <f>PL_9M!I30</f>
        <v>52034</v>
      </c>
      <c r="J9" s="103"/>
      <c r="K9" s="103">
        <f>PL_9M!K30</f>
        <v>35141</v>
      </c>
      <c r="L9" s="103"/>
      <c r="M9" s="50">
        <f>PL_9M!M30</f>
        <v>15022</v>
      </c>
      <c r="N9" s="103"/>
      <c r="O9" s="103">
        <f>PL_9M!O30</f>
        <v>17161</v>
      </c>
    </row>
    <row r="10" spans="1:15" ht="21" customHeight="1">
      <c r="A10" s="102" t="s">
        <v>280</v>
      </c>
      <c r="C10" s="2"/>
      <c r="D10" s="12"/>
      <c r="E10" s="22"/>
      <c r="F10" s="22"/>
      <c r="G10" s="10"/>
      <c r="H10" s="12"/>
      <c r="I10" s="103"/>
      <c r="J10" s="104"/>
      <c r="K10" s="103"/>
      <c r="L10" s="103"/>
      <c r="M10" s="61"/>
      <c r="N10" s="104"/>
      <c r="O10" s="103"/>
    </row>
    <row r="11" spans="1:15" ht="21" customHeight="1">
      <c r="A11" s="102" t="s">
        <v>129</v>
      </c>
      <c r="C11" s="12"/>
      <c r="D11" s="12"/>
      <c r="E11" s="22"/>
      <c r="F11" s="22"/>
      <c r="G11" s="10"/>
      <c r="H11" s="12"/>
      <c r="I11" s="103"/>
      <c r="J11" s="104"/>
      <c r="K11" s="103"/>
      <c r="L11" s="103"/>
      <c r="M11" s="61"/>
      <c r="N11" s="104"/>
      <c r="O11" s="103"/>
    </row>
    <row r="12" spans="1:15" ht="21" customHeight="1">
      <c r="A12" s="71" t="s">
        <v>240</v>
      </c>
      <c r="C12" s="11"/>
      <c r="D12" s="11"/>
      <c r="E12" s="23"/>
      <c r="F12" s="22"/>
      <c r="G12" s="23"/>
      <c r="H12" s="11"/>
      <c r="I12" s="61">
        <v>1579</v>
      </c>
      <c r="J12" s="105"/>
      <c r="K12" s="61">
        <v>-3561</v>
      </c>
      <c r="L12" s="103"/>
      <c r="M12" s="61">
        <v>491</v>
      </c>
      <c r="N12" s="105"/>
      <c r="O12" s="61">
        <v>-1625</v>
      </c>
    </row>
    <row r="13" spans="1:15" ht="21" customHeight="1">
      <c r="A13" s="102" t="s">
        <v>241</v>
      </c>
      <c r="C13" s="12"/>
      <c r="D13" s="12"/>
      <c r="E13" s="15"/>
      <c r="F13" s="15"/>
      <c r="G13" s="10"/>
      <c r="H13" s="12"/>
      <c r="I13" s="61">
        <v>-24</v>
      </c>
      <c r="J13" s="104"/>
      <c r="K13" s="61">
        <v>493</v>
      </c>
      <c r="L13" s="106"/>
      <c r="M13" s="61">
        <v>-24</v>
      </c>
      <c r="N13" s="104"/>
      <c r="O13" s="61">
        <v>493</v>
      </c>
    </row>
    <row r="14" spans="1:15" ht="21" customHeight="1">
      <c r="A14" s="102" t="s">
        <v>270</v>
      </c>
      <c r="C14" s="11"/>
      <c r="D14" s="11"/>
      <c r="E14" s="23"/>
      <c r="F14" s="22"/>
      <c r="G14" s="10"/>
      <c r="H14" s="11"/>
      <c r="I14" s="61">
        <v>162</v>
      </c>
      <c r="J14" s="105"/>
      <c r="K14" s="61">
        <v>4393</v>
      </c>
      <c r="L14" s="103"/>
      <c r="M14" s="61">
        <v>448</v>
      </c>
      <c r="N14" s="105"/>
      <c r="O14" s="61">
        <v>1450</v>
      </c>
    </row>
    <row r="15" spans="1:15" ht="21" customHeight="1">
      <c r="A15" s="102" t="s">
        <v>130</v>
      </c>
      <c r="C15" s="11"/>
      <c r="D15" s="11"/>
      <c r="E15" s="23"/>
      <c r="F15" s="22"/>
      <c r="G15" s="10"/>
      <c r="H15" s="11"/>
      <c r="I15" s="61">
        <v>47</v>
      </c>
      <c r="J15" s="105"/>
      <c r="K15" s="61">
        <v>1372</v>
      </c>
      <c r="L15" s="103"/>
      <c r="M15" s="57">
        <v>0</v>
      </c>
      <c r="N15" s="105"/>
      <c r="O15" s="57">
        <v>0</v>
      </c>
    </row>
    <row r="16" spans="1:15" ht="21" customHeight="1">
      <c r="A16" s="102" t="s">
        <v>251</v>
      </c>
      <c r="C16" s="12"/>
      <c r="D16" s="12"/>
      <c r="E16" s="15"/>
      <c r="F16" s="15"/>
      <c r="G16" s="10"/>
      <c r="H16" s="12"/>
      <c r="I16" s="106">
        <v>-878</v>
      </c>
      <c r="J16" s="104"/>
      <c r="K16" s="106">
        <v>-1823</v>
      </c>
      <c r="L16" s="106"/>
      <c r="M16" s="106">
        <v>183</v>
      </c>
      <c r="N16" s="104"/>
      <c r="O16" s="106">
        <v>-435</v>
      </c>
    </row>
    <row r="17" spans="1:15" ht="21" customHeight="1">
      <c r="A17" s="102" t="s">
        <v>131</v>
      </c>
      <c r="C17" s="12"/>
      <c r="D17" s="12"/>
      <c r="E17" s="15"/>
      <c r="F17" s="15"/>
      <c r="G17" s="10"/>
      <c r="H17" s="12"/>
      <c r="I17" s="50">
        <v>1648</v>
      </c>
      <c r="J17" s="104"/>
      <c r="K17" s="50">
        <v>910</v>
      </c>
      <c r="L17" s="106"/>
      <c r="M17" s="103">
        <v>74</v>
      </c>
      <c r="N17" s="104"/>
      <c r="O17" s="103">
        <v>10</v>
      </c>
    </row>
    <row r="18" spans="1:15" ht="21" customHeight="1">
      <c r="A18" s="102" t="s">
        <v>195</v>
      </c>
      <c r="C18" s="12"/>
      <c r="D18" s="12"/>
      <c r="E18" s="15"/>
      <c r="F18" s="15"/>
      <c r="G18" s="10"/>
      <c r="H18" s="12"/>
      <c r="I18" s="57">
        <v>0</v>
      </c>
      <c r="J18" s="104"/>
      <c r="K18" s="50">
        <v>250</v>
      </c>
      <c r="L18" s="106"/>
      <c r="M18" s="57">
        <v>0</v>
      </c>
      <c r="N18" s="104"/>
      <c r="O18" s="57">
        <v>0</v>
      </c>
    </row>
    <row r="19" spans="1:15" ht="21" customHeight="1">
      <c r="A19" s="102" t="s">
        <v>169</v>
      </c>
      <c r="C19" s="12"/>
      <c r="D19" s="12"/>
      <c r="E19" s="15"/>
      <c r="F19" s="15"/>
      <c r="G19" s="10"/>
      <c r="H19" s="12"/>
      <c r="I19" s="50">
        <v>285</v>
      </c>
      <c r="J19" s="104"/>
      <c r="K19" s="50">
        <v>12</v>
      </c>
      <c r="L19" s="106"/>
      <c r="M19" s="57">
        <v>0</v>
      </c>
      <c r="N19" s="104"/>
      <c r="O19" s="57">
        <v>0</v>
      </c>
    </row>
    <row r="20" spans="1:15" ht="21" customHeight="1">
      <c r="A20" s="102" t="s">
        <v>254</v>
      </c>
      <c r="C20" s="12"/>
      <c r="D20" s="12"/>
      <c r="E20" s="15"/>
      <c r="F20" s="15"/>
      <c r="G20" s="10"/>
      <c r="H20" s="12"/>
      <c r="I20" s="57">
        <v>0</v>
      </c>
      <c r="J20" s="104"/>
      <c r="K20" s="50">
        <v>45</v>
      </c>
      <c r="L20" s="106"/>
      <c r="M20" s="57">
        <v>0</v>
      </c>
      <c r="N20" s="104"/>
      <c r="O20" s="50">
        <v>45</v>
      </c>
    </row>
    <row r="21" spans="1:15" ht="21" customHeight="1">
      <c r="A21" s="102" t="s">
        <v>53</v>
      </c>
      <c r="B21" s="1"/>
      <c r="C21" s="12"/>
      <c r="D21" s="12"/>
      <c r="E21" s="15"/>
      <c r="F21" s="15"/>
      <c r="G21" s="49"/>
      <c r="H21" s="12"/>
      <c r="I21" s="106">
        <v>13708</v>
      </c>
      <c r="J21" s="104"/>
      <c r="K21" s="106">
        <v>12152</v>
      </c>
      <c r="L21" s="106"/>
      <c r="M21" s="62">
        <v>7022</v>
      </c>
      <c r="N21" s="104"/>
      <c r="O21" s="62">
        <v>6921</v>
      </c>
    </row>
    <row r="22" spans="1:15" ht="21" customHeight="1">
      <c r="A22" s="102" t="s">
        <v>188</v>
      </c>
      <c r="C22" s="12"/>
      <c r="D22" s="12"/>
      <c r="E22" s="15"/>
      <c r="F22" s="15"/>
      <c r="G22" s="50"/>
      <c r="H22" s="12"/>
      <c r="I22" s="106">
        <v>-524</v>
      </c>
      <c r="J22" s="104"/>
      <c r="K22" s="106">
        <v>-252</v>
      </c>
      <c r="L22" s="106"/>
      <c r="M22" s="57">
        <v>0</v>
      </c>
      <c r="N22" s="104"/>
      <c r="O22" s="57">
        <v>0</v>
      </c>
    </row>
    <row r="23" spans="1:15" ht="21" customHeight="1">
      <c r="A23" s="102" t="s">
        <v>189</v>
      </c>
      <c r="C23" s="12"/>
      <c r="D23" s="12"/>
      <c r="E23" s="15"/>
      <c r="F23" s="15"/>
      <c r="G23" s="50"/>
      <c r="H23" s="12"/>
      <c r="I23" s="57">
        <v>0</v>
      </c>
      <c r="J23" s="104"/>
      <c r="K23" s="106">
        <v>196</v>
      </c>
      <c r="L23" s="106"/>
      <c r="M23" s="57">
        <v>0</v>
      </c>
      <c r="N23" s="104"/>
      <c r="O23" s="57">
        <v>0</v>
      </c>
    </row>
    <row r="24" spans="1:15" ht="21" customHeight="1">
      <c r="A24" s="71" t="s">
        <v>119</v>
      </c>
      <c r="C24" s="2"/>
      <c r="D24" s="11"/>
      <c r="E24" s="23"/>
      <c r="F24" s="22"/>
      <c r="G24" s="11"/>
      <c r="H24" s="11"/>
      <c r="I24" s="61">
        <v>1357</v>
      </c>
      <c r="J24" s="105"/>
      <c r="K24" s="61">
        <v>1019</v>
      </c>
      <c r="L24" s="103"/>
      <c r="M24" s="61">
        <v>323</v>
      </c>
      <c r="N24" s="105"/>
      <c r="O24" s="61">
        <v>234</v>
      </c>
    </row>
    <row r="25" spans="1:15" ht="21" customHeight="1">
      <c r="A25" s="71" t="s">
        <v>54</v>
      </c>
      <c r="C25" s="11"/>
      <c r="D25" s="11"/>
      <c r="E25" s="22"/>
      <c r="F25" s="22"/>
      <c r="G25" s="22"/>
      <c r="H25" s="11"/>
      <c r="I25" s="103">
        <v>-684</v>
      </c>
      <c r="J25" s="105"/>
      <c r="K25" s="103">
        <v>-405</v>
      </c>
      <c r="L25" s="103"/>
      <c r="M25" s="103">
        <v>-3656</v>
      </c>
      <c r="N25" s="105"/>
      <c r="O25" s="103">
        <v>-1512</v>
      </c>
    </row>
    <row r="26" spans="1:15" ht="21" customHeight="1">
      <c r="A26" s="71" t="s">
        <v>167</v>
      </c>
      <c r="C26" s="11"/>
      <c r="D26" s="11"/>
      <c r="E26" s="22"/>
      <c r="F26" s="22"/>
      <c r="G26" s="22"/>
      <c r="H26" s="11"/>
      <c r="I26" s="57">
        <v>0</v>
      </c>
      <c r="J26" s="105"/>
      <c r="K26" s="57">
        <v>0</v>
      </c>
      <c r="L26" s="103"/>
      <c r="M26" s="103">
        <v>-15720</v>
      </c>
      <c r="N26" s="105"/>
      <c r="O26" s="103">
        <v>-14660</v>
      </c>
    </row>
    <row r="27" spans="1:15" ht="21" customHeight="1">
      <c r="A27" s="71" t="s">
        <v>31</v>
      </c>
      <c r="C27" s="11"/>
      <c r="D27" s="11"/>
      <c r="E27" s="51"/>
      <c r="F27" s="22"/>
      <c r="G27" s="23"/>
      <c r="H27" s="11"/>
      <c r="I27" s="61">
        <v>1889</v>
      </c>
      <c r="J27" s="105"/>
      <c r="K27" s="61">
        <v>1211</v>
      </c>
      <c r="L27" s="103"/>
      <c r="M27" s="103">
        <v>71</v>
      </c>
      <c r="N27" s="105"/>
      <c r="O27" s="103">
        <v>140</v>
      </c>
    </row>
    <row r="28" spans="1:15" ht="21" customHeight="1">
      <c r="A28" s="71" t="s">
        <v>286</v>
      </c>
      <c r="C28" s="11"/>
      <c r="D28" s="11"/>
      <c r="E28" s="30"/>
      <c r="F28" s="22"/>
      <c r="G28" s="30"/>
      <c r="H28" s="11"/>
      <c r="I28" s="107">
        <v>17402</v>
      </c>
      <c r="J28" s="105"/>
      <c r="K28" s="107">
        <v>8678</v>
      </c>
      <c r="L28" s="103"/>
      <c r="M28" s="108">
        <v>-232</v>
      </c>
      <c r="N28" s="105"/>
      <c r="O28" s="108">
        <v>469</v>
      </c>
    </row>
    <row r="29" spans="1:15" ht="21" customHeight="1">
      <c r="A29" s="73" t="s">
        <v>117</v>
      </c>
      <c r="C29" s="11"/>
      <c r="D29" s="11"/>
      <c r="E29" s="30"/>
      <c r="F29" s="22"/>
      <c r="G29" s="30"/>
      <c r="H29" s="11"/>
      <c r="I29" s="103"/>
      <c r="J29" s="105"/>
      <c r="K29" s="103"/>
      <c r="L29" s="103"/>
      <c r="M29" s="106"/>
      <c r="N29" s="105"/>
      <c r="O29" s="103"/>
    </row>
    <row r="30" spans="1:15" ht="21" customHeight="1">
      <c r="A30" s="73" t="s">
        <v>118</v>
      </c>
      <c r="C30" s="11"/>
      <c r="D30" s="11"/>
      <c r="E30" s="30"/>
      <c r="F30" s="22"/>
      <c r="G30" s="30"/>
      <c r="H30" s="11"/>
      <c r="I30" s="103">
        <f>SUM(I9:I28)</f>
        <v>88001</v>
      </c>
      <c r="J30" s="105"/>
      <c r="K30" s="103">
        <f>SUM(K9:K28)</f>
        <v>59831</v>
      </c>
      <c r="L30" s="103"/>
      <c r="M30" s="103">
        <f>SUM(M9:M28)</f>
        <v>4002</v>
      </c>
      <c r="N30" s="105"/>
      <c r="O30" s="103">
        <f>SUM(O9:O28)</f>
        <v>8691</v>
      </c>
    </row>
    <row r="31" spans="1:15" ht="21" customHeight="1">
      <c r="A31" s="4" t="s">
        <v>55</v>
      </c>
      <c r="B31" s="1"/>
      <c r="C31" s="11"/>
      <c r="D31" s="11"/>
      <c r="E31" s="22"/>
      <c r="F31" s="22"/>
      <c r="G31" s="15"/>
      <c r="H31" s="11"/>
      <c r="I31" s="103"/>
      <c r="J31" s="105"/>
      <c r="K31" s="103"/>
      <c r="L31" s="103"/>
      <c r="M31" s="2"/>
      <c r="N31" s="105"/>
      <c r="O31" s="103"/>
    </row>
    <row r="32" spans="1:15" ht="21" customHeight="1">
      <c r="A32" s="102" t="s">
        <v>79</v>
      </c>
      <c r="B32" s="1"/>
      <c r="C32" s="11"/>
      <c r="D32" s="11"/>
      <c r="E32" s="30"/>
      <c r="F32" s="22"/>
      <c r="G32" s="30"/>
      <c r="H32" s="11"/>
      <c r="I32" s="103">
        <v>17273</v>
      </c>
      <c r="J32" s="105"/>
      <c r="K32" s="103">
        <v>-55734</v>
      </c>
      <c r="L32" s="105"/>
      <c r="M32" s="103">
        <v>5168</v>
      </c>
      <c r="N32" s="103"/>
      <c r="O32" s="103">
        <v>-14913</v>
      </c>
    </row>
    <row r="33" spans="1:15" ht="21" customHeight="1">
      <c r="A33" s="102" t="s">
        <v>120</v>
      </c>
      <c r="B33" s="1"/>
      <c r="C33" s="11"/>
      <c r="D33" s="11"/>
      <c r="E33" s="30"/>
      <c r="F33" s="22"/>
      <c r="G33" s="30"/>
      <c r="H33" s="11"/>
      <c r="I33" s="103">
        <v>75</v>
      </c>
      <c r="J33" s="105"/>
      <c r="K33" s="103">
        <v>2000</v>
      </c>
      <c r="L33" s="105"/>
      <c r="M33" s="55">
        <v>0</v>
      </c>
      <c r="N33" s="103"/>
      <c r="O33" s="103">
        <v>93</v>
      </c>
    </row>
    <row r="34" spans="1:15" ht="21" customHeight="1">
      <c r="A34" s="102" t="s">
        <v>94</v>
      </c>
      <c r="B34" s="1"/>
      <c r="C34" s="11"/>
      <c r="D34" s="11"/>
      <c r="E34" s="30"/>
      <c r="F34" s="22"/>
      <c r="G34" s="30"/>
      <c r="H34" s="11"/>
      <c r="I34" s="103">
        <v>-7564</v>
      </c>
      <c r="J34" s="105"/>
      <c r="K34" s="103">
        <v>-3595</v>
      </c>
      <c r="L34" s="105"/>
      <c r="M34" s="55">
        <v>0</v>
      </c>
      <c r="N34" s="103"/>
      <c r="O34" s="55">
        <v>0</v>
      </c>
    </row>
    <row r="35" spans="1:15" ht="21" customHeight="1">
      <c r="A35" s="102" t="s">
        <v>56</v>
      </c>
      <c r="B35" s="1"/>
      <c r="C35" s="11"/>
      <c r="D35" s="11"/>
      <c r="E35" s="30"/>
      <c r="F35" s="22"/>
      <c r="G35" s="30"/>
      <c r="H35" s="11"/>
      <c r="I35" s="103">
        <v>75568</v>
      </c>
      <c r="J35" s="105"/>
      <c r="K35" s="103">
        <v>-53956</v>
      </c>
      <c r="L35" s="105"/>
      <c r="M35" s="103">
        <v>4697</v>
      </c>
      <c r="N35" s="103"/>
      <c r="O35" s="103">
        <v>-19860</v>
      </c>
    </row>
    <row r="36" spans="1:15" ht="21" customHeight="1">
      <c r="A36" s="102" t="s">
        <v>7</v>
      </c>
      <c r="B36" s="1"/>
      <c r="C36" s="11"/>
      <c r="D36" s="11"/>
      <c r="E36" s="22"/>
      <c r="F36" s="22"/>
      <c r="G36" s="15"/>
      <c r="H36" s="11"/>
      <c r="I36" s="103">
        <v>-13548</v>
      </c>
      <c r="J36" s="105"/>
      <c r="K36" s="103">
        <v>-8610</v>
      </c>
      <c r="L36" s="105"/>
      <c r="M36" s="103">
        <v>-1592</v>
      </c>
      <c r="N36" s="103"/>
      <c r="O36" s="106">
        <v>-10548</v>
      </c>
    </row>
    <row r="37" spans="1:15" ht="21" customHeight="1">
      <c r="A37" s="102" t="s">
        <v>40</v>
      </c>
      <c r="B37" s="1"/>
      <c r="C37" s="11"/>
      <c r="D37" s="11"/>
      <c r="E37" s="30"/>
      <c r="F37" s="22"/>
      <c r="G37" s="30"/>
      <c r="H37" s="11"/>
      <c r="I37" s="103">
        <v>53</v>
      </c>
      <c r="J37" s="105"/>
      <c r="K37" s="103">
        <v>502</v>
      </c>
      <c r="L37" s="105"/>
      <c r="M37" s="55">
        <v>0</v>
      </c>
      <c r="N37" s="103"/>
      <c r="O37" s="103">
        <v>614</v>
      </c>
    </row>
    <row r="38" spans="1:15" ht="21" customHeight="1">
      <c r="A38" s="4" t="s">
        <v>57</v>
      </c>
      <c r="B38" s="1"/>
      <c r="C38" s="11"/>
      <c r="D38" s="11"/>
      <c r="E38" s="22"/>
      <c r="F38" s="22"/>
      <c r="G38" s="15"/>
      <c r="H38" s="11"/>
      <c r="I38" s="103"/>
      <c r="J38" s="105"/>
      <c r="K38" s="103"/>
      <c r="L38" s="105"/>
      <c r="M38" s="103"/>
      <c r="N38" s="103"/>
      <c r="O38" s="57"/>
    </row>
    <row r="39" spans="1:15" ht="21" customHeight="1">
      <c r="A39" s="102" t="s">
        <v>74</v>
      </c>
      <c r="C39" s="6"/>
      <c r="D39" s="6"/>
      <c r="E39" s="30"/>
      <c r="F39" s="24"/>
      <c r="G39" s="30"/>
      <c r="H39" s="6"/>
      <c r="I39" s="103">
        <v>-88490</v>
      </c>
      <c r="J39" s="104"/>
      <c r="K39" s="103">
        <v>72348</v>
      </c>
      <c r="L39" s="104"/>
      <c r="M39" s="103">
        <v>-9775</v>
      </c>
      <c r="N39" s="24"/>
      <c r="O39" s="103">
        <v>10189</v>
      </c>
    </row>
    <row r="40" spans="1:15" ht="21" customHeight="1">
      <c r="A40" s="2" t="s">
        <v>36</v>
      </c>
      <c r="C40" s="6"/>
      <c r="D40" s="6"/>
      <c r="E40" s="30"/>
      <c r="F40" s="24"/>
      <c r="G40" s="30"/>
      <c r="H40" s="6"/>
      <c r="I40" s="103">
        <v>1967</v>
      </c>
      <c r="J40" s="104"/>
      <c r="K40" s="103">
        <v>5025</v>
      </c>
      <c r="L40" s="104"/>
      <c r="M40" s="103">
        <v>2102</v>
      </c>
      <c r="N40" s="24"/>
      <c r="O40" s="103">
        <v>2461</v>
      </c>
    </row>
    <row r="41" spans="1:15" ht="21" customHeight="1">
      <c r="A41" s="102" t="s">
        <v>23</v>
      </c>
      <c r="C41" s="6"/>
      <c r="D41" s="6"/>
      <c r="E41" s="15"/>
      <c r="F41" s="10"/>
      <c r="G41" s="15"/>
      <c r="H41" s="6"/>
      <c r="I41" s="106">
        <v>291</v>
      </c>
      <c r="J41" s="104"/>
      <c r="K41" s="106">
        <v>-641</v>
      </c>
      <c r="L41" s="104"/>
      <c r="M41" s="106">
        <v>901</v>
      </c>
      <c r="N41" s="106"/>
      <c r="O41" s="106">
        <v>782</v>
      </c>
    </row>
    <row r="42" spans="1:15" ht="21" customHeight="1">
      <c r="A42" s="102" t="s">
        <v>58</v>
      </c>
      <c r="C42" s="6"/>
      <c r="D42" s="6"/>
      <c r="E42" s="15"/>
      <c r="F42" s="10"/>
      <c r="G42" s="15"/>
      <c r="H42" s="6"/>
      <c r="I42" s="106">
        <v>-16764</v>
      </c>
      <c r="J42" s="104"/>
      <c r="K42" s="106">
        <v>-11808</v>
      </c>
      <c r="L42" s="104"/>
      <c r="M42" s="106">
        <v>-514</v>
      </c>
      <c r="N42" s="106"/>
      <c r="O42" s="106">
        <v>-640</v>
      </c>
    </row>
    <row r="43" spans="1:15" ht="21" customHeight="1">
      <c r="A43" s="3" t="s">
        <v>271</v>
      </c>
      <c r="C43" s="6"/>
      <c r="D43" s="6"/>
      <c r="E43" s="15"/>
      <c r="F43" s="10"/>
      <c r="G43" s="15"/>
      <c r="H43" s="6"/>
      <c r="I43" s="109">
        <f>SUM(I30:I42)</f>
        <v>56862</v>
      </c>
      <c r="J43" s="104"/>
      <c r="K43" s="109">
        <f>SUM(K30:K42)</f>
        <v>5362</v>
      </c>
      <c r="L43" s="106"/>
      <c r="M43" s="109">
        <f>SUM(M30:M42)</f>
        <v>4989</v>
      </c>
      <c r="N43" s="104"/>
      <c r="O43" s="109">
        <f>SUM(O30:O42)</f>
        <v>-23131</v>
      </c>
    </row>
    <row r="44" spans="1:15" s="3" customFormat="1" ht="21" customHeight="1">
      <c r="A44" s="1" t="str">
        <f>A1</f>
        <v>บริษัท ไบโอซายน์ แอนิมัล เฮลธ์ จำกัด (มหาชน) และบริษัทย่อย</v>
      </c>
      <c r="B44" s="4"/>
      <c r="C44" s="4"/>
      <c r="D44" s="4"/>
      <c r="E44" s="4"/>
      <c r="F44" s="4"/>
      <c r="G44" s="17"/>
      <c r="H44" s="4"/>
      <c r="I44" s="4"/>
      <c r="J44" s="4"/>
      <c r="K44" s="4"/>
      <c r="L44" s="4"/>
      <c r="M44" s="17"/>
      <c r="N44" s="4"/>
      <c r="O44" s="101" t="s">
        <v>98</v>
      </c>
    </row>
    <row r="45" spans="1:15" ht="21" customHeight="1">
      <c r="A45" s="4" t="s">
        <v>64</v>
      </c>
      <c r="B45" s="4"/>
      <c r="C45" s="4"/>
      <c r="D45" s="4"/>
      <c r="E45" s="4"/>
      <c r="F45" s="4"/>
      <c r="G45" s="17"/>
      <c r="H45" s="4"/>
      <c r="I45" s="4"/>
      <c r="J45" s="4"/>
      <c r="K45" s="4"/>
      <c r="L45" s="4"/>
      <c r="M45" s="17"/>
      <c r="N45" s="4"/>
      <c r="O45" s="101" t="s">
        <v>99</v>
      </c>
    </row>
    <row r="46" spans="1:15" ht="21" customHeight="1">
      <c r="A46" s="4" t="s">
        <v>253</v>
      </c>
      <c r="B46" s="4"/>
      <c r="C46" s="4"/>
      <c r="D46" s="4"/>
      <c r="E46" s="4"/>
      <c r="F46" s="4"/>
      <c r="G46" s="2"/>
      <c r="H46" s="4"/>
      <c r="I46" s="4"/>
      <c r="J46" s="4"/>
      <c r="K46" s="4"/>
      <c r="L46" s="4"/>
      <c r="M46" s="2"/>
      <c r="N46" s="4"/>
      <c r="O46" s="4"/>
    </row>
    <row r="47" spans="1:15" ht="21" customHeight="1">
      <c r="B47" s="4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ht="21" customHeight="1">
      <c r="A48" s="4"/>
      <c r="C48" s="5"/>
      <c r="D48" s="5"/>
      <c r="E48" s="15"/>
      <c r="F48" s="15"/>
      <c r="G48" s="15"/>
      <c r="H48" s="5"/>
      <c r="I48" s="160" t="s">
        <v>133</v>
      </c>
      <c r="J48" s="160"/>
      <c r="K48" s="160"/>
      <c r="L48" s="160"/>
      <c r="M48" s="160"/>
      <c r="N48" s="160"/>
      <c r="O48" s="160"/>
    </row>
    <row r="49" spans="1:15" ht="21" customHeight="1">
      <c r="A49" s="4"/>
      <c r="C49" s="5"/>
      <c r="D49" s="5"/>
      <c r="F49" s="10"/>
      <c r="G49" s="10"/>
      <c r="H49" s="5"/>
      <c r="I49" s="161" t="s">
        <v>44</v>
      </c>
      <c r="J49" s="161"/>
      <c r="K49" s="161"/>
      <c r="L49" s="25"/>
      <c r="M49" s="161" t="s">
        <v>45</v>
      </c>
      <c r="N49" s="161"/>
      <c r="O49" s="161"/>
    </row>
    <row r="50" spans="1:15" ht="21" customHeight="1">
      <c r="A50" s="4"/>
      <c r="C50" s="2"/>
      <c r="D50" s="6"/>
      <c r="E50" s="16"/>
      <c r="F50" s="8"/>
      <c r="G50" s="6"/>
      <c r="H50" s="5"/>
      <c r="I50" s="7">
        <v>2567</v>
      </c>
      <c r="J50" s="6"/>
      <c r="K50" s="7">
        <v>2566</v>
      </c>
      <c r="L50" s="8"/>
      <c r="M50" s="7">
        <v>2567</v>
      </c>
      <c r="N50" s="6"/>
      <c r="O50" s="7">
        <v>2566</v>
      </c>
    </row>
    <row r="51" spans="1:15" ht="21" customHeight="1">
      <c r="A51" s="110" t="s">
        <v>59</v>
      </c>
      <c r="C51" s="6"/>
      <c r="D51" s="6"/>
      <c r="E51" s="15"/>
      <c r="F51" s="10"/>
      <c r="G51" s="15"/>
      <c r="H51" s="6"/>
      <c r="I51" s="9"/>
      <c r="J51" s="26"/>
      <c r="K51" s="9"/>
      <c r="L51" s="9"/>
      <c r="M51" s="9"/>
      <c r="N51" s="26"/>
      <c r="O51" s="9"/>
    </row>
    <row r="52" spans="1:15" ht="21" customHeight="1">
      <c r="A52" s="72" t="s">
        <v>246</v>
      </c>
      <c r="C52" s="6"/>
      <c r="D52" s="6"/>
      <c r="E52" s="15"/>
      <c r="F52" s="10"/>
      <c r="G52" s="15"/>
      <c r="H52" s="6"/>
      <c r="I52" s="57">
        <v>0</v>
      </c>
      <c r="J52" s="26"/>
      <c r="K52" s="57">
        <v>0</v>
      </c>
      <c r="L52" s="26"/>
      <c r="M52" s="50">
        <v>7900</v>
      </c>
      <c r="N52" s="9"/>
      <c r="O52" s="103">
        <v>-2450</v>
      </c>
    </row>
    <row r="53" spans="1:15" ht="21" customHeight="1">
      <c r="A53" s="102" t="s">
        <v>245</v>
      </c>
      <c r="B53" s="1"/>
      <c r="C53" s="11"/>
      <c r="D53" s="11"/>
      <c r="E53" s="30"/>
      <c r="F53" s="22"/>
      <c r="G53" s="30"/>
      <c r="H53" s="11"/>
      <c r="I53" s="9">
        <v>12024</v>
      </c>
      <c r="J53" s="105"/>
      <c r="K53" s="9">
        <v>38705</v>
      </c>
      <c r="L53" s="105"/>
      <c r="M53" s="103">
        <v>12024</v>
      </c>
      <c r="N53" s="103"/>
      <c r="O53" s="9">
        <v>38705</v>
      </c>
    </row>
    <row r="54" spans="1:15" ht="21" customHeight="1">
      <c r="A54" s="72" t="s">
        <v>132</v>
      </c>
      <c r="C54" s="6"/>
      <c r="D54" s="6"/>
      <c r="E54" s="15"/>
      <c r="F54" s="10"/>
      <c r="G54" s="15"/>
      <c r="H54" s="6"/>
      <c r="I54" s="9">
        <v>-171</v>
      </c>
      <c r="J54" s="26"/>
      <c r="K54" s="9">
        <v>-45</v>
      </c>
      <c r="L54" s="26"/>
      <c r="M54" s="9">
        <v>-136</v>
      </c>
      <c r="N54" s="9"/>
      <c r="O54" s="9">
        <v>-40</v>
      </c>
    </row>
    <row r="55" spans="1:15" ht="21" customHeight="1">
      <c r="A55" s="72" t="s">
        <v>242</v>
      </c>
      <c r="C55" s="6"/>
      <c r="D55" s="6"/>
      <c r="E55" s="15"/>
      <c r="F55" s="10"/>
      <c r="G55" s="15"/>
      <c r="H55" s="6"/>
      <c r="I55" s="9">
        <v>-2223</v>
      </c>
      <c r="J55" s="26"/>
      <c r="K55" s="57">
        <v>0</v>
      </c>
      <c r="L55" s="26"/>
      <c r="M55" s="9">
        <v>-2223</v>
      </c>
      <c r="N55" s="9"/>
      <c r="O55" s="57">
        <v>0</v>
      </c>
    </row>
    <row r="56" spans="1:15" ht="21" customHeight="1">
      <c r="A56" s="72" t="s">
        <v>125</v>
      </c>
      <c r="C56" s="6"/>
      <c r="D56" s="6"/>
      <c r="E56" s="15"/>
      <c r="F56" s="10"/>
      <c r="G56" s="15"/>
      <c r="H56" s="6"/>
      <c r="I56" s="9">
        <v>-11078</v>
      </c>
      <c r="J56" s="26"/>
      <c r="K56" s="57">
        <v>0</v>
      </c>
      <c r="L56" s="26"/>
      <c r="M56" s="9">
        <v>-12778</v>
      </c>
      <c r="N56" s="9"/>
      <c r="O56" s="9">
        <v>-900</v>
      </c>
    </row>
    <row r="57" spans="1:15" ht="21" customHeight="1">
      <c r="A57" s="72" t="s">
        <v>185</v>
      </c>
      <c r="C57" s="6"/>
      <c r="D57" s="6"/>
      <c r="E57" s="15"/>
      <c r="F57" s="10"/>
      <c r="G57" s="15"/>
      <c r="H57" s="6"/>
      <c r="I57" s="57">
        <v>0</v>
      </c>
      <c r="J57" s="26"/>
      <c r="K57" s="57">
        <v>0</v>
      </c>
      <c r="L57" s="26"/>
      <c r="M57" s="50">
        <v>900</v>
      </c>
      <c r="N57" s="9"/>
      <c r="O57" s="9">
        <v>900</v>
      </c>
    </row>
    <row r="58" spans="1:15" ht="21" customHeight="1">
      <c r="A58" s="72" t="s">
        <v>250</v>
      </c>
      <c r="C58" s="6"/>
      <c r="D58" s="6"/>
      <c r="E58" s="15"/>
      <c r="F58" s="10"/>
      <c r="G58" s="15"/>
      <c r="H58" s="6"/>
      <c r="I58" s="50">
        <v>15128</v>
      </c>
      <c r="J58" s="26"/>
      <c r="K58" s="50">
        <v>4955</v>
      </c>
      <c r="L58" s="26"/>
      <c r="M58" s="50">
        <v>15128</v>
      </c>
      <c r="N58" s="9"/>
      <c r="O58" s="50">
        <v>4955</v>
      </c>
    </row>
    <row r="59" spans="1:15" ht="21" customHeight="1">
      <c r="A59" s="72" t="s">
        <v>146</v>
      </c>
      <c r="C59" s="6"/>
      <c r="D59" s="6"/>
      <c r="E59" s="15"/>
      <c r="F59" s="10"/>
      <c r="G59" s="15"/>
      <c r="H59" s="6"/>
      <c r="I59" s="9">
        <v>-169</v>
      </c>
      <c r="J59" s="26"/>
      <c r="K59" s="9">
        <v>-6</v>
      </c>
      <c r="L59" s="26"/>
      <c r="M59" s="9">
        <v>-1114</v>
      </c>
      <c r="N59" s="9"/>
      <c r="O59" s="9">
        <v>-23</v>
      </c>
    </row>
    <row r="60" spans="1:15" ht="21" customHeight="1">
      <c r="A60" s="102" t="s">
        <v>60</v>
      </c>
      <c r="C60" s="6"/>
      <c r="D60" s="6"/>
      <c r="E60" s="15"/>
      <c r="F60" s="10"/>
      <c r="G60" s="15"/>
      <c r="H60" s="6"/>
      <c r="I60" s="9">
        <v>-4863</v>
      </c>
      <c r="J60" s="26"/>
      <c r="K60" s="9">
        <v>-4474</v>
      </c>
      <c r="L60" s="26"/>
      <c r="M60" s="9">
        <v>-3271</v>
      </c>
      <c r="N60" s="9"/>
      <c r="O60" s="9">
        <v>-1411</v>
      </c>
    </row>
    <row r="61" spans="1:15" ht="21" customHeight="1">
      <c r="A61" s="102" t="s">
        <v>116</v>
      </c>
      <c r="C61" s="6"/>
      <c r="D61" s="6"/>
      <c r="E61" s="15"/>
      <c r="F61" s="10"/>
      <c r="G61" s="15"/>
      <c r="H61" s="6"/>
      <c r="I61" s="50">
        <v>1321</v>
      </c>
      <c r="J61" s="26"/>
      <c r="K61" s="50">
        <v>252</v>
      </c>
      <c r="L61" s="26"/>
      <c r="M61" s="57">
        <v>0</v>
      </c>
      <c r="N61" s="9"/>
      <c r="O61" s="57">
        <v>0</v>
      </c>
    </row>
    <row r="62" spans="1:15" ht="21" customHeight="1">
      <c r="A62" s="102" t="s">
        <v>186</v>
      </c>
      <c r="C62" s="6"/>
      <c r="D62" s="6"/>
      <c r="E62" s="15"/>
      <c r="F62" s="10"/>
      <c r="G62" s="15"/>
      <c r="H62" s="6"/>
      <c r="I62" s="57">
        <v>0</v>
      </c>
      <c r="J62" s="26"/>
      <c r="K62" s="57">
        <v>0</v>
      </c>
      <c r="L62" s="26"/>
      <c r="M62" s="57">
        <v>0</v>
      </c>
      <c r="N62" s="9"/>
      <c r="O62" s="50">
        <v>2659</v>
      </c>
    </row>
    <row r="63" spans="1:15" ht="21" customHeight="1">
      <c r="A63" s="102" t="s">
        <v>92</v>
      </c>
      <c r="C63" s="6"/>
      <c r="D63" s="6"/>
      <c r="E63" s="15"/>
      <c r="F63" s="10"/>
      <c r="G63" s="15"/>
      <c r="H63" s="6"/>
      <c r="I63" s="9">
        <v>-942</v>
      </c>
      <c r="J63" s="26"/>
      <c r="K63" s="9">
        <v>-1844</v>
      </c>
      <c r="L63" s="26"/>
      <c r="M63" s="57">
        <v>0</v>
      </c>
      <c r="N63" s="9"/>
      <c r="O63" s="9">
        <v>-627</v>
      </c>
    </row>
    <row r="64" spans="1:15" ht="21" customHeight="1">
      <c r="A64" s="102" t="s">
        <v>61</v>
      </c>
      <c r="C64" s="6"/>
      <c r="D64" s="6"/>
      <c r="E64" s="15"/>
      <c r="F64" s="10"/>
      <c r="G64" s="15"/>
      <c r="H64" s="6"/>
      <c r="I64" s="9">
        <v>755</v>
      </c>
      <c r="J64" s="26"/>
      <c r="K64" s="9">
        <v>430</v>
      </c>
      <c r="L64" s="26"/>
      <c r="M64" s="9">
        <v>1684</v>
      </c>
      <c r="N64" s="9"/>
      <c r="O64" s="9">
        <v>1537</v>
      </c>
    </row>
    <row r="65" spans="1:15" ht="21" customHeight="1">
      <c r="A65" s="102" t="s">
        <v>187</v>
      </c>
      <c r="C65" s="6"/>
      <c r="D65" s="6"/>
      <c r="E65" s="15"/>
      <c r="F65" s="10"/>
      <c r="G65" s="15"/>
      <c r="H65" s="6"/>
      <c r="I65" s="57">
        <v>0</v>
      </c>
      <c r="J65" s="26"/>
      <c r="K65" s="57">
        <v>0</v>
      </c>
      <c r="L65" s="26"/>
      <c r="M65" s="50">
        <v>15720</v>
      </c>
      <c r="N65" s="9"/>
      <c r="O65" s="9">
        <v>12560</v>
      </c>
    </row>
    <row r="66" spans="1:15" ht="21" customHeight="1">
      <c r="A66" s="4" t="s">
        <v>252</v>
      </c>
      <c r="C66" s="6"/>
      <c r="D66" s="6"/>
      <c r="E66" s="15"/>
      <c r="F66" s="10"/>
      <c r="G66" s="15"/>
      <c r="H66" s="6"/>
      <c r="I66" s="14">
        <f>SUM(I52:I65)</f>
        <v>9782</v>
      </c>
      <c r="J66" s="26"/>
      <c r="K66" s="14">
        <f>SUM(K52:K65)</f>
        <v>37973</v>
      </c>
      <c r="L66" s="9"/>
      <c r="M66" s="14">
        <f>SUM(M52:M65)</f>
        <v>33834</v>
      </c>
      <c r="N66" s="26"/>
      <c r="O66" s="14">
        <f>SUM(O52:O65)</f>
        <v>55865</v>
      </c>
    </row>
    <row r="67" spans="1:15" ht="10.050000000000001" customHeight="1"/>
    <row r="68" spans="1:15" ht="21" customHeight="1">
      <c r="A68" s="4" t="s">
        <v>62</v>
      </c>
      <c r="C68" s="6"/>
      <c r="D68" s="6"/>
      <c r="E68" s="15"/>
      <c r="F68" s="10"/>
      <c r="G68" s="15"/>
      <c r="H68" s="6"/>
      <c r="I68" s="9"/>
      <c r="J68" s="26"/>
      <c r="K68" s="9"/>
      <c r="L68" s="9"/>
      <c r="M68" s="9"/>
      <c r="N68" s="26"/>
      <c r="O68" s="9"/>
    </row>
    <row r="69" spans="1:15" ht="21" customHeight="1">
      <c r="A69" s="102" t="s">
        <v>247</v>
      </c>
      <c r="C69" s="6"/>
      <c r="D69" s="6"/>
      <c r="E69" s="15"/>
      <c r="F69" s="10"/>
      <c r="G69" s="15"/>
      <c r="H69" s="6"/>
      <c r="I69" s="50">
        <v>6660</v>
      </c>
      <c r="J69" s="104"/>
      <c r="K69" s="50">
        <v>4783</v>
      </c>
      <c r="L69" s="104"/>
      <c r="M69" s="57">
        <v>0</v>
      </c>
      <c r="N69" s="106"/>
      <c r="O69" s="57">
        <v>0</v>
      </c>
    </row>
    <row r="70" spans="1:15" ht="21" customHeight="1">
      <c r="A70" s="72" t="s">
        <v>80</v>
      </c>
      <c r="C70" s="6"/>
      <c r="D70" s="6"/>
      <c r="E70" s="15"/>
      <c r="F70" s="10"/>
      <c r="G70" s="15"/>
      <c r="H70" s="6"/>
      <c r="I70" s="106">
        <v>-4892</v>
      </c>
      <c r="J70" s="104"/>
      <c r="K70" s="106">
        <v>-2106</v>
      </c>
      <c r="L70" s="104"/>
      <c r="M70" s="106">
        <v>-284</v>
      </c>
      <c r="N70" s="106"/>
      <c r="O70" s="106">
        <v>-260</v>
      </c>
    </row>
    <row r="71" spans="1:15" ht="21" customHeight="1">
      <c r="A71" s="72" t="s">
        <v>93</v>
      </c>
      <c r="C71" s="6"/>
      <c r="D71" s="6"/>
      <c r="E71" s="15"/>
      <c r="F71" s="10"/>
      <c r="G71" s="15"/>
      <c r="H71" s="6"/>
      <c r="I71" s="106">
        <v>-1887</v>
      </c>
      <c r="J71" s="104"/>
      <c r="K71" s="106">
        <v>-1210</v>
      </c>
      <c r="L71" s="104"/>
      <c r="M71" s="106">
        <v>-71</v>
      </c>
      <c r="N71" s="106"/>
      <c r="O71" s="106">
        <v>-140</v>
      </c>
    </row>
    <row r="72" spans="1:15" ht="21" customHeight="1">
      <c r="A72" s="72" t="s">
        <v>170</v>
      </c>
      <c r="C72" s="6"/>
      <c r="D72" s="6"/>
      <c r="E72" s="15"/>
      <c r="F72" s="10"/>
      <c r="G72" s="15"/>
      <c r="H72" s="6"/>
      <c r="I72" s="106">
        <v>-37680</v>
      </c>
      <c r="J72" s="104"/>
      <c r="K72" s="106">
        <v>-32185</v>
      </c>
      <c r="L72" s="104"/>
      <c r="M72" s="106">
        <v>-37680</v>
      </c>
      <c r="N72" s="106"/>
      <c r="O72" s="106">
        <v>-32185</v>
      </c>
    </row>
    <row r="73" spans="1:15" ht="21" customHeight="1">
      <c r="A73" s="72" t="s">
        <v>144</v>
      </c>
      <c r="C73" s="6"/>
      <c r="D73" s="6"/>
      <c r="E73" s="15"/>
      <c r="F73" s="10"/>
      <c r="G73" s="15"/>
      <c r="H73" s="6"/>
      <c r="I73" s="9"/>
      <c r="J73" s="104"/>
      <c r="K73" s="9"/>
      <c r="L73" s="104"/>
      <c r="M73" s="57"/>
      <c r="N73" s="106"/>
      <c r="O73" s="57"/>
    </row>
    <row r="74" spans="1:15" ht="21" customHeight="1">
      <c r="A74" s="72"/>
      <c r="B74" s="2" t="s">
        <v>145</v>
      </c>
      <c r="C74" s="6"/>
      <c r="D74" s="6"/>
      <c r="E74" s="15"/>
      <c r="F74" s="10"/>
      <c r="G74" s="15"/>
      <c r="H74" s="6"/>
      <c r="I74" s="50">
        <v>948</v>
      </c>
      <c r="J74" s="104"/>
      <c r="K74" s="50">
        <v>938</v>
      </c>
      <c r="L74" s="104"/>
      <c r="M74" s="57">
        <v>0</v>
      </c>
      <c r="N74" s="106"/>
      <c r="O74" s="57">
        <v>0</v>
      </c>
    </row>
    <row r="75" spans="1:15" ht="21" customHeight="1">
      <c r="A75" s="4" t="s">
        <v>272</v>
      </c>
      <c r="C75" s="6"/>
      <c r="D75" s="6"/>
      <c r="E75" s="15"/>
      <c r="F75" s="10"/>
      <c r="G75" s="15"/>
      <c r="H75" s="6"/>
      <c r="I75" s="14">
        <f>SUM(I69:I74)</f>
        <v>-36851</v>
      </c>
      <c r="J75" s="26"/>
      <c r="K75" s="14">
        <f>SUM(K69:K74)</f>
        <v>-29780</v>
      </c>
      <c r="L75" s="9"/>
      <c r="M75" s="14">
        <f>SUM(M69:M74)</f>
        <v>-38035</v>
      </c>
      <c r="N75" s="26"/>
      <c r="O75" s="14">
        <f>SUM(O69:O74)</f>
        <v>-32585</v>
      </c>
    </row>
    <row r="76" spans="1:15" ht="10.050000000000001" customHeight="1">
      <c r="A76" s="4"/>
      <c r="C76" s="6"/>
      <c r="D76" s="6"/>
      <c r="E76" s="15"/>
      <c r="F76" s="10"/>
      <c r="G76" s="15"/>
      <c r="H76" s="6"/>
      <c r="I76" s="9"/>
      <c r="J76" s="26"/>
      <c r="K76" s="9"/>
      <c r="L76" s="9"/>
      <c r="M76" s="9"/>
      <c r="N76" s="26"/>
      <c r="O76" s="9"/>
    </row>
    <row r="77" spans="1:15" ht="21" customHeight="1">
      <c r="A77" s="4" t="s">
        <v>193</v>
      </c>
      <c r="C77" s="6"/>
      <c r="D77" s="6"/>
      <c r="E77" s="15"/>
      <c r="F77" s="10"/>
      <c r="G77" s="15"/>
      <c r="H77" s="6"/>
      <c r="I77" s="9">
        <f>I43+I66+I75</f>
        <v>29793</v>
      </c>
      <c r="J77" s="26"/>
      <c r="K77" s="9">
        <f>K43+K66+K75</f>
        <v>13555</v>
      </c>
      <c r="L77" s="9"/>
      <c r="M77" s="9">
        <f>M43+M66+M75</f>
        <v>788</v>
      </c>
      <c r="N77" s="26"/>
      <c r="O77" s="9">
        <f>O43+O66+O75</f>
        <v>149</v>
      </c>
    </row>
    <row r="78" spans="1:15" ht="10.050000000000001" customHeight="1">
      <c r="A78" s="4"/>
      <c r="C78" s="6"/>
      <c r="D78" s="6"/>
      <c r="E78" s="15"/>
      <c r="F78" s="10"/>
      <c r="G78" s="15"/>
      <c r="H78" s="6"/>
      <c r="I78" s="9"/>
      <c r="J78" s="26"/>
      <c r="K78" s="9"/>
      <c r="L78" s="9"/>
      <c r="M78" s="9"/>
      <c r="N78" s="26"/>
      <c r="O78" s="9"/>
    </row>
    <row r="79" spans="1:15" ht="21" customHeight="1">
      <c r="A79" s="72" t="s">
        <v>190</v>
      </c>
      <c r="C79" s="6"/>
      <c r="D79" s="6"/>
      <c r="E79" s="15"/>
      <c r="F79" s="10"/>
      <c r="G79" s="15"/>
      <c r="H79" s="6"/>
      <c r="I79" s="106">
        <v>-2542</v>
      </c>
      <c r="J79" s="104"/>
      <c r="K79" s="106">
        <v>-49</v>
      </c>
      <c r="L79" s="106"/>
      <c r="M79" s="57">
        <v>0</v>
      </c>
      <c r="N79" s="104"/>
      <c r="O79" s="57">
        <v>0</v>
      </c>
    </row>
    <row r="80" spans="1:15" ht="10.050000000000001" customHeight="1">
      <c r="A80" s="4"/>
      <c r="C80" s="6"/>
      <c r="D80" s="6"/>
      <c r="E80" s="15"/>
      <c r="F80" s="10"/>
      <c r="G80" s="15"/>
      <c r="H80" s="6"/>
      <c r="I80" s="9"/>
      <c r="J80" s="26"/>
      <c r="K80" s="9"/>
      <c r="L80" s="9"/>
      <c r="M80" s="9"/>
      <c r="N80" s="26"/>
      <c r="O80" s="9"/>
    </row>
    <row r="81" spans="1:20" ht="21" customHeight="1">
      <c r="A81" s="4" t="s">
        <v>114</v>
      </c>
      <c r="C81" s="6"/>
      <c r="D81" s="6"/>
      <c r="E81" s="15"/>
      <c r="F81" s="10"/>
      <c r="G81" s="15"/>
      <c r="H81" s="6"/>
      <c r="I81" s="111">
        <f>FS!G13</f>
        <v>25299</v>
      </c>
      <c r="J81" s="26"/>
      <c r="K81" s="111">
        <v>22439</v>
      </c>
      <c r="L81" s="9"/>
      <c r="M81" s="111">
        <f>FS!K13</f>
        <v>3967</v>
      </c>
      <c r="N81" s="26"/>
      <c r="O81" s="111">
        <v>4044</v>
      </c>
    </row>
    <row r="82" spans="1:20" ht="10.050000000000001" customHeight="1">
      <c r="A82" s="4"/>
      <c r="C82" s="6"/>
      <c r="D82" s="6"/>
      <c r="E82" s="15"/>
      <c r="F82" s="10"/>
      <c r="G82" s="15"/>
      <c r="H82" s="6"/>
      <c r="I82" s="9"/>
      <c r="J82" s="26"/>
      <c r="K82" s="9"/>
      <c r="L82" s="9"/>
      <c r="M82" s="9"/>
      <c r="N82" s="26"/>
      <c r="O82" s="9"/>
    </row>
    <row r="83" spans="1:20" ht="21" customHeight="1" thickBot="1">
      <c r="A83" s="4" t="s">
        <v>115</v>
      </c>
      <c r="C83" s="6"/>
      <c r="D83" s="6"/>
      <c r="E83" s="15"/>
      <c r="F83" s="10"/>
      <c r="G83" s="15"/>
      <c r="H83" s="6"/>
      <c r="I83" s="44">
        <f>SUM(I77:I81)</f>
        <v>52550</v>
      </c>
      <c r="J83" s="26"/>
      <c r="K83" s="44">
        <f>SUM(K77:K81)</f>
        <v>35945</v>
      </c>
      <c r="L83" s="9"/>
      <c r="M83" s="44">
        <f>SUM(M77:M81)</f>
        <v>4755</v>
      </c>
      <c r="N83" s="26"/>
      <c r="O83" s="44">
        <f>SUM(O77:O81)</f>
        <v>4193</v>
      </c>
      <c r="Q83" s="55">
        <f>I83-FS!E13</f>
        <v>0</v>
      </c>
      <c r="R83" s="55"/>
      <c r="S83" s="55">
        <f>M83-FS!I13</f>
        <v>0</v>
      </c>
      <c r="T83" s="55"/>
    </row>
    <row r="84" spans="1:20" s="3" customFormat="1" ht="21" customHeight="1" thickTop="1">
      <c r="A84" s="1" t="str">
        <f>A44</f>
        <v>บริษัท ไบโอซายน์ แอนิมัล เฮลธ์ จำกัด (มหาชน) และบริษัทย่อย</v>
      </c>
      <c r="B84" s="4"/>
      <c r="C84" s="4"/>
      <c r="D84" s="4"/>
      <c r="E84" s="4"/>
      <c r="F84" s="4"/>
      <c r="G84" s="17"/>
      <c r="H84" s="4"/>
      <c r="I84" s="4"/>
      <c r="J84" s="4"/>
      <c r="K84" s="4"/>
      <c r="L84" s="4"/>
      <c r="M84" s="17"/>
      <c r="N84" s="4"/>
      <c r="O84" s="101" t="s">
        <v>98</v>
      </c>
    </row>
    <row r="85" spans="1:20" ht="21" customHeight="1">
      <c r="A85" s="4" t="s">
        <v>64</v>
      </c>
      <c r="B85" s="4"/>
      <c r="C85" s="4"/>
      <c r="D85" s="4"/>
      <c r="E85" s="4"/>
      <c r="F85" s="4"/>
      <c r="G85" s="17"/>
      <c r="H85" s="4"/>
      <c r="I85" s="4"/>
      <c r="J85" s="4"/>
      <c r="K85" s="4"/>
      <c r="L85" s="4"/>
      <c r="M85" s="17"/>
      <c r="N85" s="4"/>
      <c r="O85" s="101" t="s">
        <v>99</v>
      </c>
    </row>
    <row r="86" spans="1:20" ht="21" customHeight="1">
      <c r="A86" s="4" t="s">
        <v>253</v>
      </c>
      <c r="B86" s="4"/>
      <c r="C86" s="4"/>
      <c r="D86" s="4"/>
      <c r="E86" s="4"/>
      <c r="F86" s="4"/>
      <c r="G86" s="2"/>
      <c r="H86" s="4"/>
      <c r="I86" s="4"/>
      <c r="J86" s="4"/>
      <c r="K86" s="4"/>
      <c r="L86" s="4"/>
      <c r="M86" s="2"/>
      <c r="N86" s="4"/>
      <c r="O86" s="4"/>
    </row>
    <row r="87" spans="1:20" ht="21" customHeight="1"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</row>
    <row r="88" spans="1:20" ht="21" customHeight="1">
      <c r="A88" s="4"/>
      <c r="C88" s="5"/>
      <c r="D88" s="5"/>
      <c r="E88" s="15"/>
      <c r="F88" s="15"/>
      <c r="G88" s="15"/>
      <c r="H88" s="5"/>
      <c r="I88" s="160" t="s">
        <v>133</v>
      </c>
      <c r="J88" s="160"/>
      <c r="K88" s="160"/>
      <c r="L88" s="160"/>
      <c r="M88" s="160"/>
      <c r="N88" s="160"/>
      <c r="O88" s="160"/>
    </row>
    <row r="89" spans="1:20" ht="21" customHeight="1">
      <c r="A89" s="4"/>
      <c r="C89" s="5"/>
      <c r="D89" s="5"/>
      <c r="F89" s="10"/>
      <c r="G89" s="10"/>
      <c r="H89" s="5"/>
      <c r="I89" s="161" t="s">
        <v>44</v>
      </c>
      <c r="J89" s="161"/>
      <c r="K89" s="161"/>
      <c r="L89" s="25"/>
      <c r="M89" s="161" t="s">
        <v>45</v>
      </c>
      <c r="N89" s="161"/>
      <c r="O89" s="161"/>
    </row>
    <row r="90" spans="1:20" ht="21" customHeight="1">
      <c r="A90" s="4"/>
      <c r="C90" s="2"/>
      <c r="D90" s="6"/>
      <c r="E90" s="16"/>
      <c r="F90" s="8"/>
      <c r="G90" s="6"/>
      <c r="H90" s="5"/>
      <c r="I90" s="7">
        <v>2567</v>
      </c>
      <c r="J90" s="6"/>
      <c r="K90" s="7">
        <v>2566</v>
      </c>
      <c r="L90" s="8"/>
      <c r="M90" s="7">
        <v>2567</v>
      </c>
      <c r="N90" s="6"/>
      <c r="O90" s="7">
        <v>2566</v>
      </c>
    </row>
    <row r="91" spans="1:20" ht="21" customHeight="1">
      <c r="A91" s="112" t="s">
        <v>91</v>
      </c>
      <c r="B91" s="113"/>
      <c r="C91" s="6"/>
      <c r="D91" s="6"/>
      <c r="E91" s="15"/>
      <c r="F91" s="10"/>
      <c r="G91" s="15"/>
      <c r="H91" s="6"/>
      <c r="I91" s="9"/>
      <c r="J91" s="26"/>
      <c r="K91" s="9"/>
      <c r="L91" s="9"/>
      <c r="M91" s="9"/>
      <c r="N91" s="26"/>
      <c r="O91" s="9"/>
    </row>
    <row r="92" spans="1:20" ht="21" customHeight="1">
      <c r="A92" s="18" t="s">
        <v>175</v>
      </c>
      <c r="B92" s="10" t="s">
        <v>63</v>
      </c>
      <c r="C92" s="6"/>
      <c r="D92" s="6"/>
      <c r="E92" s="15"/>
      <c r="F92" s="10"/>
      <c r="G92" s="15"/>
      <c r="H92" s="6"/>
      <c r="I92" s="9"/>
      <c r="J92" s="26"/>
      <c r="K92" s="9"/>
      <c r="L92" s="9"/>
      <c r="M92" s="9"/>
      <c r="N92" s="26"/>
      <c r="O92" s="9"/>
    </row>
    <row r="93" spans="1:20" ht="21" customHeight="1">
      <c r="B93" s="114" t="s">
        <v>95</v>
      </c>
      <c r="C93" s="6"/>
      <c r="D93" s="6"/>
      <c r="E93" s="15"/>
      <c r="F93" s="10"/>
      <c r="G93" s="15"/>
      <c r="H93" s="6"/>
      <c r="I93" s="9">
        <v>125</v>
      </c>
      <c r="J93" s="26"/>
      <c r="K93" s="9">
        <v>130</v>
      </c>
      <c r="L93" s="9"/>
      <c r="M93" s="155">
        <v>1</v>
      </c>
      <c r="N93" s="26"/>
      <c r="O93" s="9">
        <v>12</v>
      </c>
    </row>
    <row r="94" spans="1:20" ht="21" customHeight="1">
      <c r="B94" s="114" t="s">
        <v>96</v>
      </c>
      <c r="C94" s="6"/>
      <c r="D94" s="6"/>
      <c r="E94" s="15"/>
      <c r="F94" s="10"/>
      <c r="G94" s="15"/>
      <c r="H94" s="6"/>
      <c r="I94" s="9">
        <v>52425</v>
      </c>
      <c r="J94" s="26"/>
      <c r="K94" s="9">
        <v>35815</v>
      </c>
      <c r="L94" s="9"/>
      <c r="M94" s="9">
        <v>4754</v>
      </c>
      <c r="N94" s="26"/>
      <c r="O94" s="9">
        <v>4181</v>
      </c>
    </row>
    <row r="95" spans="1:20" ht="21" customHeight="1" thickBot="1">
      <c r="B95" s="115" t="s">
        <v>33</v>
      </c>
      <c r="C95" s="6"/>
      <c r="D95" s="6"/>
      <c r="E95" s="15"/>
      <c r="F95" s="10"/>
      <c r="G95" s="15"/>
      <c r="H95" s="6"/>
      <c r="I95" s="45">
        <f>SUM(I93:I94)</f>
        <v>52550</v>
      </c>
      <c r="J95" s="26"/>
      <c r="K95" s="45">
        <f>SUM(K93:K94)</f>
        <v>35945</v>
      </c>
      <c r="L95" s="9"/>
      <c r="M95" s="45">
        <f>SUM(M93:M94)</f>
        <v>4755</v>
      </c>
      <c r="N95" s="26"/>
      <c r="O95" s="45">
        <f>SUM(O93:O94)</f>
        <v>4193</v>
      </c>
      <c r="Q95" s="55">
        <f>I83-I95</f>
        <v>0</v>
      </c>
      <c r="R95" s="55">
        <f>K83-K95</f>
        <v>0</v>
      </c>
      <c r="S95" s="55">
        <f>M83-M95</f>
        <v>0</v>
      </c>
      <c r="T95" s="55">
        <f>O83-O95</f>
        <v>0</v>
      </c>
    </row>
    <row r="96" spans="1:20" ht="10.050000000000001" customHeight="1" thickTop="1">
      <c r="A96" s="114"/>
      <c r="B96" s="115"/>
      <c r="C96" s="6"/>
      <c r="D96" s="6"/>
      <c r="E96" s="15"/>
      <c r="F96" s="10"/>
      <c r="G96" s="15"/>
      <c r="H96" s="6"/>
      <c r="I96" s="9"/>
      <c r="J96" s="26"/>
      <c r="K96" s="9"/>
      <c r="L96" s="9"/>
      <c r="M96" s="9"/>
      <c r="N96" s="26"/>
      <c r="O96" s="9"/>
    </row>
    <row r="97" spans="1:15" ht="23.25" customHeight="1">
      <c r="A97" s="18" t="s">
        <v>171</v>
      </c>
      <c r="B97" s="10" t="s">
        <v>255</v>
      </c>
      <c r="C97" s="6"/>
      <c r="D97" s="6"/>
      <c r="E97" s="15"/>
      <c r="F97" s="10"/>
      <c r="G97" s="15"/>
      <c r="H97" s="6"/>
      <c r="I97" s="9"/>
      <c r="J97" s="26"/>
      <c r="K97" s="9"/>
      <c r="L97" s="9"/>
      <c r="M97" s="9"/>
      <c r="N97" s="26"/>
      <c r="O97" s="9"/>
    </row>
    <row r="98" spans="1:15" ht="23.25" customHeight="1" thickBot="1">
      <c r="A98" s="114"/>
      <c r="B98" s="123" t="s">
        <v>269</v>
      </c>
      <c r="C98" s="6"/>
      <c r="D98" s="6"/>
      <c r="E98" s="15"/>
      <c r="F98" s="10"/>
      <c r="G98" s="15"/>
      <c r="H98" s="6"/>
      <c r="I98" s="133">
        <v>0</v>
      </c>
      <c r="J98" s="26"/>
      <c r="K98" s="133">
        <v>3371</v>
      </c>
      <c r="L98" s="154"/>
      <c r="M98" s="133">
        <v>0</v>
      </c>
      <c r="N98" s="155"/>
      <c r="O98" s="133">
        <v>3371</v>
      </c>
    </row>
    <row r="99" spans="1:15" ht="10.050000000000001" customHeight="1" thickTop="1">
      <c r="A99" s="114"/>
      <c r="B99" s="115"/>
      <c r="C99" s="6"/>
      <c r="D99" s="6"/>
      <c r="E99" s="15"/>
      <c r="F99" s="10"/>
      <c r="G99" s="15"/>
      <c r="H99" s="6"/>
      <c r="I99" s="9"/>
      <c r="J99" s="26"/>
      <c r="K99" s="9"/>
      <c r="L99" s="9"/>
      <c r="M99" s="9"/>
      <c r="N99" s="26"/>
      <c r="O99" s="9"/>
    </row>
    <row r="100" spans="1:15" ht="23.25" customHeight="1">
      <c r="A100" s="18" t="s">
        <v>174</v>
      </c>
      <c r="B100" s="10" t="s">
        <v>172</v>
      </c>
      <c r="C100" s="6"/>
      <c r="D100" s="6"/>
      <c r="E100" s="15"/>
      <c r="F100" s="10"/>
      <c r="G100" s="15"/>
      <c r="H100" s="6"/>
      <c r="I100" s="9"/>
      <c r="J100" s="26"/>
      <c r="K100" s="9"/>
      <c r="L100" s="9"/>
      <c r="M100" s="9"/>
      <c r="N100" s="26"/>
      <c r="O100" s="9"/>
    </row>
    <row r="101" spans="1:15" ht="23.25" customHeight="1">
      <c r="A101" s="114"/>
      <c r="B101" s="123" t="s">
        <v>281</v>
      </c>
      <c r="C101" s="6"/>
      <c r="D101" s="6"/>
      <c r="E101" s="15"/>
      <c r="F101" s="10"/>
      <c r="G101" s="15"/>
      <c r="H101" s="6"/>
      <c r="I101" s="50">
        <v>389</v>
      </c>
      <c r="J101" s="26"/>
      <c r="K101" s="57">
        <v>0</v>
      </c>
      <c r="L101" s="26"/>
      <c r="M101" s="57">
        <v>0</v>
      </c>
      <c r="N101" s="9"/>
      <c r="O101" s="57">
        <v>0</v>
      </c>
    </row>
    <row r="102" spans="1:15" ht="23.25" customHeight="1">
      <c r="A102" s="114"/>
      <c r="B102" s="123" t="s">
        <v>173</v>
      </c>
      <c r="C102" s="6"/>
      <c r="D102" s="6"/>
      <c r="E102" s="15"/>
      <c r="F102" s="10"/>
      <c r="G102" s="15"/>
      <c r="H102" s="6"/>
      <c r="I102" s="9">
        <v>169</v>
      </c>
      <c r="J102" s="26"/>
      <c r="K102" s="9">
        <v>6</v>
      </c>
      <c r="L102" s="26"/>
      <c r="M102" s="9">
        <v>1114</v>
      </c>
      <c r="N102" s="9"/>
      <c r="O102" s="9">
        <v>23</v>
      </c>
    </row>
    <row r="103" spans="1:15" ht="23.25" customHeight="1" thickBot="1">
      <c r="A103" s="114"/>
      <c r="B103" s="124" t="s">
        <v>33</v>
      </c>
      <c r="C103" s="6"/>
      <c r="D103" s="6"/>
      <c r="E103" s="15"/>
      <c r="F103" s="10"/>
      <c r="G103" s="15"/>
      <c r="H103" s="6"/>
      <c r="I103" s="45">
        <f>SUM(I101:I102)</f>
        <v>558</v>
      </c>
      <c r="J103" s="26"/>
      <c r="K103" s="63">
        <f>SUM(K101:K102)</f>
        <v>6</v>
      </c>
      <c r="L103" s="9"/>
      <c r="M103" s="45">
        <f>SUM(M101:M102)</f>
        <v>1114</v>
      </c>
      <c r="N103" s="26"/>
      <c r="O103" s="63">
        <f>SUM(O101:O102)</f>
        <v>23</v>
      </c>
    </row>
    <row r="104" spans="1:15" ht="10.050000000000001" customHeight="1" thickTop="1">
      <c r="A104" s="114"/>
      <c r="B104" s="115"/>
      <c r="C104" s="6"/>
      <c r="D104" s="6"/>
      <c r="E104" s="15"/>
      <c r="F104" s="10"/>
      <c r="G104" s="15"/>
      <c r="H104" s="6"/>
      <c r="I104" s="9"/>
      <c r="J104" s="26"/>
      <c r="K104" s="9"/>
      <c r="L104" s="9"/>
      <c r="M104" s="9"/>
      <c r="N104" s="26"/>
      <c r="O104" s="9"/>
    </row>
    <row r="105" spans="1:15" ht="23.25" customHeight="1" thickBot="1">
      <c r="A105" s="18" t="s">
        <v>262</v>
      </c>
      <c r="B105" s="10" t="s">
        <v>243</v>
      </c>
      <c r="C105" s="6"/>
      <c r="D105" s="6"/>
      <c r="E105" s="15"/>
      <c r="F105" s="10"/>
      <c r="G105" s="15"/>
      <c r="H105" s="6"/>
      <c r="I105" s="133">
        <v>10200</v>
      </c>
      <c r="J105" s="26"/>
      <c r="K105" s="133">
        <v>3396</v>
      </c>
      <c r="L105" s="26"/>
      <c r="M105" s="134">
        <v>0</v>
      </c>
      <c r="N105" s="9"/>
      <c r="O105" s="134">
        <v>0</v>
      </c>
    </row>
    <row r="106" spans="1:15" ht="23.25" customHeight="1" thickTop="1"/>
  </sheetData>
  <mergeCells count="9">
    <mergeCell ref="I88:O88"/>
    <mergeCell ref="I89:K89"/>
    <mergeCell ref="M89:O89"/>
    <mergeCell ref="I5:O5"/>
    <mergeCell ref="I6:K6"/>
    <mergeCell ref="M6:O6"/>
    <mergeCell ref="I48:O48"/>
    <mergeCell ref="I49:K49"/>
    <mergeCell ref="M49:O49"/>
  </mergeCells>
  <pageMargins left="0.8" right="0.3" top="0.5" bottom="0.36" header="0.4" footer="0.23"/>
  <pageSetup paperSize="9" scale="80" firstPageNumber="9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3" max="14" man="1"/>
    <brk id="8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PL_9M</vt:lpstr>
      <vt:lpstr>SE_conso</vt:lpstr>
      <vt:lpstr>SE_separate</vt:lpstr>
      <vt:lpstr>CF</vt:lpstr>
      <vt:lpstr>CF!Print_Area</vt:lpstr>
      <vt:lpstr>FS!Print_Area</vt:lpstr>
      <vt:lpstr>PL_3M!Print_Area</vt:lpstr>
      <vt:lpstr>PL_9M!Print_Area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2024-11-11T06:57:00Z</dcterms:modified>
</cp:coreProperties>
</file>