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319C23A0-ECCF-4483-B9B0-7ED3B39BFC23}" xr6:coauthVersionLast="47" xr6:coauthVersionMax="47" xr10:uidLastSave="{00000000-0000-0000-0000-000000000000}"/>
  <bookViews>
    <workbookView xWindow="60" yWindow="96" windowWidth="22956" windowHeight="12144" tabRatio="818" firstSheet="2" activeTab="7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1" r:id="rId4"/>
    <sheet name="PL_9M" sheetId="10" r:id="rId5"/>
    <sheet name="SE_conso" sheetId="5" r:id="rId6"/>
    <sheet name="SE_separate" sheetId="9" r:id="rId7"/>
    <sheet name="CF" sheetId="7" r:id="rId8"/>
  </sheets>
  <definedNames>
    <definedName name="_xlnm.Print_Area" localSheetId="7">CF!$A$1:$O$113</definedName>
    <definedName name="_xlnm.Print_Area" localSheetId="2">FS!$A$1:$K$112</definedName>
    <definedName name="_xlnm.Print_Area" localSheetId="3">PL_3M!$A$1:$O$57</definedName>
    <definedName name="_xlnm.Print_Area" localSheetId="4">PL_9M!$A$1:$O$57</definedName>
    <definedName name="_xlnm.Print_Area" localSheetId="5">SE_conso!$A$1:$AB$47</definedName>
    <definedName name="_xlnm.Print_Area" localSheetId="6">SE_separate!$A$1:$P$32</definedName>
    <definedName name="Z_DEBB2E38_AA91_4935_A1A5_35BF906F2210_.wvu.PrintArea" localSheetId="7" hidden="1">CF!$A$1:$O$45</definedName>
    <definedName name="Z_DEBB2E38_AA91_4935_A1A5_35BF906F2210_.wvu.PrintArea" localSheetId="3" hidden="1">PL_3M!$A$1:$O$31</definedName>
    <definedName name="Z_DEBB2E38_AA91_4935_A1A5_35BF906F2210_.wvu.PrintArea" localSheetId="4" hidden="1">PL_9M!$A$1:$O$31</definedName>
  </definedNames>
  <calcPr calcId="191029"/>
</workbook>
</file>

<file path=xl/calcChain.xml><?xml version="1.0" encoding="utf-8"?>
<calcChain xmlns="http://schemas.openxmlformats.org/spreadsheetml/2006/main">
  <c r="O21" i="10" l="1"/>
  <c r="M21" i="10"/>
  <c r="K21" i="10"/>
  <c r="I21" i="10"/>
  <c r="O21" i="11"/>
  <c r="M21" i="11"/>
  <c r="K21" i="11"/>
  <c r="I21" i="11"/>
  <c r="K29" i="3"/>
  <c r="I29" i="3"/>
  <c r="G29" i="3"/>
  <c r="E29" i="3"/>
  <c r="R26" i="5"/>
  <c r="N26" i="5"/>
  <c r="L26" i="5"/>
  <c r="J26" i="5"/>
  <c r="H26" i="5"/>
  <c r="F26" i="5"/>
  <c r="D26" i="5"/>
  <c r="T26" i="5"/>
  <c r="N22" i="9"/>
  <c r="O42" i="11"/>
  <c r="M42" i="11"/>
  <c r="K42" i="11"/>
  <c r="I42" i="11"/>
  <c r="O42" i="10"/>
  <c r="M42" i="10"/>
  <c r="K42" i="10"/>
  <c r="I42" i="10"/>
  <c r="J22" i="9"/>
  <c r="H22" i="9"/>
  <c r="F22" i="9"/>
  <c r="D22" i="9"/>
  <c r="E68" i="3" l="1"/>
  <c r="K107" i="3" l="1"/>
  <c r="P26" i="9"/>
  <c r="P28" i="9"/>
  <c r="P21" i="9"/>
  <c r="N24" i="9"/>
  <c r="J24" i="9"/>
  <c r="H24" i="9"/>
  <c r="F24" i="9"/>
  <c r="D24" i="9"/>
  <c r="P18" i="9"/>
  <c r="P16" i="9"/>
  <c r="V44" i="5" l="1"/>
  <c r="X44" i="5" s="1"/>
  <c r="AB44" i="5" s="1"/>
  <c r="V42" i="5"/>
  <c r="X42" i="5" s="1"/>
  <c r="V38" i="5"/>
  <c r="V37" i="5"/>
  <c r="V35" i="5"/>
  <c r="V29" i="5"/>
  <c r="V24" i="5"/>
  <c r="V21" i="5"/>
  <c r="Z45" i="5"/>
  <c r="T45" i="5"/>
  <c r="R45" i="5"/>
  <c r="P45" i="5"/>
  <c r="N45" i="5"/>
  <c r="L45" i="5"/>
  <c r="J45" i="5"/>
  <c r="H45" i="5"/>
  <c r="F45" i="5"/>
  <c r="D45" i="5"/>
  <c r="V33" i="5"/>
  <c r="X33" i="5" s="1"/>
  <c r="AB33" i="5" s="1"/>
  <c r="Z21" i="5"/>
  <c r="Z26" i="5" s="1"/>
  <c r="V26" i="5" l="1"/>
  <c r="X45" i="5"/>
  <c r="AB42" i="5"/>
  <c r="AB45" i="5" s="1"/>
  <c r="V40" i="5"/>
  <c r="V45" i="5"/>
  <c r="V19" i="5" l="1"/>
  <c r="Z31" i="5"/>
  <c r="T31" i="5"/>
  <c r="R31" i="5"/>
  <c r="N31" i="5"/>
  <c r="L31" i="5"/>
  <c r="J31" i="5"/>
  <c r="H31" i="5"/>
  <c r="F31" i="5"/>
  <c r="D31" i="5"/>
  <c r="V17" i="5"/>
  <c r="X17" i="5" s="1"/>
  <c r="AB17" i="5" s="1"/>
  <c r="X24" i="5" l="1"/>
  <c r="X19" i="5"/>
  <c r="AB24" i="5" l="1"/>
  <c r="AB19" i="5"/>
  <c r="A91" i="7" l="1"/>
  <c r="A48" i="7"/>
  <c r="I102" i="7"/>
  <c r="K102" i="7"/>
  <c r="M102" i="7"/>
  <c r="O102" i="7"/>
  <c r="O70" i="7"/>
  <c r="M70" i="7"/>
  <c r="K70" i="7"/>
  <c r="I70" i="7"/>
  <c r="K68" i="3"/>
  <c r="I68" i="3"/>
  <c r="G68" i="3"/>
  <c r="X35" i="5"/>
  <c r="AB35" i="5" s="1"/>
  <c r="R40" i="5"/>
  <c r="R47" i="5" s="1"/>
  <c r="O110" i="7" l="1"/>
  <c r="M110" i="7"/>
  <c r="K110" i="7"/>
  <c r="I110" i="7"/>
  <c r="O14" i="11" l="1"/>
  <c r="M14" i="11"/>
  <c r="K14" i="11"/>
  <c r="I14" i="11"/>
  <c r="A1" i="11"/>
  <c r="K23" i="11" l="1"/>
  <c r="K27" i="11" s="1"/>
  <c r="K31" i="11" s="1"/>
  <c r="M23" i="11"/>
  <c r="M27" i="11" s="1"/>
  <c r="M31" i="11" s="1"/>
  <c r="O23" i="11"/>
  <c r="O27" i="11" s="1"/>
  <c r="O31" i="11" s="1"/>
  <c r="I23" i="11"/>
  <c r="I27" i="11" s="1"/>
  <c r="I31" i="11" s="1"/>
  <c r="K44" i="11" l="1"/>
  <c r="K54" i="11" s="1"/>
  <c r="K52" i="11" s="1"/>
  <c r="K49" i="11"/>
  <c r="O44" i="11"/>
  <c r="O54" i="11" s="1"/>
  <c r="O52" i="11" s="1"/>
  <c r="O49" i="11"/>
  <c r="O47" i="11" s="1"/>
  <c r="O57" i="11" s="1"/>
  <c r="M44" i="11"/>
  <c r="M54" i="11" s="1"/>
  <c r="M52" i="11" s="1"/>
  <c r="M49" i="11"/>
  <c r="M47" i="11" s="1"/>
  <c r="M57" i="11" s="1"/>
  <c r="I44" i="11"/>
  <c r="I54" i="11" s="1"/>
  <c r="I52" i="11" s="1"/>
  <c r="I49" i="11"/>
  <c r="I47" i="11" s="1"/>
  <c r="I57" i="11" s="1"/>
  <c r="J32" i="9"/>
  <c r="H32" i="9"/>
  <c r="F32" i="9"/>
  <c r="D32" i="9"/>
  <c r="Z37" i="5"/>
  <c r="Z40" i="5" s="1"/>
  <c r="Z47" i="5" s="1"/>
  <c r="N40" i="5"/>
  <c r="N47" i="5" s="1"/>
  <c r="L40" i="5"/>
  <c r="L47" i="5" s="1"/>
  <c r="J40" i="5"/>
  <c r="J47" i="5" s="1"/>
  <c r="E101" i="3" s="1"/>
  <c r="H40" i="5"/>
  <c r="H47" i="5" s="1"/>
  <c r="F40" i="5"/>
  <c r="F47" i="5" s="1"/>
  <c r="D40" i="5"/>
  <c r="D47" i="5" s="1"/>
  <c r="N32" i="9" l="1"/>
  <c r="I107" i="3" s="1"/>
  <c r="X29" i="5"/>
  <c r="V31" i="5"/>
  <c r="T40" i="5"/>
  <c r="T47" i="5" s="1"/>
  <c r="G107" i="3"/>
  <c r="V47" i="5" l="1"/>
  <c r="E107" i="3" s="1"/>
  <c r="X38" i="5"/>
  <c r="AB38" i="5" l="1"/>
  <c r="I79" i="7"/>
  <c r="K79" i="7"/>
  <c r="M79" i="7"/>
  <c r="O79" i="7"/>
  <c r="A78" i="3" l="1"/>
  <c r="AB29" i="5" l="1"/>
  <c r="F48" i="5" l="1"/>
  <c r="K14" i="10" l="1"/>
  <c r="L48" i="5"/>
  <c r="J48" i="5"/>
  <c r="K105" i="3"/>
  <c r="E105" i="3"/>
  <c r="N48" i="5" s="1"/>
  <c r="D48" i="5"/>
  <c r="I14" i="10"/>
  <c r="K43" i="3"/>
  <c r="K75" i="3"/>
  <c r="K106" i="3"/>
  <c r="I43" i="3"/>
  <c r="I75" i="3"/>
  <c r="I105" i="3"/>
  <c r="G43" i="3"/>
  <c r="G75" i="3"/>
  <c r="G105" i="3"/>
  <c r="G106" i="3"/>
  <c r="G109" i="3"/>
  <c r="E43" i="3"/>
  <c r="E75" i="3"/>
  <c r="M14" i="10"/>
  <c r="O14" i="10"/>
  <c r="A3" i="5"/>
  <c r="A3" i="9"/>
  <c r="A3" i="7"/>
  <c r="A1" i="10"/>
  <c r="M85" i="7"/>
  <c r="I85" i="7"/>
  <c r="A1" i="9"/>
  <c r="A46" i="7"/>
  <c r="A1" i="7"/>
  <c r="A80" i="3"/>
  <c r="A46" i="3"/>
  <c r="A89" i="7" s="1"/>
  <c r="A48" i="3"/>
  <c r="A1" i="5"/>
  <c r="H48" i="5"/>
  <c r="K108" i="3" l="1"/>
  <c r="K110" i="3" s="1"/>
  <c r="G108" i="3"/>
  <c r="G110" i="3" s="1"/>
  <c r="G77" i="3"/>
  <c r="E45" i="3"/>
  <c r="O23" i="10"/>
  <c r="O27" i="10" s="1"/>
  <c r="O31" i="10" s="1"/>
  <c r="O49" i="10" s="1"/>
  <c r="O47" i="10" s="1"/>
  <c r="I23" i="10"/>
  <c r="I27" i="10" s="1"/>
  <c r="I31" i="10" s="1"/>
  <c r="M23" i="10"/>
  <c r="M27" i="10" s="1"/>
  <c r="M31" i="10" s="1"/>
  <c r="K23" i="10"/>
  <c r="K27" i="10" s="1"/>
  <c r="K31" i="10" s="1"/>
  <c r="K49" i="10" s="1"/>
  <c r="K47" i="10" s="1"/>
  <c r="G45" i="3"/>
  <c r="I77" i="3"/>
  <c r="K77" i="3"/>
  <c r="K45" i="3"/>
  <c r="I45" i="3"/>
  <c r="E77" i="3"/>
  <c r="E109" i="3"/>
  <c r="L20" i="9" l="1"/>
  <c r="O57" i="10"/>
  <c r="P21" i="5"/>
  <c r="P26" i="5" s="1"/>
  <c r="K57" i="10"/>
  <c r="L30" i="9"/>
  <c r="P30" i="9" s="1"/>
  <c r="M49" i="10"/>
  <c r="M47" i="10" s="1"/>
  <c r="M57" i="10" s="1"/>
  <c r="I44" i="10"/>
  <c r="I54" i="10" s="1"/>
  <c r="I52" i="10" s="1"/>
  <c r="I49" i="10"/>
  <c r="I47" i="10" s="1"/>
  <c r="K44" i="10"/>
  <c r="K54" i="10" s="1"/>
  <c r="K52" i="10" s="1"/>
  <c r="G112" i="3"/>
  <c r="G114" i="3" s="1"/>
  <c r="M44" i="10"/>
  <c r="M54" i="10" s="1"/>
  <c r="M52" i="10" s="1"/>
  <c r="O11" i="7"/>
  <c r="O32" i="7" s="1"/>
  <c r="O45" i="7" s="1"/>
  <c r="O81" i="7" s="1"/>
  <c r="O87" i="7" s="1"/>
  <c r="O115" i="7" s="1"/>
  <c r="O44" i="10"/>
  <c r="K112" i="3"/>
  <c r="K114" i="3" s="1"/>
  <c r="I11" i="7"/>
  <c r="I32" i="7" s="1"/>
  <c r="M11" i="7"/>
  <c r="M32" i="7" s="1"/>
  <c r="K11" i="7"/>
  <c r="K32" i="7" s="1"/>
  <c r="K45" i="7" s="1"/>
  <c r="Z48" i="5"/>
  <c r="P20" i="9" l="1"/>
  <c r="P22" i="9" s="1"/>
  <c r="P24" i="9" s="1"/>
  <c r="L22" i="9"/>
  <c r="L24" i="9" s="1"/>
  <c r="X21" i="5"/>
  <c r="X26" i="5" s="1"/>
  <c r="P31" i="5"/>
  <c r="I57" i="10"/>
  <c r="P37" i="5"/>
  <c r="L32" i="9"/>
  <c r="P32" i="9"/>
  <c r="O54" i="10"/>
  <c r="O52" i="10" s="1"/>
  <c r="K81" i="7"/>
  <c r="K87" i="7" s="1"/>
  <c r="K115" i="7" s="1"/>
  <c r="M45" i="7"/>
  <c r="M81" i="7" s="1"/>
  <c r="M87" i="7" s="1"/>
  <c r="M115" i="7" s="1"/>
  <c r="I45" i="7"/>
  <c r="I81" i="7" s="1"/>
  <c r="I87" i="7" s="1"/>
  <c r="I115" i="7" s="1"/>
  <c r="AB21" i="5" l="1"/>
  <c r="X31" i="5"/>
  <c r="P40" i="5"/>
  <c r="P47" i="5" s="1"/>
  <c r="X37" i="5"/>
  <c r="I106" i="3"/>
  <c r="I108" i="3" s="1"/>
  <c r="I110" i="3" s="1"/>
  <c r="I112" i="3" s="1"/>
  <c r="AB26" i="5" l="1"/>
  <c r="AB31" i="5" s="1"/>
  <c r="AB37" i="5"/>
  <c r="X40" i="5"/>
  <c r="E106" i="3"/>
  <c r="E108" i="3" s="1"/>
  <c r="M112" i="3"/>
  <c r="I114" i="3"/>
  <c r="P48" i="5" l="1"/>
  <c r="X47" i="5"/>
  <c r="X48" i="5" s="1"/>
  <c r="AB40" i="5"/>
  <c r="AB47" i="5" s="1"/>
  <c r="E110" i="3"/>
  <c r="E112" i="3" s="1"/>
  <c r="E114" i="3" s="1"/>
  <c r="AB48" i="5" l="1"/>
  <c r="K47" i="11" l="1"/>
  <c r="K57" i="11" s="1"/>
</calcChain>
</file>

<file path=xl/sharedStrings.xml><?xml version="1.0" encoding="utf-8"?>
<sst xmlns="http://schemas.openxmlformats.org/spreadsheetml/2006/main" count="471" uniqueCount="306">
  <si>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</si>
  <si>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</si>
  <si>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</si>
  <si>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</si>
  <si>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</si>
  <si>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</si>
  <si>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</si>
  <si>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</si>
  <si>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</si>
  <si>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</si>
  <si>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</si>
  <si>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</si>
  <si>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</si>
  <si>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</si>
  <si>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</si>
  <si>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</si>
  <si>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</si>
  <si>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</si>
  <si>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</si>
  <si>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</si>
  <si>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</si>
  <si>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</si>
  <si>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</si>
  <si>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</si>
  <si>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</si>
  <si>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Related parties</t>
  </si>
  <si>
    <t>Net sales</t>
  </si>
  <si>
    <t>Cost of sales</t>
  </si>
  <si>
    <t>Retained earnings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</si>
  <si>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</si>
  <si>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</si>
  <si>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</si>
  <si>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</si>
  <si>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</si>
  <si>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</si>
  <si>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</si>
  <si>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</si>
  <si>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</si>
  <si>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</si>
  <si>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</si>
  <si>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</si>
  <si>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</si>
  <si>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</si>
  <si>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</si>
  <si>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</si>
  <si>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</si>
  <si>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</si>
  <si>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</si>
  <si>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</si>
  <si>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</si>
  <si>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</si>
  <si>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</si>
  <si>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</si>
  <si>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Consolidated</t>
  </si>
  <si>
    <t>Financial Statements</t>
  </si>
  <si>
    <t>Separate</t>
  </si>
  <si>
    <t>CASH FLOWS FROM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</si>
  <si>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</si>
  <si>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</si>
  <si>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</si>
  <si>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</si>
  <si>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</si>
  <si>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</si>
  <si>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</si>
  <si>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CASH FLOWS FROM INVESTING ACTIVITIES:</t>
  </si>
  <si>
    <t>Purchases of fixed assets</t>
  </si>
  <si>
    <t>Interest received</t>
  </si>
  <si>
    <t>CASH FLOWS FROM FINANCING ACTIVITIES:</t>
  </si>
  <si>
    <t>Cash and cash equivalents consisted of:</t>
  </si>
  <si>
    <t>Equity</t>
  </si>
  <si>
    <t xml:space="preserve">Total </t>
  </si>
  <si>
    <t>December 31,</t>
  </si>
  <si>
    <t>Trade and other current receivables - net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</si>
  <si>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</si>
  <si>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</si>
  <si>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</si>
  <si>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</si>
  <si>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</si>
  <si>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</si>
  <si>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</si>
  <si>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</si>
  <si>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</si>
  <si>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</si>
  <si>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</si>
  <si>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</si>
  <si>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</si>
  <si>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</si>
  <si>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</si>
  <si>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</si>
  <si>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</si>
  <si>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</si>
  <si>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</si>
  <si>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Dividend declaration</t>
  </si>
  <si>
    <t>STATEMENT OF FINANCIAL POSITION (Continued)</t>
  </si>
  <si>
    <t>Receivables under finance lease</t>
  </si>
  <si>
    <t>Right-of-use assets - net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</si>
  <si>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</si>
  <si>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</si>
  <si>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</si>
  <si>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</si>
  <si>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</si>
  <si>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</si>
  <si>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</si>
  <si>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</si>
  <si>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</si>
  <si>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</si>
  <si>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</si>
  <si>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</si>
  <si>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</si>
  <si>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</si>
  <si>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</si>
  <si>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</si>
  <si>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</si>
  <si>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</si>
  <si>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BIOSCIENCE ANIMAL HEALTH PUBLIC COMPANY LIMITED AND ITS SUBSIDIARIES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</si>
  <si>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</si>
  <si>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</si>
  <si>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</si>
  <si>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</si>
  <si>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</si>
  <si>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</si>
  <si>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</si>
  <si>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</si>
  <si>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</si>
  <si>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</si>
  <si>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>STATEMENT OF CASH FLOWS (Continued)</t>
  </si>
  <si>
    <t>Increase in investments in restricted deposits</t>
  </si>
  <si>
    <t>Purchases of computer softwares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</si>
  <si>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</si>
  <si>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</si>
  <si>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</si>
  <si>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</si>
  <si>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</si>
  <si>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</si>
  <si>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12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</si>
  <si>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</si>
  <si>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</si>
  <si>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</si>
  <si>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</si>
  <si>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</si>
  <si>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</si>
  <si>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</si>
  <si>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</si>
  <si>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Short-term investments in unit trusts</t>
  </si>
  <si>
    <t>Investments in subsidiaries</t>
  </si>
  <si>
    <t>Equity Attributable to Owners of the Parent</t>
  </si>
  <si>
    <t>Profit before Tax</t>
  </si>
  <si>
    <t>Proceeds from sales of fixed asssets</t>
  </si>
  <si>
    <t>Payment of expenses relating to initial share offering</t>
  </si>
  <si>
    <t>Loss on changes in value of investments in debt instruments</t>
  </si>
  <si>
    <t>designated at fair value through other comprehensive income</t>
  </si>
  <si>
    <t>for the period</t>
  </si>
  <si>
    <t>from</t>
  </si>
  <si>
    <t>Share</t>
  </si>
  <si>
    <t>in</t>
  </si>
  <si>
    <t>under</t>
  </si>
  <si>
    <t>ordinary share 314,000,000 shares at</t>
  </si>
  <si>
    <t>Balance as at January 1, 2023</t>
  </si>
  <si>
    <t>Current portion of long-term loan to</t>
  </si>
  <si>
    <t>related party</t>
  </si>
  <si>
    <t>Long-term loan to related party - net</t>
  </si>
  <si>
    <t xml:space="preserve">Baht 0.50 per share </t>
  </si>
  <si>
    <t>Current portion of long-term investments</t>
  </si>
  <si>
    <t>in debt instruments</t>
  </si>
  <si>
    <t>Proceeds from sales of computer softwares</t>
  </si>
  <si>
    <t>Loans to related parties</t>
  </si>
  <si>
    <t xml:space="preserve">Deferred tax assets 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</si>
  <si>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</si>
  <si>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</si>
  <si>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</si>
  <si>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</si>
  <si>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</si>
  <si>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</si>
  <si>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</si>
  <si>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</si>
  <si>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</si>
  <si>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</si>
  <si>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</si>
  <si>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</si>
  <si>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</si>
  <si>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</si>
  <si>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</si>
  <si>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</si>
  <si>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</si>
  <si>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</si>
  <si>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</si>
  <si>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 Premium</t>
  </si>
  <si>
    <t>Ordinary Shares</t>
  </si>
  <si>
    <t>Share-Based</t>
  </si>
  <si>
    <t>Retained Earnings</t>
  </si>
  <si>
    <t>Note</t>
  </si>
  <si>
    <t>Dividend income</t>
  </si>
  <si>
    <t>Write-off withholding tax deducted at sources</t>
  </si>
  <si>
    <t>Dividend paid</t>
  </si>
  <si>
    <t>1)</t>
  </si>
  <si>
    <t>2)</t>
  </si>
  <si>
    <t>Investment properties acquired by means of:</t>
  </si>
  <si>
    <t>-  Cash payment</t>
  </si>
  <si>
    <t>3)</t>
  </si>
  <si>
    <t xml:space="preserve">Exchange differences on translation of financial statements </t>
  </si>
  <si>
    <t>in foreign currency</t>
  </si>
  <si>
    <t xml:space="preserve">Exchange </t>
  </si>
  <si>
    <t>Write-off fixed assets</t>
  </si>
  <si>
    <t>Effects of exchange rates on cash and cash equivalents</t>
  </si>
  <si>
    <t>Tax income (expense)</t>
  </si>
  <si>
    <t>Other Comprehensive Income (Loss):</t>
  </si>
  <si>
    <t>Other comprehensive income (loss)</t>
  </si>
  <si>
    <t>Gain on sales of fixed assets</t>
  </si>
  <si>
    <t>Dividend received</t>
  </si>
  <si>
    <t>NET INCREASE IN CASH AND CASH EQUIVALENTS</t>
  </si>
  <si>
    <t>Write-off other current assets</t>
  </si>
  <si>
    <t>LIABILITIES AND EQUITY</t>
  </si>
  <si>
    <t>LIABILITIES AND EQUITY (Continued)</t>
  </si>
  <si>
    <t>EQUITY</t>
  </si>
  <si>
    <t>Surplus (discount) from additional investment in</t>
  </si>
  <si>
    <t>Other components of equity - net</t>
  </si>
  <si>
    <t>Total Equity</t>
  </si>
  <si>
    <t>TOTAL LIABILITIES AND EQUITY</t>
  </si>
  <si>
    <t>Items that may be reclassified subsequently to profit or loss:</t>
  </si>
  <si>
    <t xml:space="preserve">designated at fair value through other comprehensive income </t>
  </si>
  <si>
    <t>- net of tax</t>
  </si>
  <si>
    <t>Changes in</t>
  </si>
  <si>
    <t>Other Components of Equity</t>
  </si>
  <si>
    <t>Balance as at January 1, 2024</t>
  </si>
  <si>
    <t>Discount from additional investment in</t>
  </si>
  <si>
    <t>STATEMENT OF CHANGES IN EQUITY</t>
  </si>
  <si>
    <t>STATEMENT OF CHANGES IN EQUITY (Continued)</t>
  </si>
  <si>
    <t>Other Components of</t>
  </si>
  <si>
    <t>7</t>
  </si>
  <si>
    <t>11</t>
  </si>
  <si>
    <t>Investment in equity instrument</t>
  </si>
  <si>
    <t>Short-term borrowings from financial institutions</t>
  </si>
  <si>
    <t>9, 17</t>
  </si>
  <si>
    <t>13</t>
  </si>
  <si>
    <t>14, 15, 17</t>
  </si>
  <si>
    <t>16</t>
  </si>
  <si>
    <t>18</t>
  </si>
  <si>
    <t>Unrealized (gain) loss on foreign exchange - net</t>
  </si>
  <si>
    <t>Unrealized (gain) loss on fair value adjustment of financial asset</t>
  </si>
  <si>
    <t xml:space="preserve">Adjustments to reconcile profit for the period to net cash </t>
  </si>
  <si>
    <t>Decrease in short-term investments in unit trusts</t>
  </si>
  <si>
    <t>(Increase) decrease in loans to related parties</t>
  </si>
  <si>
    <t>Net Cash Provided by Investing Activities</t>
  </si>
  <si>
    <t>Increase in short-term borrowings from financial institutions</t>
  </si>
  <si>
    <t>8, 9, 14, 15, 17</t>
  </si>
  <si>
    <t>increase share capital</t>
  </si>
  <si>
    <t xml:space="preserve">Direct and indirect subsidiaries </t>
  </si>
  <si>
    <t>Decrease in long-term investments in debt instruments</t>
  </si>
  <si>
    <t xml:space="preserve">Differences </t>
  </si>
  <si>
    <t xml:space="preserve">on Translation </t>
  </si>
  <si>
    <t xml:space="preserve">of Financial </t>
  </si>
  <si>
    <t xml:space="preserve">Statements </t>
  </si>
  <si>
    <t xml:space="preserve">in Foreign </t>
  </si>
  <si>
    <t>Currency</t>
  </si>
  <si>
    <t>Value of</t>
  </si>
  <si>
    <t>Investments in</t>
  </si>
  <si>
    <t>Debt Instruments</t>
  </si>
  <si>
    <t xml:space="preserve">at Fair Value </t>
  </si>
  <si>
    <t>through Other</t>
  </si>
  <si>
    <t>Comprehensive</t>
  </si>
  <si>
    <t>Income</t>
  </si>
  <si>
    <t>- Net of Tax</t>
  </si>
  <si>
    <t>Changes in Value of</t>
  </si>
  <si>
    <t>Comprehensive Income</t>
  </si>
  <si>
    <t>Other comprehensive loss for the period</t>
  </si>
  <si>
    <t>(Reversal of) allowance for decline in value of inventories</t>
  </si>
  <si>
    <t>Right-of-use assets acquired by means of lease liabilities</t>
  </si>
  <si>
    <t>Total comprehensive income (loss)</t>
  </si>
  <si>
    <t>Increase in investment in equity instrument</t>
  </si>
  <si>
    <t>Collection from long-term loan to related party</t>
  </si>
  <si>
    <t>4)</t>
  </si>
  <si>
    <t>Balance as at September 30, 2023</t>
  </si>
  <si>
    <t>Balance as at September 30, 2024</t>
  </si>
  <si>
    <t>FOR THE NINE-MONTH PERIOD ENDED SEPTEMBER 30, 2024</t>
  </si>
  <si>
    <t>FOR THE THREE-MONTH PERIOD ENDED SEPTEMBER 30, 2024</t>
  </si>
  <si>
    <t>AS AT SEPTEMBER 30, 2024</t>
  </si>
  <si>
    <t>September 30,</t>
  </si>
  <si>
    <t>PROFIT (LOSS) FOR THE PERIOD</t>
  </si>
  <si>
    <t>TOTAL COMPREHENSIVE INCOME (LOSS) FOR THE PERIOD</t>
  </si>
  <si>
    <t>Profit (Loss) from Operations</t>
  </si>
  <si>
    <t>Profit (Loss) for the Period</t>
  </si>
  <si>
    <t>Total Comprehensive Income (Loss) for the Period</t>
  </si>
  <si>
    <t>Basic Earnings (Loss) per Share Attributable to</t>
  </si>
  <si>
    <t>Asset held for sale acquired by means of</t>
  </si>
  <si>
    <t>transferred from investment property</t>
  </si>
  <si>
    <t>Allowance for expected credit loss</t>
  </si>
  <si>
    <t>Net Cash Provided by (Used in) Operating Activities</t>
  </si>
  <si>
    <t>Net Cash Used in Financing Activities</t>
  </si>
  <si>
    <t>8, 15, 17, 23</t>
  </si>
  <si>
    <t>8, 14, 15, 17</t>
  </si>
  <si>
    <t>Others</t>
  </si>
  <si>
    <t>Advance payments for goods</t>
  </si>
  <si>
    <t>-  Collected from trade receivables</t>
  </si>
  <si>
    <t>Profit (loss) before Tax</t>
  </si>
  <si>
    <t>through other comprehensive income - net of tax</t>
  </si>
  <si>
    <t>provided by (used in) operating activities:</t>
  </si>
  <si>
    <t>Other Comprehensive Income (Loss) - Net of Tax</t>
  </si>
  <si>
    <t>Derecognized loss on sales of debt instruments at fair value</t>
  </si>
  <si>
    <t>Profit (Loss) for the Period Attributable to:</t>
  </si>
  <si>
    <t>Total Comprehensive Income (Loss) for the Period Attributable to:</t>
  </si>
  <si>
    <t>Profit for the Period Attributable to:</t>
  </si>
  <si>
    <t>Total Comprehensive Income for the Period Attributable to:</t>
  </si>
  <si>
    <t>Loss on sales of investment in debt instruments</t>
  </si>
  <si>
    <t>Other expenses</t>
  </si>
  <si>
    <t>Tax (income) expense</t>
  </si>
  <si>
    <t>(Discount)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</si>
</sst>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4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4" fillId="0" borderId="0"/>
    <xf numFmtId="44" fontId="1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9" fontId="3" fillId="0" borderId="0" applyFont="0" applyFill="0" applyBorder="0" applyAlignment="0" applyProtection="0"/>
  </cellStyleXfs>
  <cellXfs count="152">
    <xf numFmtId="0" fontId="0" fillId="0" borderId="0" xfId="0"/>
    <xf numFmtId="40" fontId="8" fillId="0" borderId="0" xfId="5" applyNumberFormat="1" applyFont="1" applyAlignment="1">
      <alignment horizontal="left"/>
    </xf>
    <xf numFmtId="0" fontId="9" fillId="0" borderId="0" xfId="3" applyFont="1" applyAlignment="1">
      <alignment horizontal="centerContinuous"/>
    </xf>
    <xf numFmtId="0" fontId="9" fillId="0" borderId="0" xfId="4" applyFont="1" applyAlignment="1">
      <alignment horizontal="center"/>
    </xf>
    <xf numFmtId="40" fontId="9" fillId="0" borderId="0" xfId="0" applyNumberFormat="1" applyFont="1"/>
    <xf numFmtId="0" fontId="9" fillId="0" borderId="0" xfId="3" applyFont="1"/>
    <xf numFmtId="40" fontId="9" fillId="0" borderId="0" xfId="0" applyNumberFormat="1" applyFont="1" applyAlignment="1">
      <alignment horizontal="center"/>
    </xf>
    <xf numFmtId="0" fontId="9" fillId="0" borderId="0" xfId="3" applyFont="1" applyAlignment="1">
      <alignment horizontal="center"/>
    </xf>
    <xf numFmtId="17" fontId="9" fillId="0" borderId="0" xfId="3" applyNumberFormat="1" applyFont="1" applyAlignment="1">
      <alignment horizontal="center"/>
    </xf>
    <xf numFmtId="40" fontId="9" fillId="0" borderId="1" xfId="0" applyNumberFormat="1" applyFont="1" applyBorder="1" applyAlignment="1">
      <alignment horizontal="center"/>
    </xf>
    <xf numFmtId="17" fontId="9" fillId="0" borderId="1" xfId="3" applyNumberFormat="1" applyFont="1" applyBorder="1" applyAlignment="1">
      <alignment horizontal="center"/>
    </xf>
    <xf numFmtId="0" fontId="8" fillId="0" borderId="0" xfId="3" applyFont="1"/>
    <xf numFmtId="165" fontId="9" fillId="0" borderId="0" xfId="2" applyNumberFormat="1" applyFont="1" applyFill="1" applyBorder="1" applyAlignment="1"/>
    <xf numFmtId="165" fontId="9" fillId="0" borderId="4" xfId="2" applyNumberFormat="1" applyFont="1" applyFill="1" applyBorder="1" applyAlignment="1"/>
    <xf numFmtId="165" fontId="9" fillId="0" borderId="0" xfId="2" applyNumberFormat="1" applyFont="1" applyFill="1" applyBorder="1" applyAlignment="1">
      <alignment horizontal="center"/>
    </xf>
    <xf numFmtId="165" fontId="9" fillId="0" borderId="4" xfId="2" applyNumberFormat="1" applyFont="1" applyFill="1" applyBorder="1" applyAlignment="1">
      <alignment horizontal="center"/>
    </xf>
    <xf numFmtId="165" fontId="9" fillId="0" borderId="3" xfId="2" applyNumberFormat="1" applyFont="1" applyFill="1" applyBorder="1" applyAlignment="1"/>
    <xf numFmtId="0" fontId="9" fillId="0" borderId="1" xfId="3" applyFont="1" applyBorder="1" applyAlignment="1">
      <alignment horizontal="centerContinuous"/>
    </xf>
    <xf numFmtId="165" fontId="9" fillId="0" borderId="0" xfId="3" applyNumberFormat="1" applyFont="1"/>
    <xf numFmtId="40" fontId="10" fillId="0" borderId="0" xfId="5" applyNumberFormat="1" applyFont="1"/>
    <xf numFmtId="40" fontId="11" fillId="0" borderId="0" xfId="0" applyNumberFormat="1" applyFont="1"/>
    <xf numFmtId="38" fontId="10" fillId="0" borderId="0" xfId="5" applyNumberFormat="1" applyFont="1" applyAlignment="1">
      <alignment horizontal="center"/>
    </xf>
    <xf numFmtId="40" fontId="10" fillId="0" borderId="0" xfId="0" applyNumberFormat="1" applyFont="1"/>
    <xf numFmtId="40" fontId="10" fillId="0" borderId="0" xfId="5" applyNumberFormat="1" applyFont="1" applyAlignment="1">
      <alignment horizontal="center"/>
    </xf>
    <xf numFmtId="40" fontId="10" fillId="0" borderId="0" xfId="5" applyNumberFormat="1" applyFont="1" applyAlignment="1">
      <alignment horizontal="left"/>
    </xf>
    <xf numFmtId="38" fontId="11" fillId="0" borderId="0" xfId="5" applyNumberFormat="1" applyFont="1" applyAlignment="1">
      <alignment horizontal="center"/>
    </xf>
    <xf numFmtId="38" fontId="11" fillId="0" borderId="1" xfId="5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5" applyNumberFormat="1" applyFont="1" applyAlignment="1">
      <alignment horizontal="center"/>
    </xf>
    <xf numFmtId="37" fontId="11" fillId="0" borderId="0" xfId="5" applyNumberFormat="1" applyFont="1"/>
    <xf numFmtId="40" fontId="11" fillId="0" borderId="0" xfId="5" applyNumberFormat="1" applyFont="1"/>
    <xf numFmtId="166" fontId="11" fillId="0" borderId="0" xfId="1" applyNumberFormat="1" applyFont="1" applyFill="1" applyAlignment="1" applyProtection="1"/>
    <xf numFmtId="38" fontId="11" fillId="0" borderId="0" xfId="0" applyNumberFormat="1" applyFont="1" applyAlignment="1">
      <alignment horizontal="center"/>
    </xf>
    <xf numFmtId="37" fontId="11" fillId="0" borderId="2" xfId="5" applyNumberFormat="1" applyFont="1" applyBorder="1"/>
    <xf numFmtId="166" fontId="11" fillId="0" borderId="2" xfId="1" applyNumberFormat="1" applyFont="1" applyFill="1" applyBorder="1" applyAlignment="1" applyProtection="1"/>
    <xf numFmtId="38" fontId="11" fillId="0" borderId="0" xfId="0" applyNumberFormat="1" applyFont="1"/>
    <xf numFmtId="37" fontId="11" fillId="0" borderId="0" xfId="5" quotePrefix="1" applyNumberFormat="1" applyFont="1"/>
    <xf numFmtId="166" fontId="11" fillId="0" borderId="0" xfId="1" quotePrefix="1" applyNumberFormat="1" applyFont="1" applyFill="1" applyAlignment="1" applyProtection="1"/>
    <xf numFmtId="37" fontId="11" fillId="0" borderId="3" xfId="5" applyNumberFormat="1" applyFont="1" applyBorder="1"/>
    <xf numFmtId="166" fontId="11" fillId="0" borderId="3" xfId="1" applyNumberFormat="1" applyFont="1" applyFill="1" applyBorder="1" applyAlignment="1" applyProtection="1"/>
    <xf numFmtId="166" fontId="11" fillId="0" borderId="0" xfId="1" applyNumberFormat="1" applyFont="1" applyFill="1" applyAlignment="1"/>
    <xf numFmtId="164" fontId="11" fillId="0" borderId="0" xfId="1" applyFont="1" applyFill="1" applyAlignment="1"/>
    <xf numFmtId="0" fontId="10" fillId="0" borderId="0" xfId="0" applyFont="1"/>
    <xf numFmtId="0" fontId="11" fillId="0" borderId="0" xfId="0" applyFont="1"/>
    <xf numFmtId="166" fontId="11" fillId="0" borderId="0" xfId="1" applyNumberFormat="1" applyFont="1" applyFill="1" applyBorder="1"/>
    <xf numFmtId="166" fontId="11" fillId="0" borderId="0" xfId="1" applyNumberFormat="1" applyFont="1" applyFill="1" applyBorder="1" applyAlignment="1" applyProtection="1"/>
    <xf numFmtId="37" fontId="11" fillId="0" borderId="0" xfId="1" applyNumberFormat="1" applyFont="1" applyFill="1" applyBorder="1" applyAlignment="1"/>
    <xf numFmtId="166" fontId="11" fillId="0" borderId="0" xfId="1" applyNumberFormat="1" applyFont="1" applyFill="1" applyBorder="1" applyAlignment="1"/>
    <xf numFmtId="164" fontId="11" fillId="0" borderId="0" xfId="1" applyFont="1" applyFill="1" applyBorder="1" applyAlignment="1"/>
    <xf numFmtId="37" fontId="11" fillId="0" borderId="3" xfId="1" applyNumberFormat="1" applyFont="1" applyFill="1" applyBorder="1" applyAlignment="1"/>
    <xf numFmtId="166" fontId="11" fillId="0" borderId="3" xfId="1" applyNumberFormat="1" applyFont="1" applyFill="1" applyBorder="1" applyAlignment="1"/>
    <xf numFmtId="0" fontId="11" fillId="0" borderId="0" xfId="0" applyFont="1" applyAlignment="1">
      <alignment horizontal="right"/>
    </xf>
    <xf numFmtId="0" fontId="11" fillId="0" borderId="1" xfId="0" quotePrefix="1" applyFont="1" applyBorder="1" applyAlignment="1">
      <alignment horizontal="center" wrapText="1"/>
    </xf>
    <xf numFmtId="166" fontId="11" fillId="0" borderId="0" xfId="1" quotePrefix="1" applyNumberFormat="1" applyFont="1" applyFill="1" applyBorder="1" applyAlignment="1" applyProtection="1"/>
    <xf numFmtId="37" fontId="11" fillId="0" borderId="0" xfId="1" applyNumberFormat="1" applyFont="1" applyFill="1" applyBorder="1" applyAlignment="1" applyProtection="1"/>
    <xf numFmtId="164" fontId="11" fillId="0" borderId="0" xfId="1" quotePrefix="1" applyFont="1" applyFill="1" applyBorder="1" applyAlignment="1" applyProtection="1"/>
    <xf numFmtId="37" fontId="11" fillId="0" borderId="2" xfId="5" quotePrefix="1" applyNumberFormat="1" applyFont="1" applyBorder="1"/>
    <xf numFmtId="37" fontId="11" fillId="0" borderId="1" xfId="1" applyNumberFormat="1" applyFont="1" applyFill="1" applyBorder="1" applyAlignment="1" applyProtection="1"/>
    <xf numFmtId="37" fontId="11" fillId="0" borderId="0" xfId="6" applyNumberFormat="1" applyFont="1" applyFill="1" applyBorder="1" applyProtection="1"/>
    <xf numFmtId="0" fontId="11" fillId="0" borderId="0" xfId="0" quotePrefix="1" applyFont="1" applyAlignment="1">
      <alignment horizontal="center" wrapText="1"/>
    </xf>
    <xf numFmtId="165" fontId="9" fillId="0" borderId="1" xfId="2" applyNumberFormat="1" applyFont="1" applyFill="1" applyBorder="1" applyAlignment="1"/>
    <xf numFmtId="164" fontId="11" fillId="0" borderId="0" xfId="1" applyFont="1" applyFill="1" applyBorder="1" applyAlignment="1" applyProtection="1"/>
    <xf numFmtId="41" fontId="11" fillId="0" borderId="0" xfId="1" quotePrefix="1" applyNumberFormat="1" applyFont="1" applyFill="1" applyBorder="1" applyAlignment="1" applyProtection="1"/>
    <xf numFmtId="41" fontId="11" fillId="0" borderId="0" xfId="1" applyNumberFormat="1" applyFont="1" applyFill="1" applyBorder="1" applyAlignment="1" applyProtection="1"/>
    <xf numFmtId="41" fontId="11" fillId="0" borderId="2" xfId="1" applyNumberFormat="1" applyFont="1" applyFill="1" applyBorder="1" applyAlignment="1" applyProtection="1"/>
    <xf numFmtId="164" fontId="11" fillId="0" borderId="1" xfId="1" applyFont="1" applyFill="1" applyBorder="1" applyAlignment="1"/>
    <xf numFmtId="164" fontId="11" fillId="0" borderId="0" xfId="1" applyFont="1" applyFill="1" applyAlignment="1" applyProtection="1"/>
    <xf numFmtId="164" fontId="11" fillId="0" borderId="1" xfId="1" applyFont="1" applyFill="1" applyBorder="1" applyAlignment="1" applyProtection="1"/>
    <xf numFmtId="165" fontId="9" fillId="0" borderId="1" xfId="2" applyNumberFormat="1" applyFont="1" applyFill="1" applyBorder="1" applyAlignment="1">
      <alignment horizontal="center"/>
    </xf>
    <xf numFmtId="41" fontId="11" fillId="0" borderId="1" xfId="1" applyNumberFormat="1" applyFont="1" applyFill="1" applyBorder="1" applyAlignment="1" applyProtection="1"/>
    <xf numFmtId="40" fontId="11" fillId="0" borderId="0" xfId="5" applyNumberFormat="1" applyFont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5" xfId="5" applyNumberFormat="1" applyFont="1" applyBorder="1"/>
    <xf numFmtId="38" fontId="11" fillId="0" borderId="0" xfId="5" quotePrefix="1" applyNumberFormat="1" applyFont="1" applyAlignment="1">
      <alignment horizontal="center"/>
    </xf>
    <xf numFmtId="0" fontId="9" fillId="0" borderId="0" xfId="3" quotePrefix="1" applyFont="1" applyAlignment="1">
      <alignment horizontal="center"/>
    </xf>
    <xf numFmtId="38" fontId="10" fillId="0" borderId="0" xfId="5" applyNumberFormat="1" applyFont="1" applyAlignment="1">
      <alignment horizontal="left"/>
    </xf>
    <xf numFmtId="0" fontId="11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38" fontId="10" fillId="0" borderId="0" xfId="5" applyNumberFormat="1" applyFont="1"/>
    <xf numFmtId="38" fontId="10" fillId="0" borderId="0" xfId="5" quotePrefix="1" applyNumberFormat="1" applyFont="1" applyAlignment="1">
      <alignment horizontal="center"/>
    </xf>
    <xf numFmtId="49" fontId="11" fillId="0" borderId="0" xfId="5" quotePrefix="1" applyNumberFormat="1" applyFont="1" applyAlignment="1">
      <alignment horizontal="center"/>
    </xf>
    <xf numFmtId="49" fontId="11" fillId="0" borderId="0" xfId="5" applyNumberFormat="1" applyFont="1" applyAlignment="1">
      <alignment horizontal="left"/>
    </xf>
    <xf numFmtId="166" fontId="11" fillId="0" borderId="0" xfId="5" applyNumberFormat="1" applyFont="1"/>
    <xf numFmtId="38" fontId="11" fillId="0" borderId="0" xfId="5" applyNumberFormat="1" applyFont="1"/>
    <xf numFmtId="40" fontId="11" fillId="0" borderId="0" xfId="5" quotePrefix="1" applyNumberFormat="1" applyFont="1"/>
    <xf numFmtId="40" fontId="11" fillId="0" borderId="0" xfId="0" quotePrefix="1" applyNumberFormat="1" applyFont="1"/>
    <xf numFmtId="37" fontId="11" fillId="0" borderId="0" xfId="0" applyNumberFormat="1" applyFont="1"/>
    <xf numFmtId="49" fontId="11" fillId="0" borderId="0" xfId="0" applyNumberFormat="1" applyFont="1" applyAlignment="1">
      <alignment horizontal="center"/>
    </xf>
    <xf numFmtId="37" fontId="11" fillId="0" borderId="2" xfId="0" applyNumberFormat="1" applyFont="1" applyBorder="1"/>
    <xf numFmtId="37" fontId="11" fillId="0" borderId="1" xfId="5" applyNumberFormat="1" applyFont="1" applyBorder="1"/>
    <xf numFmtId="164" fontId="11" fillId="0" borderId="0" xfId="1" applyFont="1"/>
    <xf numFmtId="41" fontId="11" fillId="0" borderId="0" xfId="5" quotePrefix="1" applyNumberFormat="1" applyFont="1"/>
    <xf numFmtId="41" fontId="11" fillId="0" borderId="0" xfId="5" applyNumberFormat="1" applyFont="1"/>
    <xf numFmtId="41" fontId="11" fillId="0" borderId="1" xfId="5" quotePrefix="1" applyNumberFormat="1" applyFont="1" applyBorder="1"/>
    <xf numFmtId="38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1" fillId="0" borderId="0" xfId="0" applyNumberFormat="1" applyFont="1"/>
    <xf numFmtId="41" fontId="11" fillId="0" borderId="2" xfId="0" applyNumberFormat="1" applyFont="1" applyBorder="1"/>
    <xf numFmtId="41" fontId="10" fillId="0" borderId="0" xfId="0" applyNumberFormat="1" applyFont="1"/>
    <xf numFmtId="41" fontId="11" fillId="0" borderId="1" xfId="0" applyNumberFormat="1" applyFont="1" applyBorder="1"/>
    <xf numFmtId="41" fontId="11" fillId="0" borderId="3" xfId="0" applyNumberFormat="1" applyFont="1" applyBorder="1"/>
    <xf numFmtId="41" fontId="11" fillId="0" borderId="5" xfId="0" applyNumberFormat="1" applyFont="1" applyBorder="1"/>
    <xf numFmtId="0" fontId="9" fillId="0" borderId="1" xfId="3" applyFont="1" applyBorder="1" applyAlignment="1">
      <alignment horizontal="center"/>
    </xf>
    <xf numFmtId="164" fontId="11" fillId="0" borderId="1" xfId="1" applyFont="1" applyBorder="1"/>
    <xf numFmtId="0" fontId="10" fillId="0" borderId="0" xfId="3" applyFont="1" applyAlignment="1">
      <alignment horizontal="centerContinuous"/>
    </xf>
    <xf numFmtId="0" fontId="11" fillId="0" borderId="0" xfId="3" applyFont="1" applyAlignment="1">
      <alignment horizontal="centerContinuous"/>
    </xf>
    <xf numFmtId="0" fontId="11" fillId="0" borderId="0" xfId="4" applyFont="1" applyAlignment="1">
      <alignment horizontal="center"/>
    </xf>
    <xf numFmtId="0" fontId="11" fillId="0" borderId="0" xfId="3" applyFont="1"/>
    <xf numFmtId="0" fontId="11" fillId="0" borderId="1" xfId="3" applyFont="1" applyBorder="1" applyAlignment="1">
      <alignment horizontal="center"/>
    </xf>
    <xf numFmtId="0" fontId="11" fillId="0" borderId="0" xfId="3" applyFont="1" applyAlignment="1">
      <alignment horizontal="center"/>
    </xf>
    <xf numFmtId="44" fontId="11" fillId="0" borderId="0" xfId="30" applyFont="1" applyFill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17" fontId="11" fillId="0" borderId="0" xfId="3" applyNumberFormat="1" applyFont="1" applyAlignment="1">
      <alignment horizontal="center"/>
    </xf>
    <xf numFmtId="0" fontId="11" fillId="0" borderId="1" xfId="3" applyFont="1" applyBorder="1" applyAlignment="1">
      <alignment horizontal="centerContinuous"/>
    </xf>
    <xf numFmtId="40" fontId="11" fillId="0" borderId="1" xfId="0" applyNumberFormat="1" applyFont="1" applyBorder="1" applyAlignment="1">
      <alignment horizontal="center"/>
    </xf>
    <xf numFmtId="17" fontId="11" fillId="0" borderId="1" xfId="3" applyNumberFormat="1" applyFont="1" applyBorder="1" applyAlignment="1">
      <alignment horizontal="center"/>
    </xf>
    <xf numFmtId="44" fontId="11" fillId="0" borderId="1" xfId="30" applyFont="1" applyFill="1" applyBorder="1" applyAlignment="1">
      <alignment horizontal="center"/>
    </xf>
    <xf numFmtId="0" fontId="10" fillId="0" borderId="0" xfId="3" applyFont="1"/>
    <xf numFmtId="165" fontId="11" fillId="0" borderId="0" xfId="2" applyNumberFormat="1" applyFont="1" applyFill="1" applyBorder="1" applyAlignment="1"/>
    <xf numFmtId="0" fontId="11" fillId="0" borderId="0" xfId="3" quotePrefix="1" applyFont="1" applyAlignment="1">
      <alignment horizontal="center"/>
    </xf>
    <xf numFmtId="0" fontId="11" fillId="0" borderId="0" xfId="3" applyFont="1" applyAlignment="1">
      <alignment horizontal="left" indent="1"/>
    </xf>
    <xf numFmtId="165" fontId="11" fillId="0" borderId="0" xfId="2" applyNumberFormat="1" applyFont="1" applyFill="1" applyBorder="1" applyAlignment="1">
      <alignment horizontal="center"/>
    </xf>
    <xf numFmtId="165" fontId="11" fillId="0" borderId="1" xfId="2" applyNumberFormat="1" applyFont="1" applyFill="1" applyBorder="1" applyAlignment="1"/>
    <xf numFmtId="165" fontId="11" fillId="0" borderId="4" xfId="2" applyNumberFormat="1" applyFont="1" applyFill="1" applyBorder="1" applyAlignment="1"/>
    <xf numFmtId="165" fontId="11" fillId="0" borderId="3" xfId="2" applyNumberFormat="1" applyFont="1" applyFill="1" applyBorder="1" applyAlignment="1"/>
    <xf numFmtId="165" fontId="11" fillId="0" borderId="0" xfId="3" applyNumberFormat="1" applyFont="1"/>
    <xf numFmtId="166" fontId="11" fillId="0" borderId="1" xfId="1" applyNumberFormat="1" applyFont="1" applyBorder="1"/>
    <xf numFmtId="164" fontId="11" fillId="0" borderId="0" xfId="1" applyFont="1" applyFill="1"/>
    <xf numFmtId="164" fontId="11" fillId="0" borderId="0" xfId="1" quotePrefix="1" applyFont="1" applyFill="1" applyAlignment="1" applyProtection="1"/>
    <xf numFmtId="167" fontId="11" fillId="0" borderId="3" xfId="1" applyNumberFormat="1" applyFont="1" applyBorder="1"/>
    <xf numFmtId="167" fontId="11" fillId="0" borderId="0" xfId="1" applyNumberFormat="1" applyFont="1"/>
    <xf numFmtId="165" fontId="11" fillId="0" borderId="1" xfId="2" applyNumberFormat="1" applyFont="1" applyFill="1" applyBorder="1" applyAlignment="1">
      <alignment horizontal="center"/>
    </xf>
    <xf numFmtId="166" fontId="11" fillId="0" borderId="0" xfId="1" applyNumberFormat="1" applyFont="1"/>
    <xf numFmtId="0" fontId="11" fillId="0" borderId="0" xfId="4" applyFont="1"/>
    <xf numFmtId="0" fontId="11" fillId="0" borderId="0" xfId="4" quotePrefix="1" applyFont="1"/>
    <xf numFmtId="166" fontId="11" fillId="0" borderId="5" xfId="1" applyNumberFormat="1" applyFont="1" applyFill="1" applyBorder="1" applyAlignment="1"/>
    <xf numFmtId="37" fontId="11" fillId="0" borderId="1" xfId="1" applyNumberFormat="1" applyFont="1" applyBorder="1"/>
    <xf numFmtId="37" fontId="11" fillId="0" borderId="1" xfId="5" quotePrefix="1" applyNumberFormat="1" applyFont="1" applyBorder="1"/>
    <xf numFmtId="0" fontId="9" fillId="0" borderId="1" xfId="3" quotePrefix="1" applyFont="1" applyBorder="1" applyAlignment="1">
      <alignment horizontal="center"/>
    </xf>
    <xf numFmtId="164" fontId="11" fillId="0" borderId="3" xfId="1" applyFont="1" applyFill="1" applyBorder="1" applyAlignment="1" applyProtection="1"/>
    <xf numFmtId="0" fontId="11" fillId="0" borderId="1" xfId="3" quotePrefix="1" applyFont="1" applyBorder="1" applyAlignment="1">
      <alignment horizontal="center"/>
    </xf>
    <xf numFmtId="0" fontId="16" fillId="0" borderId="0" xfId="3" applyFont="1"/>
    <xf numFmtId="165" fontId="16" fillId="0" borderId="0" xfId="2" applyNumberFormat="1" applyFont="1" applyFill="1" applyBorder="1" applyAlignment="1"/>
    <xf numFmtId="164" fontId="11" fillId="0" borderId="0" xfId="1" applyFont="1" applyBorder="1"/>
    <xf numFmtId="166" fontId="11" fillId="0" borderId="0" xfId="1" applyNumberFormat="1" applyFont="1" applyBorder="1"/>
    <xf numFmtId="164" fontId="11" fillId="0" borderId="3" xfId="1" applyFont="1" applyFill="1" applyBorder="1" applyAlignment="1"/>
    <xf numFmtId="40" fontId="11" fillId="0" borderId="2" xfId="5" applyNumberFormat="1" applyFont="1" applyBorder="1" applyAlignment="1">
      <alignment horizontal="center"/>
    </xf>
    <xf numFmtId="40" fontId="11" fillId="0" borderId="1" xfId="5" applyNumberFormat="1" applyFont="1" applyBorder="1" applyAlignment="1">
      <alignment horizontal="center"/>
    </xf>
    <xf numFmtId="40" fontId="11" fillId="0" borderId="0" xfId="5" applyNumberFormat="1" applyFont="1" applyAlignment="1">
      <alignment horizontal="center"/>
    </xf>
    <xf numFmtId="0" fontId="11" fillId="0" borderId="1" xfId="3" applyFont="1" applyBorder="1" applyAlignment="1">
      <alignment horizontal="center"/>
    </xf>
    <xf numFmtId="0" fontId="11" fillId="0" borderId="2" xfId="3" applyFont="1" applyBorder="1" applyAlignment="1">
      <alignment horizontal="center"/>
    </xf>
    <xf numFmtId="0" fontId="9" fillId="0" borderId="1" xfId="3" applyFont="1" applyBorder="1" applyAlignment="1">
      <alignment horizontal="center"/>
    </xf>
  </cellXfs>
  <cellStyles count="36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" xfId="32" xr:uid="{D5706D01-24BB-47E4-B789-900901D96C46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4 2 2" xfId="33" xr:uid="{9437EA94-C09E-4CF4-87C9-F194540243DE}"/>
    <cellStyle name="Normal 5" xfId="14" xr:uid="{94FFE1EC-0CC2-4446-841F-05BA7A495B89}"/>
    <cellStyle name="Normal 50" xfId="34" xr:uid="{6CDC3BD3-6EF0-4801-BD13-9B607A289483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Percent 4" xfId="35" xr:uid="{5BDB00E0-EE1C-43C4-96C8-9AFBC9A730EC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12</xdr:row>
      <xdr:rowOff>0</xdr:rowOff>
    </xdr:from>
    <xdr:to>
      <xdr:col>12</xdr:col>
      <xdr:colOff>38100</xdr:colOff>
      <xdr:row>12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12</xdr:row>
      <xdr:rowOff>0</xdr:rowOff>
    </xdr:from>
    <xdr:to>
      <xdr:col>16</xdr:col>
      <xdr:colOff>38100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12</xdr:row>
      <xdr:rowOff>0</xdr:rowOff>
    </xdr:from>
    <xdr:to>
      <xdr:col>4</xdr:col>
      <xdr:colOff>38100</xdr:colOff>
      <xdr:row>12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4"/>
  <sheetViews>
    <sheetView topLeftCell="A86" zoomScale="90" zoomScaleNormal="90" zoomScaleSheetLayoutView="100" workbookViewId="0">
      <selection activeCell="O35" sqref="O35"/>
    </sheetView>
  </sheetViews>
  <sheetFormatPr defaultColWidth="9.125" defaultRowHeight="21.3" customHeight="1"/>
  <cols>
    <col min="1" max="1" width="2.375" style="20" customWidth="1"/>
    <col min="2" max="2" width="38.375" style="20" customWidth="1"/>
    <col min="3" max="3" width="15.75" style="32" customWidth="1"/>
    <col min="4" max="4" width="1.125" style="20" customWidth="1"/>
    <col min="5" max="5" width="15.625" style="35" customWidth="1"/>
    <col min="6" max="6" width="1.125" style="20" customWidth="1"/>
    <col min="7" max="7" width="15.625" style="35" customWidth="1"/>
    <col min="8" max="8" width="1.125" style="20" customWidth="1"/>
    <col min="9" max="9" width="15.625" style="35" customWidth="1"/>
    <col min="10" max="10" width="1.125" style="20" customWidth="1"/>
    <col min="11" max="11" width="15.625" style="35" customWidth="1"/>
    <col min="12" max="13" width="12.125" style="20" customWidth="1"/>
    <col min="14" max="14" width="12" style="20" customWidth="1"/>
    <col min="15" max="16384" width="9.125" style="20"/>
  </cols>
  <sheetData>
    <row r="1" spans="1:11" ht="19.95" customHeight="1">
      <c r="A1" s="19" t="s">
        <v>114</v>
      </c>
      <c r="C1" s="21"/>
      <c r="D1" s="19"/>
      <c r="E1" s="19"/>
      <c r="F1" s="19"/>
      <c r="G1" s="19"/>
      <c r="H1" s="19"/>
      <c r="I1" s="19"/>
      <c r="J1" s="19"/>
      <c r="K1" s="19"/>
    </row>
    <row r="2" spans="1:11" s="22" customFormat="1" ht="19.95" customHeight="1">
      <c r="A2" s="22" t="s">
        <v>24</v>
      </c>
      <c r="B2" s="20"/>
      <c r="C2" s="23"/>
      <c r="D2" s="19"/>
      <c r="E2" s="19"/>
      <c r="F2" s="19"/>
      <c r="G2" s="19"/>
      <c r="H2" s="19"/>
      <c r="I2" s="19"/>
      <c r="J2" s="19"/>
      <c r="K2" s="19"/>
    </row>
    <row r="3" spans="1:11" ht="19.95" customHeight="1">
      <c r="A3" s="19" t="s">
        <v>275</v>
      </c>
      <c r="C3" s="23"/>
      <c r="D3" s="19"/>
      <c r="E3" s="19"/>
      <c r="F3" s="19"/>
      <c r="G3" s="19"/>
      <c r="H3" s="19"/>
      <c r="I3" s="19"/>
      <c r="J3" s="19"/>
      <c r="K3" s="19"/>
    </row>
    <row r="4" spans="1:11" ht="19.95" customHeight="1">
      <c r="A4" s="24"/>
      <c r="C4" s="21"/>
      <c r="D4" s="24"/>
      <c r="E4" s="75"/>
      <c r="F4" s="24"/>
      <c r="G4" s="75"/>
      <c r="H4" s="24"/>
      <c r="I4" s="75"/>
      <c r="J4" s="24"/>
      <c r="K4" s="75"/>
    </row>
    <row r="5" spans="1:11" ht="19.95" customHeight="1">
      <c r="A5" s="24" t="s">
        <v>12</v>
      </c>
      <c r="C5" s="21"/>
      <c r="D5" s="24"/>
      <c r="E5" s="75"/>
      <c r="F5" s="24"/>
      <c r="G5" s="75"/>
      <c r="H5" s="24"/>
      <c r="I5" s="75"/>
      <c r="J5" s="24"/>
      <c r="K5" s="75"/>
    </row>
    <row r="6" spans="1:11" ht="19.95" customHeight="1">
      <c r="A6" s="24"/>
      <c r="C6" s="21"/>
      <c r="D6" s="24"/>
      <c r="E6" s="75"/>
      <c r="F6" s="24"/>
      <c r="G6" s="75"/>
      <c r="H6" s="24"/>
      <c r="I6" s="75"/>
      <c r="J6" s="24"/>
      <c r="K6" s="75"/>
    </row>
    <row r="7" spans="1:11" ht="19.95" customHeight="1">
      <c r="A7" s="24"/>
      <c r="C7" s="25"/>
      <c r="D7" s="25"/>
      <c r="E7" s="147" t="s">
        <v>128</v>
      </c>
      <c r="F7" s="147"/>
      <c r="G7" s="147"/>
      <c r="H7" s="147"/>
      <c r="I7" s="147"/>
      <c r="J7" s="147"/>
      <c r="K7" s="147"/>
    </row>
    <row r="8" spans="1:11" ht="19.95" customHeight="1">
      <c r="A8" s="24"/>
      <c r="C8" s="25"/>
      <c r="D8" s="25"/>
      <c r="E8" s="146" t="s">
        <v>42</v>
      </c>
      <c r="F8" s="146"/>
      <c r="G8" s="146"/>
      <c r="H8" s="25"/>
      <c r="I8" s="146" t="s">
        <v>41</v>
      </c>
      <c r="J8" s="146"/>
      <c r="K8" s="146"/>
    </row>
    <row r="9" spans="1:11" ht="19.95" customHeight="1">
      <c r="A9" s="24"/>
      <c r="C9" s="25"/>
      <c r="D9" s="25"/>
      <c r="E9" s="70" t="s">
        <v>276</v>
      </c>
      <c r="F9" s="70"/>
      <c r="G9" s="70" t="s">
        <v>71</v>
      </c>
      <c r="H9" s="25"/>
      <c r="I9" s="70" t="s">
        <v>276</v>
      </c>
      <c r="J9" s="70"/>
      <c r="K9" s="70" t="s">
        <v>71</v>
      </c>
    </row>
    <row r="10" spans="1:11" ht="19.95" customHeight="1">
      <c r="A10" s="24"/>
      <c r="C10" s="25"/>
      <c r="D10" s="25"/>
      <c r="E10" s="76">
        <v>2024</v>
      </c>
      <c r="F10" s="27"/>
      <c r="G10" s="76">
        <v>2023</v>
      </c>
      <c r="H10" s="25"/>
      <c r="I10" s="76">
        <v>2024</v>
      </c>
      <c r="J10" s="27"/>
      <c r="K10" s="76">
        <v>2023</v>
      </c>
    </row>
    <row r="11" spans="1:11" ht="19.95" customHeight="1">
      <c r="A11" s="24"/>
      <c r="C11" s="25"/>
      <c r="D11" s="25"/>
      <c r="E11" s="70" t="s">
        <v>97</v>
      </c>
      <c r="F11" s="70"/>
      <c r="G11" s="70"/>
      <c r="H11" s="25"/>
      <c r="I11" s="70" t="s">
        <v>97</v>
      </c>
      <c r="J11" s="70"/>
      <c r="K11" s="70"/>
    </row>
    <row r="12" spans="1:11" ht="19.95" customHeight="1">
      <c r="A12" s="24"/>
      <c r="C12" s="26" t="s">
        <v>1</v>
      </c>
      <c r="D12" s="27"/>
      <c r="E12" s="77" t="s">
        <v>98</v>
      </c>
      <c r="F12" s="27"/>
      <c r="G12" s="77" t="s">
        <v>99</v>
      </c>
      <c r="H12" s="27"/>
      <c r="I12" s="77" t="s">
        <v>98</v>
      </c>
      <c r="J12" s="27"/>
      <c r="K12" s="77" t="s">
        <v>99</v>
      </c>
    </row>
    <row r="13" spans="1:11" ht="19.95" customHeight="1">
      <c r="A13" s="24"/>
      <c r="C13" s="21"/>
      <c r="D13" s="19"/>
      <c r="E13" s="78"/>
      <c r="F13" s="19"/>
      <c r="G13" s="79"/>
      <c r="H13" s="19"/>
      <c r="I13" s="78"/>
      <c r="J13" s="19"/>
      <c r="K13" s="79"/>
    </row>
    <row r="14" spans="1:11" ht="19.95" customHeight="1">
      <c r="A14" s="19" t="s">
        <v>2</v>
      </c>
      <c r="C14" s="28"/>
      <c r="D14" s="29"/>
      <c r="E14" s="29"/>
      <c r="F14" s="29"/>
      <c r="G14" s="29"/>
      <c r="H14" s="29"/>
      <c r="I14" s="29"/>
      <c r="J14" s="29"/>
      <c r="K14" s="29"/>
    </row>
    <row r="15" spans="1:11" ht="19.95" customHeight="1">
      <c r="A15" s="30" t="s">
        <v>15</v>
      </c>
      <c r="C15" s="80"/>
      <c r="D15" s="29"/>
      <c r="E15" s="29">
        <v>52550</v>
      </c>
      <c r="F15" s="29"/>
      <c r="G15" s="29">
        <v>25299</v>
      </c>
      <c r="H15" s="29"/>
      <c r="I15" s="31">
        <v>4755</v>
      </c>
      <c r="J15" s="29"/>
      <c r="K15" s="29">
        <v>3967</v>
      </c>
    </row>
    <row r="16" spans="1:11" ht="19.95" customHeight="1">
      <c r="A16" s="81" t="s">
        <v>143</v>
      </c>
      <c r="C16" s="28" t="s">
        <v>141</v>
      </c>
      <c r="D16" s="29"/>
      <c r="E16" s="29">
        <v>45000</v>
      </c>
      <c r="F16" s="29"/>
      <c r="G16" s="29">
        <v>57000</v>
      </c>
      <c r="H16" s="29"/>
      <c r="I16" s="31">
        <v>45000</v>
      </c>
      <c r="J16" s="29"/>
      <c r="K16" s="29">
        <v>57000</v>
      </c>
    </row>
    <row r="17" spans="1:11" ht="19.95" customHeight="1">
      <c r="A17" s="30" t="s">
        <v>72</v>
      </c>
      <c r="C17" s="28" t="s">
        <v>142</v>
      </c>
      <c r="D17" s="29"/>
      <c r="E17" s="29">
        <v>480986</v>
      </c>
      <c r="F17" s="29"/>
      <c r="G17" s="29">
        <v>498936</v>
      </c>
      <c r="H17" s="29"/>
      <c r="I17" s="31">
        <v>127209</v>
      </c>
      <c r="J17" s="29"/>
      <c r="K17" s="29">
        <v>132825</v>
      </c>
    </row>
    <row r="18" spans="1:11" ht="19.95" customHeight="1">
      <c r="A18" s="30" t="s">
        <v>165</v>
      </c>
      <c r="C18" s="28" t="s">
        <v>228</v>
      </c>
      <c r="D18" s="29"/>
      <c r="E18" s="66">
        <v>0</v>
      </c>
      <c r="F18" s="29"/>
      <c r="G18" s="66">
        <v>0</v>
      </c>
      <c r="H18" s="29"/>
      <c r="I18" s="31">
        <v>238900</v>
      </c>
      <c r="J18" s="29"/>
      <c r="K18" s="29">
        <v>246800</v>
      </c>
    </row>
    <row r="19" spans="1:11" ht="19.95" customHeight="1">
      <c r="A19" s="30" t="s">
        <v>49</v>
      </c>
      <c r="C19" s="28"/>
      <c r="D19" s="29"/>
      <c r="E19" s="29"/>
      <c r="F19" s="29"/>
      <c r="G19" s="29"/>
      <c r="H19" s="29"/>
      <c r="I19" s="31"/>
      <c r="J19" s="29"/>
      <c r="K19" s="29"/>
    </row>
    <row r="20" spans="1:11" ht="19.95" customHeight="1">
      <c r="B20" s="20" t="s">
        <v>121</v>
      </c>
      <c r="C20" s="28"/>
      <c r="D20" s="29"/>
      <c r="E20" s="29">
        <v>7281</v>
      </c>
      <c r="F20" s="29"/>
      <c r="G20" s="29">
        <v>6186</v>
      </c>
      <c r="H20" s="29"/>
      <c r="I20" s="31">
        <v>0</v>
      </c>
      <c r="J20" s="29"/>
      <c r="K20" s="31">
        <v>0</v>
      </c>
    </row>
    <row r="21" spans="1:11" ht="19.95" customHeight="1">
      <c r="A21" s="20" t="s">
        <v>162</v>
      </c>
      <c r="C21" s="28"/>
      <c r="D21" s="29"/>
      <c r="E21" s="29"/>
      <c r="F21" s="29"/>
      <c r="G21" s="29"/>
      <c r="H21" s="29"/>
      <c r="I21" s="31"/>
      <c r="J21" s="29"/>
      <c r="K21" s="31"/>
    </row>
    <row r="22" spans="1:11" ht="19.95" customHeight="1">
      <c r="B22" s="20" t="s">
        <v>163</v>
      </c>
      <c r="C22" s="28" t="s">
        <v>103</v>
      </c>
      <c r="D22" s="29"/>
      <c r="E22" s="66">
        <v>0</v>
      </c>
      <c r="F22" s="29"/>
      <c r="G22" s="31">
        <v>15315</v>
      </c>
      <c r="H22" s="29"/>
      <c r="I22" s="31">
        <v>0</v>
      </c>
      <c r="J22" s="29"/>
      <c r="K22" s="31">
        <v>15315</v>
      </c>
    </row>
    <row r="23" spans="1:11" ht="19.95" customHeight="1">
      <c r="A23" s="20" t="s">
        <v>158</v>
      </c>
      <c r="C23" s="20"/>
      <c r="D23" s="29"/>
      <c r="E23" s="29"/>
      <c r="F23" s="29"/>
      <c r="G23" s="29"/>
      <c r="H23" s="29"/>
      <c r="I23" s="31"/>
      <c r="J23" s="29"/>
      <c r="K23" s="31"/>
    </row>
    <row r="24" spans="1:11" ht="19.95" customHeight="1">
      <c r="B24" s="20" t="s">
        <v>159</v>
      </c>
      <c r="C24" s="28" t="s">
        <v>229</v>
      </c>
      <c r="D24" s="29"/>
      <c r="E24" s="66">
        <v>0</v>
      </c>
      <c r="F24" s="29"/>
      <c r="G24" s="127">
        <v>0</v>
      </c>
      <c r="H24" s="29"/>
      <c r="I24" s="31">
        <v>1200</v>
      </c>
      <c r="J24" s="29"/>
      <c r="K24" s="31">
        <v>1200</v>
      </c>
    </row>
    <row r="25" spans="1:11" ht="19.95" customHeight="1">
      <c r="A25" s="81" t="s">
        <v>34</v>
      </c>
      <c r="C25" s="28" t="s">
        <v>288</v>
      </c>
      <c r="D25" s="29"/>
      <c r="E25" s="29">
        <v>268850</v>
      </c>
      <c r="F25" s="29"/>
      <c r="G25" s="29">
        <v>348868</v>
      </c>
      <c r="H25" s="29"/>
      <c r="I25" s="31">
        <v>110099</v>
      </c>
      <c r="J25" s="29"/>
      <c r="K25" s="29">
        <v>115053</v>
      </c>
    </row>
    <row r="26" spans="1:11" ht="19.95" customHeight="1">
      <c r="A26" s="30" t="s">
        <v>3</v>
      </c>
      <c r="C26" s="28"/>
      <c r="D26" s="29"/>
      <c r="E26" s="29"/>
      <c r="F26" s="29"/>
      <c r="G26" s="29"/>
      <c r="H26" s="29"/>
      <c r="I26" s="31"/>
      <c r="J26" s="29"/>
      <c r="K26" s="29"/>
    </row>
    <row r="27" spans="1:11" ht="19.95" customHeight="1">
      <c r="A27" s="84" t="s">
        <v>20</v>
      </c>
      <c r="B27" s="20" t="s">
        <v>291</v>
      </c>
      <c r="C27" s="28"/>
      <c r="D27" s="29"/>
      <c r="E27" s="29">
        <v>57746</v>
      </c>
      <c r="F27" s="29"/>
      <c r="G27" s="29">
        <v>43320</v>
      </c>
      <c r="H27" s="29"/>
      <c r="I27" s="31">
        <v>1792</v>
      </c>
      <c r="J27" s="29"/>
      <c r="K27" s="29">
        <v>108</v>
      </c>
    </row>
    <row r="28" spans="1:11" ht="19.95" customHeight="1">
      <c r="A28" s="84" t="s">
        <v>20</v>
      </c>
      <c r="B28" s="20" t="s">
        <v>290</v>
      </c>
      <c r="C28" s="28" t="s">
        <v>102</v>
      </c>
      <c r="D28" s="29"/>
      <c r="E28" s="29">
        <v>23523</v>
      </c>
      <c r="F28" s="29"/>
      <c r="G28" s="29">
        <v>28676</v>
      </c>
      <c r="H28" s="29"/>
      <c r="I28" s="31">
        <v>10045</v>
      </c>
      <c r="J28" s="29"/>
      <c r="K28" s="29">
        <v>12762</v>
      </c>
    </row>
    <row r="29" spans="1:11" ht="19.95" customHeight="1">
      <c r="A29" s="19" t="s">
        <v>4</v>
      </c>
      <c r="D29" s="29"/>
      <c r="E29" s="33">
        <f>SUM(E15:E28)</f>
        <v>935936</v>
      </c>
      <c r="F29" s="29"/>
      <c r="G29" s="33">
        <f>SUM(G15:G28)</f>
        <v>1023600</v>
      </c>
      <c r="H29" s="29"/>
      <c r="I29" s="33">
        <f>SUM(I15:I28)</f>
        <v>539000</v>
      </c>
      <c r="J29" s="29"/>
      <c r="K29" s="33">
        <f>SUM(K15:K28)</f>
        <v>585030</v>
      </c>
    </row>
    <row r="30" spans="1:11" ht="19.95" customHeight="1">
      <c r="A30" s="19"/>
      <c r="C30" s="28"/>
      <c r="D30" s="29"/>
      <c r="E30" s="29"/>
      <c r="F30" s="29"/>
      <c r="G30" s="29"/>
      <c r="H30" s="29"/>
      <c r="I30" s="29"/>
      <c r="J30" s="29"/>
      <c r="K30" s="29"/>
    </row>
    <row r="31" spans="1:11" ht="19.95" customHeight="1">
      <c r="A31" s="19" t="s">
        <v>5</v>
      </c>
      <c r="C31" s="28"/>
      <c r="D31" s="29"/>
      <c r="E31" s="29"/>
      <c r="F31" s="29"/>
      <c r="G31" s="29"/>
      <c r="H31" s="29"/>
      <c r="I31" s="29"/>
      <c r="J31" s="29"/>
      <c r="K31" s="29"/>
    </row>
    <row r="32" spans="1:11" ht="19.95" customHeight="1">
      <c r="A32" s="20" t="s">
        <v>120</v>
      </c>
      <c r="C32" s="28" t="s">
        <v>232</v>
      </c>
      <c r="E32" s="35">
        <v>35751</v>
      </c>
      <c r="G32" s="35">
        <v>35580</v>
      </c>
      <c r="I32" s="35">
        <v>31703</v>
      </c>
      <c r="K32" s="35">
        <v>31567</v>
      </c>
    </row>
    <row r="33" spans="1:11" ht="19.95" customHeight="1">
      <c r="A33" s="20" t="s">
        <v>73</v>
      </c>
      <c r="C33" s="28"/>
      <c r="E33" s="31">
        <v>14040</v>
      </c>
      <c r="G33" s="31">
        <v>7607</v>
      </c>
      <c r="I33" s="31">
        <v>0</v>
      </c>
      <c r="J33" s="31"/>
      <c r="K33" s="31">
        <v>0</v>
      </c>
    </row>
    <row r="34" spans="1:11" ht="19.95" customHeight="1">
      <c r="A34" s="30" t="s">
        <v>160</v>
      </c>
      <c r="C34" s="28" t="s">
        <v>229</v>
      </c>
      <c r="D34" s="36"/>
      <c r="E34" s="128">
        <v>0</v>
      </c>
      <c r="F34" s="36"/>
      <c r="G34" s="128">
        <v>0</v>
      </c>
      <c r="H34" s="36"/>
      <c r="I34" s="37">
        <v>1000</v>
      </c>
      <c r="J34" s="36"/>
      <c r="K34" s="37">
        <v>1900</v>
      </c>
    </row>
    <row r="35" spans="1:11" ht="19.95" customHeight="1">
      <c r="A35" s="30" t="s">
        <v>230</v>
      </c>
      <c r="C35" s="28" t="s">
        <v>134</v>
      </c>
      <c r="D35" s="36"/>
      <c r="E35" s="37">
        <v>7521</v>
      </c>
      <c r="F35" s="36"/>
      <c r="G35" s="128">
        <v>0</v>
      </c>
      <c r="H35" s="36"/>
      <c r="I35" s="37">
        <v>7521</v>
      </c>
      <c r="J35" s="36"/>
      <c r="K35" s="128">
        <v>0</v>
      </c>
    </row>
    <row r="36" spans="1:11" ht="19.95" customHeight="1">
      <c r="A36" s="30" t="s">
        <v>144</v>
      </c>
      <c r="C36" s="28" t="s">
        <v>233</v>
      </c>
      <c r="D36" s="29"/>
      <c r="E36" s="128">
        <v>0</v>
      </c>
      <c r="F36" s="29"/>
      <c r="G36" s="66">
        <v>0</v>
      </c>
      <c r="H36" s="29"/>
      <c r="I36" s="29">
        <v>104764</v>
      </c>
      <c r="J36" s="29"/>
      <c r="K36" s="29">
        <v>91986</v>
      </c>
    </row>
    <row r="37" spans="1:11" ht="19.95" customHeight="1">
      <c r="A37" s="20" t="s">
        <v>122</v>
      </c>
      <c r="C37" s="28" t="s">
        <v>234</v>
      </c>
      <c r="D37" s="29"/>
      <c r="E37" s="29">
        <v>20819</v>
      </c>
      <c r="F37" s="29"/>
      <c r="G37" s="29">
        <v>21317</v>
      </c>
      <c r="H37" s="29"/>
      <c r="I37" s="29">
        <v>23835</v>
      </c>
      <c r="J37" s="29"/>
      <c r="K37" s="29">
        <v>30404</v>
      </c>
    </row>
    <row r="38" spans="1:11" ht="19.95" customHeight="1">
      <c r="A38" s="30" t="s">
        <v>37</v>
      </c>
      <c r="C38" s="28" t="s">
        <v>289</v>
      </c>
      <c r="D38" s="36"/>
      <c r="E38" s="36">
        <v>113812</v>
      </c>
      <c r="F38" s="36"/>
      <c r="G38" s="36">
        <v>114455</v>
      </c>
      <c r="H38" s="36"/>
      <c r="I38" s="37">
        <v>81305</v>
      </c>
      <c r="J38" s="36"/>
      <c r="K38" s="36">
        <v>76807</v>
      </c>
    </row>
    <row r="39" spans="1:11" ht="19.95" customHeight="1">
      <c r="A39" s="20" t="s">
        <v>95</v>
      </c>
      <c r="C39" s="28"/>
      <c r="D39" s="36"/>
      <c r="E39" s="36">
        <v>14349</v>
      </c>
      <c r="F39" s="36"/>
      <c r="G39" s="36">
        <v>7866</v>
      </c>
      <c r="H39" s="36"/>
      <c r="I39" s="37">
        <v>450</v>
      </c>
      <c r="J39" s="36"/>
      <c r="K39" s="36">
        <v>775</v>
      </c>
    </row>
    <row r="40" spans="1:11" ht="19.95" customHeight="1">
      <c r="A40" s="30" t="s">
        <v>23</v>
      </c>
      <c r="C40" s="28"/>
      <c r="D40" s="36"/>
      <c r="E40" s="36">
        <v>6487</v>
      </c>
      <c r="F40" s="36"/>
      <c r="G40" s="36">
        <v>6220</v>
      </c>
      <c r="H40" s="36"/>
      <c r="I40" s="37">
        <v>1454</v>
      </c>
      <c r="J40" s="36"/>
      <c r="K40" s="36">
        <v>1695</v>
      </c>
    </row>
    <row r="41" spans="1:11" ht="19.95" customHeight="1">
      <c r="A41" s="30" t="s">
        <v>166</v>
      </c>
      <c r="C41" s="28" t="s">
        <v>235</v>
      </c>
      <c r="D41" s="36"/>
      <c r="E41" s="36">
        <v>7936</v>
      </c>
      <c r="F41" s="36"/>
      <c r="G41" s="36">
        <v>10678</v>
      </c>
      <c r="H41" s="36"/>
      <c r="I41" s="37">
        <v>3105</v>
      </c>
      <c r="J41" s="36"/>
      <c r="K41" s="36">
        <v>2873</v>
      </c>
    </row>
    <row r="42" spans="1:11" ht="19.95" customHeight="1">
      <c r="A42" s="30" t="s">
        <v>38</v>
      </c>
      <c r="C42" s="28"/>
      <c r="D42" s="36"/>
      <c r="E42" s="36">
        <v>716</v>
      </c>
      <c r="F42" s="36"/>
      <c r="G42" s="36">
        <v>769</v>
      </c>
      <c r="H42" s="36"/>
      <c r="I42" s="37">
        <v>419</v>
      </c>
      <c r="J42" s="36"/>
      <c r="K42" s="36">
        <v>419</v>
      </c>
    </row>
    <row r="43" spans="1:11" ht="19.95" customHeight="1">
      <c r="A43" s="19" t="s">
        <v>13</v>
      </c>
      <c r="D43" s="29"/>
      <c r="E43" s="33">
        <f>SUM(E32:E42)</f>
        <v>221431</v>
      </c>
      <c r="F43" s="29"/>
      <c r="G43" s="33">
        <f>SUM(G32:G42)</f>
        <v>204492</v>
      </c>
      <c r="H43" s="29"/>
      <c r="I43" s="33">
        <f>SUM(I32:I42)</f>
        <v>255556</v>
      </c>
      <c r="J43" s="29"/>
      <c r="K43" s="33">
        <f>SUM(K32:K42)</f>
        <v>238426</v>
      </c>
    </row>
    <row r="44" spans="1:11" ht="19.95" customHeight="1">
      <c r="A44" s="19"/>
      <c r="C44" s="28"/>
      <c r="D44" s="29"/>
      <c r="E44" s="29"/>
      <c r="F44" s="29"/>
      <c r="G44" s="82"/>
      <c r="H44" s="29"/>
      <c r="I44" s="29"/>
      <c r="J44" s="29"/>
      <c r="K44" s="82"/>
    </row>
    <row r="45" spans="1:11" ht="19.95" customHeight="1" thickBot="1">
      <c r="A45" s="19" t="s">
        <v>6</v>
      </c>
      <c r="C45" s="25"/>
      <c r="D45" s="29"/>
      <c r="E45" s="38">
        <f>E29+E43</f>
        <v>1157367</v>
      </c>
      <c r="F45" s="29"/>
      <c r="G45" s="39">
        <f>G29+G43</f>
        <v>1228092</v>
      </c>
      <c r="H45" s="29"/>
      <c r="I45" s="38">
        <f>I29+I43</f>
        <v>794556</v>
      </c>
      <c r="J45" s="29"/>
      <c r="K45" s="39">
        <f>K29+K43</f>
        <v>823456</v>
      </c>
    </row>
    <row r="46" spans="1:11" ht="19.95" customHeight="1" thickTop="1">
      <c r="A46" s="19" t="str">
        <f>A1</f>
        <v>BIOSCIENCE ANIMAL HEALTH PUBLIC COMPANY LIMITED AND ITS SUBSIDIARIES</v>
      </c>
      <c r="B46" s="24"/>
      <c r="C46" s="23"/>
      <c r="D46" s="24"/>
      <c r="E46" s="24"/>
      <c r="F46" s="24"/>
      <c r="H46" s="24"/>
      <c r="I46" s="24"/>
      <c r="J46" s="24"/>
    </row>
    <row r="47" spans="1:11" s="22" customFormat="1" ht="19.95" customHeight="1">
      <c r="A47" s="22" t="s">
        <v>93</v>
      </c>
      <c r="B47" s="20"/>
      <c r="C47" s="23"/>
      <c r="D47" s="24"/>
      <c r="E47" s="24"/>
      <c r="F47" s="24"/>
      <c r="H47" s="24"/>
      <c r="I47" s="24"/>
      <c r="J47" s="24"/>
    </row>
    <row r="48" spans="1:11" ht="19.95" customHeight="1">
      <c r="A48" s="19" t="str">
        <f>A3</f>
        <v>AS AT SEPTEMBER 30, 2024</v>
      </c>
      <c r="B48" s="19"/>
      <c r="C48" s="23"/>
      <c r="D48" s="19"/>
      <c r="E48" s="19"/>
      <c r="F48" s="19"/>
      <c r="H48" s="19"/>
      <c r="I48" s="19"/>
      <c r="J48" s="19"/>
    </row>
    <row r="49" spans="1:11" ht="19.95" customHeight="1">
      <c r="A49" s="30"/>
      <c r="B49" s="19"/>
      <c r="C49" s="23"/>
      <c r="D49" s="19"/>
      <c r="E49" s="19"/>
      <c r="F49" s="19"/>
      <c r="H49" s="19"/>
      <c r="I49" s="19"/>
      <c r="J49" s="19"/>
    </row>
    <row r="50" spans="1:11" ht="19.95" customHeight="1">
      <c r="A50" s="24" t="s">
        <v>211</v>
      </c>
      <c r="C50" s="21"/>
      <c r="D50" s="24"/>
      <c r="E50" s="75"/>
      <c r="F50" s="24"/>
      <c r="G50" s="75"/>
      <c r="H50" s="24"/>
      <c r="I50" s="75"/>
      <c r="J50" s="24"/>
      <c r="K50" s="75"/>
    </row>
    <row r="51" spans="1:11" ht="19.95" customHeight="1">
      <c r="A51" s="24"/>
      <c r="C51" s="21"/>
      <c r="D51" s="24"/>
      <c r="E51" s="75"/>
      <c r="F51" s="24"/>
      <c r="G51" s="75"/>
      <c r="H51" s="24"/>
      <c r="I51" s="75"/>
      <c r="J51" s="24"/>
      <c r="K51" s="75"/>
    </row>
    <row r="52" spans="1:11" ht="19.95" customHeight="1">
      <c r="A52" s="24"/>
      <c r="C52" s="25"/>
      <c r="D52" s="25"/>
      <c r="E52" s="147" t="s">
        <v>128</v>
      </c>
      <c r="F52" s="147"/>
      <c r="G52" s="147"/>
      <c r="H52" s="147"/>
      <c r="I52" s="147"/>
      <c r="J52" s="147"/>
      <c r="K52" s="147"/>
    </row>
    <row r="53" spans="1:11" ht="19.95" customHeight="1">
      <c r="A53" s="24"/>
      <c r="C53" s="25"/>
      <c r="D53" s="25"/>
      <c r="E53" s="146" t="s">
        <v>42</v>
      </c>
      <c r="F53" s="146"/>
      <c r="G53" s="146"/>
      <c r="H53" s="25"/>
      <c r="I53" s="146" t="s">
        <v>41</v>
      </c>
      <c r="J53" s="146"/>
      <c r="K53" s="146"/>
    </row>
    <row r="54" spans="1:11" ht="19.95" customHeight="1">
      <c r="A54" s="24"/>
      <c r="C54" s="25"/>
      <c r="D54" s="25"/>
      <c r="E54" s="70" t="s">
        <v>276</v>
      </c>
      <c r="F54" s="70"/>
      <c r="G54" s="70" t="s">
        <v>71</v>
      </c>
      <c r="H54" s="25"/>
      <c r="I54" s="70" t="s">
        <v>276</v>
      </c>
      <c r="J54" s="70"/>
      <c r="K54" s="70" t="s">
        <v>71</v>
      </c>
    </row>
    <row r="55" spans="1:11" ht="19.95" customHeight="1">
      <c r="A55" s="24"/>
      <c r="C55" s="25"/>
      <c r="D55" s="25"/>
      <c r="E55" s="76">
        <v>2024</v>
      </c>
      <c r="F55" s="27"/>
      <c r="G55" s="76">
        <v>2023</v>
      </c>
      <c r="H55" s="25"/>
      <c r="I55" s="76">
        <v>2024</v>
      </c>
      <c r="J55" s="27"/>
      <c r="K55" s="76">
        <v>2023</v>
      </c>
    </row>
    <row r="56" spans="1:11" ht="19.95" customHeight="1">
      <c r="A56" s="24"/>
      <c r="C56" s="25"/>
      <c r="D56" s="25"/>
      <c r="E56" s="70" t="s">
        <v>97</v>
      </c>
      <c r="F56" s="70"/>
      <c r="G56" s="70"/>
      <c r="H56" s="25"/>
      <c r="I56" s="70" t="s">
        <v>97</v>
      </c>
      <c r="J56" s="70"/>
      <c r="K56" s="70"/>
    </row>
    <row r="57" spans="1:11" ht="19.95" customHeight="1">
      <c r="A57" s="24"/>
      <c r="C57" s="26" t="s">
        <v>1</v>
      </c>
      <c r="D57" s="27"/>
      <c r="E57" s="77" t="s">
        <v>98</v>
      </c>
      <c r="F57" s="27"/>
      <c r="G57" s="77" t="s">
        <v>99</v>
      </c>
      <c r="H57" s="27"/>
      <c r="I57" s="77" t="s">
        <v>98</v>
      </c>
      <c r="J57" s="27"/>
      <c r="K57" s="77" t="s">
        <v>99</v>
      </c>
    </row>
    <row r="58" spans="1:11" ht="19.95" customHeight="1">
      <c r="A58" s="24"/>
      <c r="C58" s="21"/>
      <c r="D58" s="19"/>
      <c r="E58" s="78"/>
      <c r="F58" s="19"/>
      <c r="G58" s="79"/>
      <c r="H58" s="19"/>
      <c r="I58" s="78"/>
      <c r="J58" s="19"/>
      <c r="K58" s="79"/>
    </row>
    <row r="59" spans="1:11" ht="19.95" customHeight="1">
      <c r="A59" s="19" t="s">
        <v>7</v>
      </c>
      <c r="C59" s="25"/>
      <c r="D59" s="30"/>
      <c r="E59" s="83"/>
      <c r="F59" s="30"/>
      <c r="G59" s="83"/>
      <c r="H59" s="30"/>
      <c r="I59" s="83"/>
      <c r="J59" s="30"/>
      <c r="K59" s="83"/>
    </row>
    <row r="60" spans="1:11" ht="19.95" customHeight="1">
      <c r="A60" s="30" t="s">
        <v>231</v>
      </c>
      <c r="C60" s="25" t="s">
        <v>244</v>
      </c>
      <c r="D60" s="30"/>
      <c r="E60" s="83">
        <v>6660</v>
      </c>
      <c r="F60" s="30"/>
      <c r="G60" s="31">
        <v>0</v>
      </c>
      <c r="H60" s="30"/>
      <c r="I60" s="40">
        <v>0</v>
      </c>
      <c r="J60" s="30"/>
      <c r="K60" s="31">
        <v>0</v>
      </c>
    </row>
    <row r="61" spans="1:11" ht="19.95" customHeight="1">
      <c r="A61" s="30" t="s">
        <v>74</v>
      </c>
      <c r="C61" s="25"/>
      <c r="D61" s="30"/>
      <c r="E61" s="83"/>
      <c r="F61" s="30"/>
      <c r="G61" s="83"/>
      <c r="H61" s="30"/>
      <c r="I61" s="83"/>
      <c r="J61" s="30"/>
      <c r="K61" s="83"/>
    </row>
    <row r="62" spans="1:11" ht="19.95" customHeight="1">
      <c r="A62" s="84" t="s">
        <v>20</v>
      </c>
      <c r="B62" s="85" t="s">
        <v>25</v>
      </c>
      <c r="C62" s="25">
        <v>4</v>
      </c>
      <c r="D62" s="30"/>
      <c r="E62" s="83">
        <v>1034</v>
      </c>
      <c r="F62" s="30"/>
      <c r="G62" s="83">
        <v>1115</v>
      </c>
      <c r="H62" s="30"/>
      <c r="I62" s="83">
        <v>3174</v>
      </c>
      <c r="J62" s="30"/>
      <c r="K62" s="83">
        <v>6560</v>
      </c>
    </row>
    <row r="63" spans="1:11" ht="19.95" customHeight="1">
      <c r="A63" s="84" t="s">
        <v>20</v>
      </c>
      <c r="B63" s="20" t="s">
        <v>21</v>
      </c>
      <c r="C63" s="25"/>
      <c r="D63" s="30"/>
      <c r="E63" s="83">
        <v>294258</v>
      </c>
      <c r="F63" s="30"/>
      <c r="G63" s="83">
        <v>381981</v>
      </c>
      <c r="H63" s="30"/>
      <c r="I63" s="83">
        <v>66547</v>
      </c>
      <c r="J63" s="30"/>
      <c r="K63" s="83">
        <v>73052</v>
      </c>
    </row>
    <row r="64" spans="1:11" ht="19.95" customHeight="1">
      <c r="A64" s="84" t="s">
        <v>44</v>
      </c>
      <c r="C64" s="28"/>
      <c r="D64" s="86"/>
      <c r="E64" s="40">
        <v>5150</v>
      </c>
      <c r="F64" s="86"/>
      <c r="G64" s="40">
        <v>3147</v>
      </c>
      <c r="H64" s="86"/>
      <c r="I64" s="40">
        <v>409</v>
      </c>
      <c r="J64" s="86"/>
      <c r="K64" s="40">
        <v>383</v>
      </c>
    </row>
    <row r="65" spans="1:11" ht="19.95" customHeight="1">
      <c r="A65" s="84" t="s">
        <v>29</v>
      </c>
      <c r="D65" s="86"/>
      <c r="E65" s="40">
        <v>7985</v>
      </c>
      <c r="F65" s="86"/>
      <c r="G65" s="40">
        <v>9368</v>
      </c>
      <c r="H65" s="86"/>
      <c r="I65" s="40">
        <v>0</v>
      </c>
      <c r="J65" s="86"/>
      <c r="K65" s="40">
        <v>0</v>
      </c>
    </row>
    <row r="66" spans="1:11" ht="19.95" customHeight="1">
      <c r="A66" s="20" t="s">
        <v>35</v>
      </c>
      <c r="C66" s="87"/>
      <c r="D66" s="29"/>
      <c r="E66" s="86">
        <v>25436</v>
      </c>
      <c r="F66" s="86"/>
      <c r="G66" s="86">
        <v>23467</v>
      </c>
      <c r="H66" s="86"/>
      <c r="I66" s="40">
        <v>9283</v>
      </c>
      <c r="J66" s="29"/>
      <c r="K66" s="86">
        <v>7181</v>
      </c>
    </row>
    <row r="67" spans="1:11" ht="19.95" customHeight="1">
      <c r="A67" s="30" t="s">
        <v>22</v>
      </c>
      <c r="C67" s="87"/>
      <c r="D67" s="29"/>
      <c r="E67" s="86">
        <v>5692</v>
      </c>
      <c r="F67" s="86"/>
      <c r="G67" s="86">
        <v>5093</v>
      </c>
      <c r="H67" s="86"/>
      <c r="I67" s="40">
        <v>2182</v>
      </c>
      <c r="J67" s="29"/>
      <c r="K67" s="86">
        <v>551</v>
      </c>
    </row>
    <row r="68" spans="1:11" ht="19.95" customHeight="1">
      <c r="A68" s="19" t="s">
        <v>8</v>
      </c>
      <c r="D68" s="29"/>
      <c r="E68" s="33">
        <f>SUM(E60:E67)</f>
        <v>346215</v>
      </c>
      <c r="F68" s="29"/>
      <c r="G68" s="33">
        <f>SUM(G61:G67)</f>
        <v>424171</v>
      </c>
      <c r="H68" s="29"/>
      <c r="I68" s="33">
        <f>SUM(I61:I67)</f>
        <v>81595</v>
      </c>
      <c r="J68" s="29"/>
      <c r="K68" s="33">
        <f>SUM(K61:K67)</f>
        <v>87727</v>
      </c>
    </row>
    <row r="69" spans="1:11" ht="19.95" customHeight="1">
      <c r="A69" s="19"/>
      <c r="C69" s="80"/>
      <c r="D69" s="29"/>
      <c r="E69" s="29"/>
      <c r="F69" s="29"/>
      <c r="G69" s="29"/>
      <c r="H69" s="29"/>
      <c r="I69" s="29"/>
      <c r="J69" s="29"/>
      <c r="K69" s="29"/>
    </row>
    <row r="70" spans="1:11" s="43" customFormat="1" ht="19.95" customHeight="1">
      <c r="A70" s="42" t="s">
        <v>36</v>
      </c>
      <c r="C70" s="80"/>
      <c r="D70" s="86"/>
      <c r="E70" s="86"/>
      <c r="F70" s="86"/>
      <c r="G70" s="29"/>
      <c r="H70" s="86"/>
      <c r="I70" s="86"/>
      <c r="J70" s="86"/>
      <c r="K70" s="29"/>
    </row>
    <row r="71" spans="1:11" s="43" customFormat="1" ht="19.95" customHeight="1">
      <c r="A71" s="43" t="s">
        <v>45</v>
      </c>
      <c r="C71" s="87"/>
      <c r="D71" s="86"/>
      <c r="E71" s="44">
        <v>7678</v>
      </c>
      <c r="F71" s="86"/>
      <c r="G71" s="44">
        <v>3705</v>
      </c>
      <c r="H71" s="86"/>
      <c r="I71" s="45">
        <v>36</v>
      </c>
      <c r="J71" s="86"/>
      <c r="K71" s="44">
        <v>346</v>
      </c>
    </row>
    <row r="72" spans="1:11" s="43" customFormat="1" ht="19.95" customHeight="1">
      <c r="A72" s="43" t="s">
        <v>46</v>
      </c>
      <c r="C72" s="87"/>
      <c r="D72" s="86"/>
      <c r="E72" s="44"/>
      <c r="F72" s="86"/>
      <c r="G72" s="44"/>
      <c r="H72" s="86"/>
      <c r="I72" s="45"/>
      <c r="J72" s="86"/>
      <c r="K72" s="44"/>
    </row>
    <row r="73" spans="1:11" s="43" customFormat="1" ht="19.95" customHeight="1">
      <c r="B73" s="43" t="s">
        <v>47</v>
      </c>
      <c r="C73" s="87"/>
      <c r="D73" s="86"/>
      <c r="E73" s="44">
        <v>10946</v>
      </c>
      <c r="F73" s="86"/>
      <c r="G73" s="44">
        <v>9589</v>
      </c>
      <c r="H73" s="86"/>
      <c r="I73" s="45">
        <v>2031</v>
      </c>
      <c r="J73" s="86"/>
      <c r="K73" s="44">
        <v>1708</v>
      </c>
    </row>
    <row r="74" spans="1:11" s="43" customFormat="1" ht="19.95" customHeight="1">
      <c r="A74" s="43" t="s">
        <v>39</v>
      </c>
      <c r="D74" s="86"/>
      <c r="E74" s="40">
        <v>0</v>
      </c>
      <c r="F74" s="86"/>
      <c r="G74" s="86">
        <v>123</v>
      </c>
      <c r="H74" s="86"/>
      <c r="I74" s="40">
        <v>0</v>
      </c>
      <c r="J74" s="86"/>
      <c r="K74" s="86">
        <v>123</v>
      </c>
    </row>
    <row r="75" spans="1:11" s="43" customFormat="1" ht="19.95" customHeight="1">
      <c r="A75" s="19" t="s">
        <v>75</v>
      </c>
      <c r="C75" s="87"/>
      <c r="D75" s="86"/>
      <c r="E75" s="88">
        <f>SUM(E71:E74)</f>
        <v>18624</v>
      </c>
      <c r="F75" s="86"/>
      <c r="G75" s="88">
        <f>SUM(G71:G74)</f>
        <v>13417</v>
      </c>
      <c r="H75" s="86"/>
      <c r="I75" s="88">
        <f>SUM(I71:I74)</f>
        <v>2067</v>
      </c>
      <c r="J75" s="86"/>
      <c r="K75" s="88">
        <f>SUM(K71:K74)</f>
        <v>2177</v>
      </c>
    </row>
    <row r="76" spans="1:11" ht="19.95" customHeight="1">
      <c r="A76" s="19"/>
      <c r="C76" s="87"/>
      <c r="D76" s="29"/>
      <c r="E76" s="29"/>
      <c r="F76" s="29"/>
      <c r="G76" s="29"/>
      <c r="H76" s="29"/>
      <c r="I76" s="29"/>
      <c r="J76" s="29"/>
      <c r="K76" s="29"/>
    </row>
    <row r="77" spans="1:11" ht="19.95" customHeight="1">
      <c r="A77" s="19" t="s">
        <v>9</v>
      </c>
      <c r="C77" s="80"/>
      <c r="D77" s="29"/>
      <c r="E77" s="89">
        <f>E68+E75</f>
        <v>364839</v>
      </c>
      <c r="F77" s="29"/>
      <c r="G77" s="89">
        <f>G68+G75</f>
        <v>437588</v>
      </c>
      <c r="H77" s="29"/>
      <c r="I77" s="89">
        <f>I68+I75</f>
        <v>83662</v>
      </c>
      <c r="J77" s="29"/>
      <c r="K77" s="89">
        <f>K68+K75</f>
        <v>89904</v>
      </c>
    </row>
    <row r="78" spans="1:11" ht="19.95" customHeight="1">
      <c r="A78" s="19" t="str">
        <f>A1</f>
        <v>BIOSCIENCE ANIMAL HEALTH PUBLIC COMPANY LIMITED AND ITS SUBSIDIARIES</v>
      </c>
      <c r="B78" s="24"/>
      <c r="C78" s="23"/>
      <c r="D78" s="24"/>
      <c r="E78" s="24"/>
      <c r="F78" s="24"/>
      <c r="H78" s="24"/>
      <c r="I78" s="24"/>
      <c r="J78" s="24"/>
    </row>
    <row r="79" spans="1:11" s="22" customFormat="1" ht="19.95" customHeight="1">
      <c r="A79" s="22" t="s">
        <v>93</v>
      </c>
      <c r="B79" s="20"/>
      <c r="C79" s="23"/>
      <c r="D79" s="24"/>
      <c r="E79" s="24"/>
      <c r="F79" s="24"/>
      <c r="H79" s="24"/>
      <c r="I79" s="24"/>
      <c r="J79" s="24"/>
    </row>
    <row r="80" spans="1:11" ht="19.95" customHeight="1">
      <c r="A80" s="19" t="str">
        <f>A3</f>
        <v>AS AT SEPTEMBER 30, 2024</v>
      </c>
      <c r="B80" s="19"/>
      <c r="C80" s="23"/>
      <c r="D80" s="19"/>
      <c r="E80" s="19"/>
      <c r="F80" s="19"/>
      <c r="H80" s="19"/>
      <c r="I80" s="19"/>
      <c r="J80" s="19"/>
    </row>
    <row r="81" spans="1:11" ht="19.95" customHeight="1">
      <c r="A81" s="30"/>
      <c r="B81" s="19"/>
      <c r="C81" s="23"/>
      <c r="D81" s="19"/>
      <c r="E81" s="19"/>
      <c r="F81" s="19"/>
      <c r="H81" s="19"/>
      <c r="I81" s="19"/>
      <c r="J81" s="19"/>
    </row>
    <row r="82" spans="1:11" ht="19.95" customHeight="1">
      <c r="A82" s="24" t="s">
        <v>212</v>
      </c>
      <c r="C82" s="21"/>
      <c r="D82" s="24"/>
      <c r="E82" s="75"/>
      <c r="F82" s="24"/>
      <c r="G82" s="75"/>
      <c r="H82" s="24"/>
      <c r="I82" s="75"/>
      <c r="J82" s="24"/>
      <c r="K82" s="75"/>
    </row>
    <row r="83" spans="1:11" ht="19.95" customHeight="1">
      <c r="A83" s="24"/>
      <c r="C83" s="21"/>
      <c r="D83" s="24"/>
      <c r="E83" s="75"/>
      <c r="F83" s="24"/>
      <c r="G83" s="75"/>
      <c r="H83" s="24"/>
      <c r="I83" s="75"/>
      <c r="J83" s="24"/>
      <c r="K83" s="75"/>
    </row>
    <row r="84" spans="1:11" ht="19.95" customHeight="1">
      <c r="A84" s="24"/>
      <c r="C84" s="25"/>
      <c r="D84" s="25"/>
      <c r="E84" s="147" t="s">
        <v>128</v>
      </c>
      <c r="F84" s="147"/>
      <c r="G84" s="147"/>
      <c r="H84" s="147"/>
      <c r="I84" s="147"/>
      <c r="J84" s="147"/>
      <c r="K84" s="147"/>
    </row>
    <row r="85" spans="1:11" ht="19.95" customHeight="1">
      <c r="A85" s="24"/>
      <c r="C85" s="25"/>
      <c r="D85" s="25"/>
      <c r="E85" s="146" t="s">
        <v>42</v>
      </c>
      <c r="F85" s="146"/>
      <c r="G85" s="146"/>
      <c r="H85" s="25"/>
      <c r="I85" s="146" t="s">
        <v>41</v>
      </c>
      <c r="J85" s="146"/>
      <c r="K85" s="146"/>
    </row>
    <row r="86" spans="1:11" ht="19.95" customHeight="1">
      <c r="A86" s="24"/>
      <c r="C86" s="25"/>
      <c r="D86" s="25"/>
      <c r="E86" s="70" t="s">
        <v>276</v>
      </c>
      <c r="F86" s="70"/>
      <c r="G86" s="70" t="s">
        <v>71</v>
      </c>
      <c r="H86" s="25"/>
      <c r="I86" s="70" t="s">
        <v>276</v>
      </c>
      <c r="J86" s="70"/>
      <c r="K86" s="70" t="s">
        <v>71</v>
      </c>
    </row>
    <row r="87" spans="1:11" ht="19.95" customHeight="1">
      <c r="A87" s="24"/>
      <c r="C87" s="25"/>
      <c r="D87" s="25"/>
      <c r="E87" s="76">
        <v>2024</v>
      </c>
      <c r="F87" s="27"/>
      <c r="G87" s="76">
        <v>2023</v>
      </c>
      <c r="H87" s="25"/>
      <c r="I87" s="76">
        <v>2024</v>
      </c>
      <c r="J87" s="27"/>
      <c r="K87" s="76">
        <v>2023</v>
      </c>
    </row>
    <row r="88" spans="1:11" ht="19.95" customHeight="1">
      <c r="A88" s="24"/>
      <c r="C88" s="25"/>
      <c r="D88" s="25"/>
      <c r="E88" s="70" t="s">
        <v>97</v>
      </c>
      <c r="F88" s="70"/>
      <c r="G88" s="70"/>
      <c r="H88" s="25"/>
      <c r="I88" s="70" t="s">
        <v>97</v>
      </c>
      <c r="J88" s="70"/>
      <c r="K88" s="70"/>
    </row>
    <row r="89" spans="1:11" ht="19.95" customHeight="1">
      <c r="A89" s="24"/>
      <c r="C89" s="26" t="s">
        <v>1</v>
      </c>
      <c r="D89" s="27"/>
      <c r="E89" s="77" t="s">
        <v>98</v>
      </c>
      <c r="F89" s="27"/>
      <c r="G89" s="77" t="s">
        <v>99</v>
      </c>
      <c r="H89" s="27"/>
      <c r="I89" s="77" t="s">
        <v>98</v>
      </c>
      <c r="J89" s="27"/>
      <c r="K89" s="77" t="s">
        <v>99</v>
      </c>
    </row>
    <row r="90" spans="1:11" ht="19.95" customHeight="1">
      <c r="A90" s="30"/>
      <c r="C90" s="87"/>
      <c r="D90" s="29"/>
      <c r="E90" s="29"/>
      <c r="F90" s="29"/>
      <c r="G90" s="46"/>
      <c r="H90" s="29"/>
      <c r="I90" s="29"/>
      <c r="J90" s="29"/>
      <c r="K90" s="46"/>
    </row>
    <row r="91" spans="1:11" ht="19.95" customHeight="1">
      <c r="A91" s="19" t="s">
        <v>213</v>
      </c>
      <c r="C91" s="28"/>
      <c r="D91" s="29"/>
      <c r="E91" s="29"/>
      <c r="F91" s="29"/>
      <c r="G91" s="29"/>
      <c r="H91" s="29"/>
      <c r="I91" s="29"/>
      <c r="J91" s="29"/>
      <c r="K91" s="29"/>
    </row>
    <row r="92" spans="1:11" ht="19.95" customHeight="1">
      <c r="A92" s="30" t="s">
        <v>10</v>
      </c>
      <c r="C92" s="28"/>
      <c r="D92" s="29"/>
      <c r="E92" s="29"/>
      <c r="F92" s="29"/>
      <c r="G92" s="29"/>
      <c r="H92" s="29"/>
      <c r="I92" s="29"/>
      <c r="J92" s="29"/>
      <c r="K92" s="29"/>
    </row>
    <row r="93" spans="1:11" ht="19.95" customHeight="1">
      <c r="A93" s="84" t="s">
        <v>0</v>
      </c>
      <c r="B93" s="20" t="s">
        <v>123</v>
      </c>
      <c r="C93" s="28"/>
      <c r="D93" s="29"/>
      <c r="E93" s="29"/>
      <c r="F93" s="29"/>
      <c r="G93" s="29"/>
      <c r="H93" s="29"/>
      <c r="I93" s="29"/>
      <c r="J93" s="29"/>
      <c r="K93" s="29"/>
    </row>
    <row r="94" spans="1:11" ht="19.95" customHeight="1" thickBot="1">
      <c r="B94" s="20" t="s">
        <v>124</v>
      </c>
      <c r="C94" s="28"/>
      <c r="D94" s="29"/>
      <c r="E94" s="38">
        <v>157000</v>
      </c>
      <c r="F94" s="29"/>
      <c r="G94" s="38">
        <v>157000</v>
      </c>
      <c r="H94" s="29"/>
      <c r="I94" s="38">
        <v>157000</v>
      </c>
      <c r="J94" s="29"/>
      <c r="K94" s="38">
        <v>157000</v>
      </c>
    </row>
    <row r="95" spans="1:11" ht="19.95" customHeight="1" thickTop="1">
      <c r="A95" s="84" t="s">
        <v>0</v>
      </c>
      <c r="B95" s="20" t="s">
        <v>48</v>
      </c>
      <c r="C95" s="80"/>
      <c r="D95" s="29"/>
      <c r="E95" s="29"/>
      <c r="F95" s="29"/>
      <c r="G95" s="29"/>
      <c r="H95" s="29"/>
      <c r="I95" s="29"/>
      <c r="J95" s="29"/>
      <c r="K95" s="29"/>
    </row>
    <row r="96" spans="1:11" ht="19.95" customHeight="1">
      <c r="A96" s="84"/>
      <c r="B96" s="20" t="s">
        <v>156</v>
      </c>
      <c r="C96" s="80"/>
      <c r="D96" s="29"/>
      <c r="E96" s="29"/>
      <c r="F96" s="29"/>
      <c r="G96" s="29"/>
      <c r="H96" s="29"/>
      <c r="I96" s="29"/>
      <c r="J96" s="29"/>
      <c r="K96" s="29"/>
    </row>
    <row r="97" spans="1:14" ht="19.95" customHeight="1">
      <c r="A97" s="84"/>
      <c r="B97" s="20" t="s">
        <v>161</v>
      </c>
      <c r="C97" s="28"/>
      <c r="D97" s="29"/>
      <c r="E97" s="29">
        <v>157000</v>
      </c>
      <c r="F97" s="29"/>
      <c r="G97" s="29">
        <v>157000</v>
      </c>
      <c r="H97" s="29"/>
      <c r="I97" s="47">
        <v>157000</v>
      </c>
      <c r="J97" s="29"/>
      <c r="K97" s="29">
        <v>157000</v>
      </c>
    </row>
    <row r="98" spans="1:14" ht="19.95" customHeight="1">
      <c r="A98" s="20" t="s">
        <v>135</v>
      </c>
      <c r="C98" s="28"/>
      <c r="D98" s="29"/>
      <c r="E98" s="29">
        <v>501620</v>
      </c>
      <c r="F98" s="29"/>
      <c r="G98" s="29">
        <v>501620</v>
      </c>
      <c r="H98" s="29"/>
      <c r="I98" s="47">
        <v>501620</v>
      </c>
      <c r="J98" s="29"/>
      <c r="K98" s="29">
        <v>501620</v>
      </c>
    </row>
    <row r="99" spans="1:14" ht="19.95" customHeight="1">
      <c r="A99" s="20" t="s">
        <v>96</v>
      </c>
      <c r="C99" s="28"/>
      <c r="D99" s="29"/>
      <c r="E99" s="29">
        <v>12118</v>
      </c>
      <c r="F99" s="29"/>
      <c r="G99" s="29">
        <v>12118</v>
      </c>
      <c r="H99" s="29"/>
      <c r="I99" s="47">
        <v>12118</v>
      </c>
      <c r="J99" s="29"/>
      <c r="K99" s="29">
        <v>12118</v>
      </c>
    </row>
    <row r="100" spans="1:14" ht="19.95" customHeight="1">
      <c r="A100" s="20" t="s">
        <v>214</v>
      </c>
      <c r="C100" s="28"/>
      <c r="D100" s="29"/>
      <c r="E100" s="29"/>
      <c r="F100" s="29"/>
      <c r="G100" s="29"/>
      <c r="H100" s="29"/>
      <c r="I100" s="47"/>
      <c r="J100" s="29"/>
      <c r="K100" s="29"/>
    </row>
    <row r="101" spans="1:14" ht="19.95" customHeight="1">
      <c r="B101" s="20" t="s">
        <v>115</v>
      </c>
      <c r="C101" s="28" t="s">
        <v>233</v>
      </c>
      <c r="D101" s="29"/>
      <c r="E101" s="29">
        <f>SE_conso!J47</f>
        <v>-403</v>
      </c>
      <c r="F101" s="29"/>
      <c r="G101" s="29">
        <v>4007</v>
      </c>
      <c r="H101" s="29"/>
      <c r="I101" s="47">
        <v>0</v>
      </c>
      <c r="J101" s="29"/>
      <c r="K101" s="48">
        <v>0</v>
      </c>
    </row>
    <row r="102" spans="1:14" ht="19.95" customHeight="1">
      <c r="A102" s="20" t="s">
        <v>88</v>
      </c>
      <c r="C102" s="28"/>
      <c r="D102" s="29"/>
      <c r="E102" s="29"/>
      <c r="F102" s="29"/>
      <c r="G102" s="29"/>
      <c r="H102" s="29"/>
      <c r="I102" s="47"/>
      <c r="J102" s="29"/>
      <c r="K102" s="48"/>
    </row>
    <row r="103" spans="1:14" ht="19.95" customHeight="1">
      <c r="B103" s="20" t="s">
        <v>89</v>
      </c>
      <c r="C103" s="28"/>
      <c r="D103" s="29"/>
      <c r="E103" s="29">
        <v>3213</v>
      </c>
      <c r="F103" s="29"/>
      <c r="G103" s="29">
        <v>3213</v>
      </c>
      <c r="H103" s="29"/>
      <c r="I103" s="47">
        <v>0</v>
      </c>
      <c r="J103" s="29"/>
      <c r="K103" s="48">
        <v>0</v>
      </c>
    </row>
    <row r="104" spans="1:14" ht="19.95" customHeight="1">
      <c r="A104" s="20" t="s">
        <v>28</v>
      </c>
      <c r="B104" s="30"/>
      <c r="C104" s="28"/>
      <c r="D104" s="29"/>
      <c r="E104" s="29"/>
      <c r="F104" s="29"/>
      <c r="G104" s="29"/>
      <c r="H104" s="29"/>
      <c r="I104" s="48"/>
      <c r="J104" s="29"/>
      <c r="K104" s="29"/>
    </row>
    <row r="105" spans="1:14" ht="19.95" customHeight="1">
      <c r="A105" s="84" t="s">
        <v>0</v>
      </c>
      <c r="B105" s="30" t="s">
        <v>32</v>
      </c>
      <c r="C105" s="28" t="s">
        <v>236</v>
      </c>
      <c r="D105" s="29"/>
      <c r="E105" s="29">
        <f>SE_conso!N47</f>
        <v>15700</v>
      </c>
      <c r="F105" s="29"/>
      <c r="G105" s="29">
        <f>SE_conso!N33</f>
        <v>15700</v>
      </c>
      <c r="H105" s="29"/>
      <c r="I105" s="47">
        <f>SE_separate!J32</f>
        <v>15700</v>
      </c>
      <c r="J105" s="29"/>
      <c r="K105" s="29">
        <f>SE_separate!J26</f>
        <v>15700</v>
      </c>
    </row>
    <row r="106" spans="1:14" ht="19.95" customHeight="1">
      <c r="A106" s="84" t="s">
        <v>0</v>
      </c>
      <c r="B106" s="20" t="s">
        <v>31</v>
      </c>
      <c r="C106" s="28"/>
      <c r="D106" s="29"/>
      <c r="E106" s="29">
        <f>SE_conso!P47</f>
        <v>95292</v>
      </c>
      <c r="F106" s="29"/>
      <c r="G106" s="29">
        <f>SE_conso!P33</f>
        <v>86208</v>
      </c>
      <c r="H106" s="29"/>
      <c r="I106" s="29">
        <f>SE_separate!L32</f>
        <v>24456</v>
      </c>
      <c r="J106" s="29"/>
      <c r="K106" s="29">
        <f>SE_separate!L26</f>
        <v>47114</v>
      </c>
    </row>
    <row r="107" spans="1:14" ht="19.95" customHeight="1">
      <c r="A107" s="84" t="s">
        <v>215</v>
      </c>
      <c r="C107" s="28"/>
      <c r="D107" s="29"/>
      <c r="E107" s="136">
        <f>SE_conso!V47</f>
        <v>-1629</v>
      </c>
      <c r="F107" s="29"/>
      <c r="G107" s="136">
        <f>SE_conso!V33</f>
        <v>-20</v>
      </c>
      <c r="H107" s="29"/>
      <c r="I107" s="103">
        <f>SE_separate!N32</f>
        <v>0</v>
      </c>
      <c r="J107" s="29"/>
      <c r="K107" s="103">
        <f>SE_separate!N26</f>
        <v>0</v>
      </c>
    </row>
    <row r="108" spans="1:14" ht="19.95" customHeight="1">
      <c r="A108" s="19" t="s">
        <v>145</v>
      </c>
      <c r="B108" s="19"/>
      <c r="C108" s="28"/>
      <c r="D108" s="29"/>
      <c r="E108" s="29">
        <f>SUM(E95:E107)</f>
        <v>782911</v>
      </c>
      <c r="F108" s="29"/>
      <c r="G108" s="29">
        <f>SUM(G95:G107)</f>
        <v>779846</v>
      </c>
      <c r="H108" s="29"/>
      <c r="I108" s="29">
        <f>SUM(I95:I107)</f>
        <v>710894</v>
      </c>
      <c r="J108" s="29"/>
      <c r="K108" s="29">
        <f>SUM(K95:K107)</f>
        <v>733552</v>
      </c>
    </row>
    <row r="109" spans="1:14" ht="19.95" customHeight="1">
      <c r="A109" s="30" t="s">
        <v>50</v>
      </c>
      <c r="C109" s="28"/>
      <c r="D109" s="29"/>
      <c r="E109" s="89">
        <f>SE_conso!Z47</f>
        <v>9617</v>
      </c>
      <c r="F109" s="29"/>
      <c r="G109" s="89">
        <f>SE_conso!Z33</f>
        <v>10658</v>
      </c>
      <c r="H109" s="29"/>
      <c r="I109" s="67">
        <v>0</v>
      </c>
      <c r="J109" s="29"/>
      <c r="K109" s="65">
        <v>0</v>
      </c>
      <c r="M109" s="48"/>
    </row>
    <row r="110" spans="1:14" ht="19.95" customHeight="1">
      <c r="A110" s="19" t="s">
        <v>216</v>
      </c>
      <c r="C110" s="28"/>
      <c r="D110" s="29"/>
      <c r="E110" s="89">
        <f>SUM(E108:E109)</f>
        <v>792528</v>
      </c>
      <c r="F110" s="29"/>
      <c r="G110" s="89">
        <f>SUM(G108:G109)</f>
        <v>790504</v>
      </c>
      <c r="H110" s="29"/>
      <c r="I110" s="89">
        <f>SUM(I108:I109)</f>
        <v>710894</v>
      </c>
      <c r="J110" s="29"/>
      <c r="K110" s="89">
        <f>SUM(K108:K109)</f>
        <v>733552</v>
      </c>
    </row>
    <row r="111" spans="1:14" ht="19.95" customHeight="1">
      <c r="A111" s="19"/>
      <c r="C111" s="28"/>
      <c r="D111" s="29"/>
      <c r="E111" s="29"/>
      <c r="F111" s="29"/>
      <c r="G111" s="29"/>
      <c r="H111" s="29"/>
      <c r="I111" s="29"/>
      <c r="J111" s="29"/>
      <c r="K111" s="29"/>
    </row>
    <row r="112" spans="1:14" ht="19.95" customHeight="1" thickBot="1">
      <c r="A112" s="22" t="s">
        <v>217</v>
      </c>
      <c r="C112" s="28"/>
      <c r="D112" s="46"/>
      <c r="E112" s="49">
        <f>E77+E110</f>
        <v>1157367</v>
      </c>
      <c r="F112" s="46"/>
      <c r="G112" s="50">
        <f>G77+G110</f>
        <v>1228092</v>
      </c>
      <c r="H112" s="46"/>
      <c r="I112" s="49">
        <f>I77+I110</f>
        <v>794556</v>
      </c>
      <c r="J112" s="46"/>
      <c r="K112" s="50">
        <f>K77+K110</f>
        <v>823456</v>
      </c>
      <c r="M112" s="41">
        <f>I112-I45</f>
        <v>0</v>
      </c>
      <c r="N112" s="41"/>
    </row>
    <row r="113" spans="5:11" ht="21.3" customHeight="1" thickTop="1"/>
    <row r="114" spans="5:11" ht="21.3" customHeight="1">
      <c r="E114" s="41">
        <f>E45-E112</f>
        <v>0</v>
      </c>
      <c r="G114" s="41">
        <f>G45-G112</f>
        <v>0</v>
      </c>
      <c r="I114" s="41">
        <f>I45-I112</f>
        <v>0</v>
      </c>
      <c r="K114" s="41">
        <f>K45-K112</f>
        <v>0</v>
      </c>
    </row>
  </sheetData>
  <mergeCells count="9">
    <mergeCell ref="I8:K8"/>
    <mergeCell ref="E84:K84"/>
    <mergeCell ref="E85:G85"/>
    <mergeCell ref="I85:K85"/>
    <mergeCell ref="E7:K7"/>
    <mergeCell ref="E8:G8"/>
    <mergeCell ref="E52:K52"/>
    <mergeCell ref="E53:G53"/>
    <mergeCell ref="I53:K53"/>
  </mergeCells>
  <phoneticPr fontId="5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5" max="14" man="1"/>
    <brk id="7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A6703-E378-4536-A9BC-4E656A4565C8}">
  <dimension ref="A1:O89"/>
  <sheetViews>
    <sheetView topLeftCell="A10" zoomScale="90" zoomScaleNormal="90" zoomScaleSheetLayoutView="100" workbookViewId="0">
      <selection activeCell="A21" sqref="A21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1"/>
      <c r="H1" s="24"/>
      <c r="I1" s="51"/>
      <c r="J1" s="24"/>
      <c r="K1" s="24"/>
      <c r="L1" s="24"/>
      <c r="M1" s="51"/>
      <c r="N1" s="24"/>
      <c r="O1" s="51" t="s">
        <v>100</v>
      </c>
    </row>
    <row r="2" spans="1:15" ht="19.95" customHeight="1">
      <c r="A2" s="24" t="s">
        <v>43</v>
      </c>
      <c r="B2" s="24"/>
      <c r="C2" s="23"/>
      <c r="D2" s="24"/>
      <c r="E2" s="24"/>
      <c r="F2" s="24"/>
      <c r="G2" s="51"/>
      <c r="H2" s="24"/>
      <c r="I2" s="51"/>
      <c r="J2" s="24"/>
      <c r="K2" s="24"/>
      <c r="L2" s="24"/>
      <c r="M2" s="51"/>
      <c r="N2" s="24"/>
      <c r="O2" s="51" t="s">
        <v>101</v>
      </c>
    </row>
    <row r="3" spans="1:15" ht="19.95" customHeight="1">
      <c r="A3" s="24" t="s">
        <v>274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0.050000000000001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47" t="s">
        <v>128</v>
      </c>
      <c r="J5" s="147"/>
      <c r="K5" s="147"/>
      <c r="L5" s="147"/>
      <c r="M5" s="147"/>
      <c r="N5" s="147"/>
      <c r="O5" s="147"/>
    </row>
    <row r="6" spans="1:15" ht="19.95" customHeight="1">
      <c r="B6" s="24"/>
      <c r="C6" s="21"/>
      <c r="D6" s="21"/>
      <c r="E6" s="30"/>
      <c r="F6" s="30"/>
      <c r="G6" s="30"/>
      <c r="H6" s="30"/>
      <c r="I6" s="148" t="s">
        <v>53</v>
      </c>
      <c r="J6" s="148"/>
      <c r="K6" s="148"/>
      <c r="L6" s="70"/>
      <c r="M6" s="148" t="s">
        <v>55</v>
      </c>
      <c r="N6" s="148"/>
      <c r="O6" s="148"/>
    </row>
    <row r="7" spans="1:15" ht="19.95" customHeight="1">
      <c r="B7" s="24"/>
      <c r="C7" s="21"/>
      <c r="D7" s="21"/>
      <c r="E7" s="30"/>
      <c r="F7" s="30"/>
      <c r="G7" s="30"/>
      <c r="H7" s="30"/>
      <c r="I7" s="147" t="s">
        <v>54</v>
      </c>
      <c r="J7" s="147"/>
      <c r="K7" s="147"/>
      <c r="L7" s="70"/>
      <c r="M7" s="147" t="s">
        <v>54</v>
      </c>
      <c r="N7" s="147"/>
      <c r="O7" s="147"/>
    </row>
    <row r="8" spans="1:15" ht="19.95" customHeight="1">
      <c r="B8" s="24"/>
      <c r="C8" s="20"/>
      <c r="D8" s="27"/>
      <c r="E8" s="59"/>
      <c r="F8" s="27"/>
      <c r="G8" s="26" t="s">
        <v>1</v>
      </c>
      <c r="H8" s="27"/>
      <c r="I8" s="52">
        <v>2024</v>
      </c>
      <c r="J8" s="27"/>
      <c r="K8" s="52">
        <v>2023</v>
      </c>
      <c r="L8" s="27"/>
      <c r="M8" s="52">
        <v>2024</v>
      </c>
      <c r="N8" s="27"/>
      <c r="O8" s="52">
        <v>2023</v>
      </c>
    </row>
    <row r="9" spans="1:15" ht="7.95" customHeight="1">
      <c r="B9" s="19"/>
      <c r="D9" s="29"/>
      <c r="E9" s="29"/>
      <c r="F9" s="29"/>
      <c r="G9" s="25"/>
      <c r="H9" s="29"/>
      <c r="I9" s="54"/>
      <c r="J9" s="29"/>
      <c r="K9" s="54"/>
      <c r="L9" s="29"/>
      <c r="M9" s="54"/>
      <c r="N9" s="29"/>
      <c r="O9" s="54"/>
    </row>
    <row r="10" spans="1:15" ht="19.95" customHeight="1">
      <c r="A10" s="19" t="s">
        <v>16</v>
      </c>
      <c r="C10" s="21"/>
      <c r="D10" s="29"/>
      <c r="E10" s="29"/>
      <c r="F10" s="29"/>
      <c r="G10" s="25" t="s">
        <v>102</v>
      </c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26</v>
      </c>
      <c r="C11" s="21"/>
      <c r="D11" s="36"/>
      <c r="E11" s="36"/>
      <c r="F11" s="36"/>
      <c r="H11" s="36"/>
      <c r="I11" s="53">
        <v>547083</v>
      </c>
      <c r="J11" s="36"/>
      <c r="K11" s="53">
        <v>640917</v>
      </c>
      <c r="L11" s="36"/>
      <c r="M11" s="53">
        <v>117644</v>
      </c>
      <c r="N11" s="36"/>
      <c r="O11" s="53">
        <v>183194</v>
      </c>
    </row>
    <row r="12" spans="1:15" ht="19.95" customHeight="1">
      <c r="A12" s="30" t="s">
        <v>191</v>
      </c>
      <c r="C12" s="21"/>
      <c r="D12" s="36"/>
      <c r="E12" s="36"/>
      <c r="F12" s="36"/>
      <c r="G12" s="25">
        <v>13</v>
      </c>
      <c r="H12" s="36"/>
      <c r="I12" s="53">
        <v>0</v>
      </c>
      <c r="J12" s="36"/>
      <c r="K12" s="53">
        <v>0</v>
      </c>
      <c r="L12" s="36"/>
      <c r="M12" s="53">
        <v>0</v>
      </c>
      <c r="N12" s="36"/>
      <c r="O12" s="53">
        <v>2100</v>
      </c>
    </row>
    <row r="13" spans="1:15" ht="19.95" customHeight="1">
      <c r="A13" s="30" t="s">
        <v>11</v>
      </c>
      <c r="D13" s="36"/>
      <c r="E13" s="36"/>
      <c r="F13" s="36"/>
      <c r="G13" s="25"/>
      <c r="H13" s="36"/>
      <c r="I13" s="53">
        <v>23763</v>
      </c>
      <c r="J13" s="36"/>
      <c r="K13" s="53">
        <v>5170</v>
      </c>
      <c r="L13" s="36"/>
      <c r="M13" s="53">
        <v>3987</v>
      </c>
      <c r="N13" s="36"/>
      <c r="O13" s="53">
        <v>6171</v>
      </c>
    </row>
    <row r="14" spans="1:15" ht="19.95" customHeight="1">
      <c r="A14" s="19" t="s">
        <v>17</v>
      </c>
      <c r="D14" s="29"/>
      <c r="E14" s="29"/>
      <c r="F14" s="29"/>
      <c r="G14" s="25"/>
      <c r="H14" s="29"/>
      <c r="I14" s="34">
        <f>SUM(I11:I13)</f>
        <v>570846</v>
      </c>
      <c r="J14" s="29"/>
      <c r="K14" s="33">
        <f>SUM(K11:K13)</f>
        <v>646087</v>
      </c>
      <c r="L14" s="29"/>
      <c r="M14" s="34">
        <f>SUM(M11:M13)</f>
        <v>121631</v>
      </c>
      <c r="N14" s="29"/>
      <c r="O14" s="34">
        <f>SUM(O11:O13)</f>
        <v>191465</v>
      </c>
    </row>
    <row r="15" spans="1:15" ht="7.95" customHeight="1">
      <c r="B15" s="19"/>
      <c r="D15" s="29"/>
      <c r="E15" s="29"/>
      <c r="F15" s="29"/>
      <c r="G15" s="25"/>
      <c r="H15" s="29"/>
      <c r="I15" s="54"/>
      <c r="J15" s="29"/>
      <c r="K15" s="29"/>
      <c r="L15" s="29"/>
      <c r="M15" s="54"/>
      <c r="N15" s="29"/>
      <c r="O15" s="54"/>
    </row>
    <row r="16" spans="1:15" ht="19.95" customHeight="1">
      <c r="A16" s="19" t="s">
        <v>18</v>
      </c>
      <c r="D16" s="29"/>
      <c r="E16" s="29"/>
      <c r="F16" s="29"/>
      <c r="G16" s="25"/>
      <c r="H16" s="29"/>
      <c r="I16" s="29"/>
      <c r="J16" s="29"/>
      <c r="K16" s="29"/>
      <c r="L16" s="29"/>
      <c r="M16" s="29"/>
      <c r="N16" s="29"/>
      <c r="O16" s="29"/>
    </row>
    <row r="17" spans="1:15" ht="19.95" customHeight="1">
      <c r="A17" s="30" t="s">
        <v>27</v>
      </c>
      <c r="D17" s="29"/>
      <c r="E17" s="29"/>
      <c r="F17" s="29"/>
      <c r="G17" s="25" t="s">
        <v>102</v>
      </c>
      <c r="H17" s="29"/>
      <c r="I17" s="45">
        <v>464014</v>
      </c>
      <c r="J17" s="29"/>
      <c r="K17" s="45">
        <v>556346</v>
      </c>
      <c r="L17" s="29"/>
      <c r="M17" s="45">
        <v>102098</v>
      </c>
      <c r="N17" s="29"/>
      <c r="O17" s="45">
        <v>165982</v>
      </c>
    </row>
    <row r="18" spans="1:15" ht="19.95" customHeight="1">
      <c r="A18" s="30" t="s">
        <v>76</v>
      </c>
      <c r="D18" s="36"/>
      <c r="E18" s="53"/>
      <c r="F18" s="36"/>
      <c r="G18" s="25"/>
      <c r="H18" s="36"/>
      <c r="I18" s="53">
        <v>40143</v>
      </c>
      <c r="J18" s="36"/>
      <c r="K18" s="53">
        <v>41943</v>
      </c>
      <c r="L18" s="36"/>
      <c r="M18" s="53">
        <v>7907</v>
      </c>
      <c r="N18" s="36"/>
      <c r="O18" s="53">
        <v>10435</v>
      </c>
    </row>
    <row r="19" spans="1:15" ht="19.95" customHeight="1">
      <c r="A19" s="30" t="s">
        <v>40</v>
      </c>
      <c r="D19" s="36"/>
      <c r="E19" s="53"/>
      <c r="F19" s="36"/>
      <c r="G19" s="25" t="s">
        <v>102</v>
      </c>
      <c r="H19" s="36"/>
      <c r="I19" s="53">
        <v>31740</v>
      </c>
      <c r="J19" s="36"/>
      <c r="K19" s="53">
        <v>26488</v>
      </c>
      <c r="L19" s="36"/>
      <c r="M19" s="53">
        <v>12985</v>
      </c>
      <c r="N19" s="36"/>
      <c r="O19" s="53">
        <v>12184</v>
      </c>
    </row>
    <row r="20" spans="1:15" ht="19.95" customHeight="1">
      <c r="A20" s="30" t="s">
        <v>303</v>
      </c>
      <c r="D20" s="29"/>
      <c r="E20" s="29"/>
      <c r="F20" s="29"/>
      <c r="G20" s="25"/>
      <c r="H20" s="29"/>
      <c r="I20" s="45">
        <v>4364</v>
      </c>
      <c r="J20" s="29"/>
      <c r="K20" s="45">
        <v>0</v>
      </c>
      <c r="L20" s="29"/>
      <c r="M20" s="45">
        <v>0</v>
      </c>
      <c r="N20" s="29"/>
      <c r="O20" s="45">
        <v>0</v>
      </c>
    </row>
    <row r="21" spans="1:15" ht="19.95" customHeight="1">
      <c r="A21" s="42" t="s">
        <v>19</v>
      </c>
      <c r="D21" s="36"/>
      <c r="E21" s="36"/>
      <c r="F21" s="36"/>
      <c r="G21" s="25"/>
      <c r="H21" s="36"/>
      <c r="I21" s="56">
        <f>SUM(I17:I20)</f>
        <v>540261</v>
      </c>
      <c r="J21" s="36"/>
      <c r="K21" s="56">
        <f>SUM(K17:K20)</f>
        <v>624777</v>
      </c>
      <c r="L21" s="36"/>
      <c r="M21" s="56">
        <f>SUM(M17:M20)</f>
        <v>122990</v>
      </c>
      <c r="N21" s="36"/>
      <c r="O21" s="56">
        <f>SUM(O17:O20)</f>
        <v>188601</v>
      </c>
    </row>
    <row r="22" spans="1:15" ht="7.95" customHeight="1">
      <c r="B22" s="19"/>
      <c r="D22" s="36"/>
      <c r="E22" s="36"/>
      <c r="F22" s="36"/>
      <c r="G22" s="21"/>
      <c r="H22" s="36"/>
      <c r="I22" s="54"/>
      <c r="J22" s="36"/>
      <c r="K22" s="36"/>
      <c r="L22" s="36"/>
      <c r="M22" s="54"/>
      <c r="N22" s="36"/>
      <c r="O22" s="54"/>
    </row>
    <row r="23" spans="1:15" ht="19.95" customHeight="1">
      <c r="A23" s="19" t="s">
        <v>279</v>
      </c>
      <c r="B23" s="19"/>
      <c r="D23" s="36"/>
      <c r="E23" s="36"/>
      <c r="F23" s="36"/>
      <c r="G23" s="21"/>
      <c r="H23" s="36"/>
      <c r="I23" s="36">
        <f>I14-I21</f>
        <v>30585</v>
      </c>
      <c r="J23" s="36"/>
      <c r="K23" s="36">
        <f>K14-K21</f>
        <v>21310</v>
      </c>
      <c r="L23" s="36"/>
      <c r="M23" s="36">
        <f>M14-M21</f>
        <v>-1359</v>
      </c>
      <c r="N23" s="36"/>
      <c r="O23" s="36">
        <f>O14-O21</f>
        <v>2864</v>
      </c>
    </row>
    <row r="24" spans="1:15" ht="7.95" customHeight="1">
      <c r="B24" s="30"/>
      <c r="C24" s="21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ht="19.95" customHeight="1">
      <c r="A25" s="30" t="s">
        <v>58</v>
      </c>
      <c r="B25" s="19"/>
      <c r="C25" s="21"/>
      <c r="D25" s="36"/>
      <c r="E25" s="36"/>
      <c r="F25" s="36"/>
      <c r="G25" s="73"/>
      <c r="H25" s="36"/>
      <c r="I25" s="57">
        <v>-669</v>
      </c>
      <c r="J25" s="36"/>
      <c r="K25" s="57">
        <v>-584</v>
      </c>
      <c r="L25" s="36"/>
      <c r="M25" s="57">
        <v>-12</v>
      </c>
      <c r="N25" s="36"/>
      <c r="O25" s="57">
        <v>-49</v>
      </c>
    </row>
    <row r="26" spans="1:15" ht="7.95" customHeight="1">
      <c r="A26" s="19"/>
      <c r="B26" s="19"/>
      <c r="C26" s="21"/>
      <c r="D26" s="36"/>
      <c r="E26" s="36"/>
      <c r="F26" s="36"/>
      <c r="G26" s="54"/>
      <c r="H26" s="36"/>
      <c r="I26" s="54"/>
      <c r="J26" s="36"/>
      <c r="K26" s="36"/>
      <c r="L26" s="36"/>
      <c r="M26" s="54"/>
      <c r="N26" s="36"/>
      <c r="O26" s="54"/>
    </row>
    <row r="27" spans="1:15" ht="19.95" customHeight="1">
      <c r="A27" s="19" t="s">
        <v>293</v>
      </c>
      <c r="B27" s="19"/>
      <c r="C27" s="21"/>
      <c r="D27" s="36"/>
      <c r="E27" s="36"/>
      <c r="F27" s="36"/>
      <c r="G27" s="36"/>
      <c r="H27" s="36"/>
      <c r="I27" s="36">
        <f>SUM(I23:I25)</f>
        <v>29916</v>
      </c>
      <c r="J27" s="36"/>
      <c r="K27" s="36">
        <f>SUM(K23:K25)</f>
        <v>20726</v>
      </c>
      <c r="L27" s="36"/>
      <c r="M27" s="36">
        <f>SUM(M23:M25)</f>
        <v>-1371</v>
      </c>
      <c r="N27" s="36"/>
      <c r="O27" s="36">
        <f>SUM(O23:O25)</f>
        <v>2815</v>
      </c>
    </row>
    <row r="28" spans="1:15" ht="7.95" customHeight="1">
      <c r="A28" s="19"/>
      <c r="B28" s="19"/>
      <c r="C28" s="21"/>
      <c r="D28" s="36"/>
      <c r="E28" s="36"/>
      <c r="F28" s="36"/>
      <c r="G28" s="54"/>
      <c r="H28" s="36"/>
      <c r="I28" s="54"/>
      <c r="J28" s="36"/>
      <c r="K28" s="36"/>
      <c r="L28" s="36"/>
      <c r="M28" s="54"/>
      <c r="N28" s="36"/>
      <c r="O28" s="54"/>
    </row>
    <row r="29" spans="1:15" ht="19.95" customHeight="1">
      <c r="A29" s="30" t="s">
        <v>204</v>
      </c>
      <c r="B29" s="19"/>
      <c r="C29" s="21"/>
      <c r="D29" s="36"/>
      <c r="E29" s="54"/>
      <c r="F29" s="36"/>
      <c r="G29" s="73">
        <v>16</v>
      </c>
      <c r="H29" s="36"/>
      <c r="I29" s="57">
        <v>-9149</v>
      </c>
      <c r="J29" s="36"/>
      <c r="K29" s="57">
        <v>-3847</v>
      </c>
      <c r="L29" s="36"/>
      <c r="M29" s="57">
        <v>276</v>
      </c>
      <c r="N29" s="36"/>
      <c r="O29" s="57">
        <v>-133</v>
      </c>
    </row>
    <row r="30" spans="1:15" ht="7.95" customHeight="1">
      <c r="B30" s="19"/>
      <c r="C30" s="21"/>
      <c r="D30" s="36"/>
      <c r="E30" s="36"/>
      <c r="F30" s="36"/>
      <c r="G30" s="54"/>
      <c r="H30" s="36"/>
      <c r="I30" s="54"/>
      <c r="J30" s="36"/>
      <c r="K30" s="36"/>
      <c r="L30" s="36"/>
      <c r="M30" s="54"/>
      <c r="N30" s="36"/>
      <c r="O30" s="54"/>
    </row>
    <row r="31" spans="1:15" ht="19.95" customHeight="1">
      <c r="A31" s="19" t="s">
        <v>277</v>
      </c>
      <c r="C31" s="28"/>
      <c r="D31" s="58"/>
      <c r="E31" s="36"/>
      <c r="F31" s="58"/>
      <c r="G31" s="36"/>
      <c r="H31" s="58"/>
      <c r="I31" s="137">
        <f>I27+I29</f>
        <v>20767</v>
      </c>
      <c r="J31" s="58"/>
      <c r="K31" s="137">
        <f>K27+K29</f>
        <v>16879</v>
      </c>
      <c r="L31" s="58"/>
      <c r="M31" s="137">
        <f>M27+M29</f>
        <v>-1095</v>
      </c>
      <c r="N31" s="58"/>
      <c r="O31" s="137">
        <f>O27+O29</f>
        <v>2682</v>
      </c>
    </row>
    <row r="32" spans="1:15" ht="7.95" customHeight="1">
      <c r="A32" s="42"/>
      <c r="I32" s="29"/>
      <c r="J32" s="71"/>
      <c r="K32" s="29"/>
      <c r="L32" s="29"/>
      <c r="M32" s="29"/>
      <c r="N32" s="71"/>
      <c r="O32" s="29"/>
    </row>
    <row r="33" spans="1:15" ht="19.95" customHeight="1">
      <c r="A33" s="42" t="s">
        <v>205</v>
      </c>
    </row>
    <row r="34" spans="1:15" ht="19.95" customHeight="1">
      <c r="A34" s="42" t="s">
        <v>218</v>
      </c>
    </row>
    <row r="35" spans="1:15" ht="19.95" customHeight="1">
      <c r="A35" s="43" t="s">
        <v>199</v>
      </c>
    </row>
    <row r="36" spans="1:15" ht="19.95" customHeight="1">
      <c r="A36" s="43"/>
      <c r="B36" s="20" t="s">
        <v>200</v>
      </c>
      <c r="I36" s="29">
        <v>-2607</v>
      </c>
      <c r="K36" s="35">
        <v>69</v>
      </c>
      <c r="M36" s="132">
        <v>0</v>
      </c>
      <c r="O36" s="132">
        <v>0</v>
      </c>
    </row>
    <row r="37" spans="1:15" ht="19.95" customHeight="1">
      <c r="A37" s="43" t="s">
        <v>149</v>
      </c>
      <c r="I37" s="29"/>
      <c r="J37" s="71"/>
      <c r="K37" s="29"/>
      <c r="L37" s="71"/>
      <c r="M37" s="29"/>
      <c r="N37" s="29"/>
      <c r="O37" s="29"/>
    </row>
    <row r="38" spans="1:15" ht="19.95" customHeight="1">
      <c r="A38" s="43"/>
      <c r="B38" s="20" t="s">
        <v>150</v>
      </c>
      <c r="G38" s="73"/>
      <c r="I38" s="29"/>
      <c r="J38" s="71"/>
      <c r="K38" s="29"/>
      <c r="L38" s="71"/>
      <c r="M38" s="132"/>
      <c r="N38" s="29"/>
      <c r="O38" s="29"/>
    </row>
    <row r="39" spans="1:15" ht="19.95" customHeight="1">
      <c r="A39" s="43"/>
      <c r="B39" s="20" t="s">
        <v>220</v>
      </c>
      <c r="G39" s="73"/>
      <c r="I39" s="132">
        <v>0</v>
      </c>
      <c r="J39" s="71"/>
      <c r="K39" s="29">
        <v>1</v>
      </c>
      <c r="L39" s="71"/>
      <c r="M39" s="132">
        <v>0</v>
      </c>
      <c r="N39" s="29"/>
      <c r="O39" s="29">
        <v>1</v>
      </c>
    </row>
    <row r="40" spans="1:15" ht="19.95" customHeight="1">
      <c r="A40" s="43" t="s">
        <v>297</v>
      </c>
      <c r="G40" s="73"/>
      <c r="I40" s="143"/>
      <c r="J40" s="71"/>
      <c r="K40" s="29"/>
      <c r="L40" s="71"/>
      <c r="M40" s="144"/>
      <c r="N40" s="29"/>
      <c r="O40" s="29"/>
    </row>
    <row r="41" spans="1:15" ht="19.95" customHeight="1">
      <c r="A41" s="43"/>
      <c r="B41" s="20" t="s">
        <v>294</v>
      </c>
      <c r="G41" s="73"/>
      <c r="I41" s="126">
        <v>0</v>
      </c>
      <c r="J41" s="71"/>
      <c r="K41" s="89">
        <v>36</v>
      </c>
      <c r="L41" s="71"/>
      <c r="M41" s="126">
        <v>0</v>
      </c>
      <c r="N41" s="29"/>
      <c r="O41" s="89">
        <v>36</v>
      </c>
    </row>
    <row r="42" spans="1:15" ht="19.95" customHeight="1">
      <c r="A42" s="22" t="s">
        <v>296</v>
      </c>
      <c r="I42" s="57">
        <f>SUM(I36:I41)</f>
        <v>-2607</v>
      </c>
      <c r="K42" s="57">
        <f>SUM(K36:K41)</f>
        <v>106</v>
      </c>
      <c r="M42" s="67">
        <f>SUM(M36:M41)</f>
        <v>0</v>
      </c>
      <c r="O42" s="57">
        <f>SUM(O36:O41)</f>
        <v>37</v>
      </c>
    </row>
    <row r="43" spans="1:15" ht="7.95" customHeight="1">
      <c r="B43" s="19"/>
      <c r="C43" s="21"/>
      <c r="D43" s="36"/>
      <c r="E43" s="36"/>
      <c r="F43" s="36"/>
      <c r="G43" s="54"/>
      <c r="H43" s="36"/>
      <c r="I43" s="54"/>
      <c r="J43" s="36"/>
      <c r="K43" s="36"/>
      <c r="L43" s="36"/>
      <c r="M43" s="54"/>
      <c r="N43" s="36"/>
      <c r="O43" s="54"/>
    </row>
    <row r="44" spans="1:15" ht="19.95" customHeight="1" thickBot="1">
      <c r="A44" s="42" t="s">
        <v>278</v>
      </c>
      <c r="I44" s="38">
        <f>I31+I42</f>
        <v>18160</v>
      </c>
      <c r="J44" s="71"/>
      <c r="K44" s="38">
        <f>K31+K42</f>
        <v>16985</v>
      </c>
      <c r="L44" s="29"/>
      <c r="M44" s="38">
        <f>M31+M42</f>
        <v>-1095</v>
      </c>
      <c r="N44" s="71"/>
      <c r="O44" s="38">
        <f>O31+O42</f>
        <v>2719</v>
      </c>
    </row>
    <row r="45" spans="1:15" ht="7.95" customHeight="1" thickTop="1">
      <c r="A45" s="42"/>
    </row>
    <row r="46" spans="1:15" ht="19.95" customHeight="1">
      <c r="A46" s="42" t="s">
        <v>298</v>
      </c>
    </row>
    <row r="47" spans="1:15" ht="19.95" customHeight="1">
      <c r="A47" s="42"/>
      <c r="B47" s="20" t="s">
        <v>52</v>
      </c>
      <c r="I47" s="29">
        <f>I49-I48</f>
        <v>17212</v>
      </c>
      <c r="J47" s="71"/>
      <c r="K47" s="29">
        <f>K49-K48</f>
        <v>16497</v>
      </c>
      <c r="L47" s="71"/>
      <c r="M47" s="29">
        <f>M49-M48</f>
        <v>-1095</v>
      </c>
      <c r="N47" s="29"/>
      <c r="O47" s="29">
        <f>O49-O48</f>
        <v>2682</v>
      </c>
    </row>
    <row r="48" spans="1:15" ht="19.95" customHeight="1">
      <c r="A48" s="42"/>
      <c r="B48" s="20" t="s">
        <v>50</v>
      </c>
      <c r="I48" s="29">
        <v>3555</v>
      </c>
      <c r="J48" s="71"/>
      <c r="K48" s="29">
        <v>382</v>
      </c>
      <c r="L48" s="71"/>
      <c r="M48" s="126">
        <v>0</v>
      </c>
      <c r="N48" s="29"/>
      <c r="O48" s="126">
        <v>0</v>
      </c>
    </row>
    <row r="49" spans="1:15" ht="19.95" customHeight="1" thickBot="1">
      <c r="A49" s="19" t="s">
        <v>280</v>
      </c>
      <c r="I49" s="72">
        <f>I31</f>
        <v>20767</v>
      </c>
      <c r="J49" s="71"/>
      <c r="K49" s="72">
        <f>K31</f>
        <v>16879</v>
      </c>
      <c r="L49" s="29"/>
      <c r="M49" s="72">
        <f>M31</f>
        <v>-1095</v>
      </c>
      <c r="N49" s="71"/>
      <c r="O49" s="72">
        <f>O31</f>
        <v>2682</v>
      </c>
    </row>
    <row r="50" spans="1:15" ht="7.95" customHeight="1" thickTop="1">
      <c r="A50" s="19"/>
    </row>
    <row r="51" spans="1:15" ht="19.95" customHeight="1">
      <c r="A51" s="19" t="s">
        <v>299</v>
      </c>
    </row>
    <row r="52" spans="1:15" ht="19.95" customHeight="1">
      <c r="A52" s="19"/>
      <c r="B52" s="20" t="s">
        <v>52</v>
      </c>
      <c r="I52" s="29">
        <f>I54-I53</f>
        <v>15318</v>
      </c>
      <c r="J52" s="71"/>
      <c r="K52" s="29">
        <f>K54-K53</f>
        <v>16583</v>
      </c>
      <c r="L52" s="71"/>
      <c r="M52" s="29">
        <f>M54-M53</f>
        <v>-1095</v>
      </c>
      <c r="N52" s="29"/>
      <c r="O52" s="29">
        <f>O54-O53</f>
        <v>2719</v>
      </c>
    </row>
    <row r="53" spans="1:15" ht="19.95" customHeight="1">
      <c r="A53" s="19"/>
      <c r="B53" s="20" t="s">
        <v>50</v>
      </c>
      <c r="I53" s="29">
        <v>2842</v>
      </c>
      <c r="J53" s="71"/>
      <c r="K53" s="29">
        <v>402</v>
      </c>
      <c r="L53" s="71"/>
      <c r="M53" s="126">
        <v>0</v>
      </c>
      <c r="N53" s="29"/>
      <c r="O53" s="126">
        <v>0</v>
      </c>
    </row>
    <row r="54" spans="1:15" ht="19.95" customHeight="1" thickBot="1">
      <c r="A54" s="19" t="s">
        <v>281</v>
      </c>
      <c r="I54" s="72">
        <f>I44</f>
        <v>18160</v>
      </c>
      <c r="K54" s="72">
        <f>K44</f>
        <v>16985</v>
      </c>
      <c r="M54" s="72">
        <f>M44</f>
        <v>-1095</v>
      </c>
      <c r="O54" s="72">
        <f>O44</f>
        <v>2719</v>
      </c>
    </row>
    <row r="55" spans="1:15" ht="7.95" customHeight="1" thickTop="1">
      <c r="A55" s="43"/>
    </row>
    <row r="56" spans="1:15" ht="19.95" customHeight="1">
      <c r="A56" s="19" t="s">
        <v>282</v>
      </c>
    </row>
    <row r="57" spans="1:15" ht="19.95" customHeight="1" thickBot="1">
      <c r="B57" s="19" t="s">
        <v>132</v>
      </c>
      <c r="G57" s="73">
        <v>20</v>
      </c>
      <c r="I57" s="129">
        <f>ROUND(I47/314000,3)</f>
        <v>5.5E-2</v>
      </c>
      <c r="J57" s="130"/>
      <c r="K57" s="129">
        <f>ROUND(K47/314000,3)</f>
        <v>5.2999999999999999E-2</v>
      </c>
      <c r="L57" s="130"/>
      <c r="M57" s="129">
        <f>ROUND(M47/314000,3)</f>
        <v>-3.0000000000000001E-3</v>
      </c>
      <c r="N57" s="130"/>
      <c r="O57" s="129">
        <f>ROUND(O47/314000,3)</f>
        <v>8.9999999999999993E-3</v>
      </c>
    </row>
    <row r="58" spans="1:15" ht="21.3" customHeight="1" thickTop="1"/>
    <row r="89" spans="1:1" ht="21.3" customHeight="1">
      <c r="A89" s="20" t="s">
        <v>148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9"/>
  <sheetViews>
    <sheetView topLeftCell="A13" zoomScale="90" zoomScaleNormal="90" zoomScaleSheetLayoutView="100" workbookViewId="0">
      <selection activeCell="Q19" sqref="Q19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1"/>
      <c r="H1" s="24"/>
      <c r="I1" s="51"/>
      <c r="J1" s="24"/>
      <c r="K1" s="24"/>
      <c r="L1" s="24"/>
      <c r="M1" s="51"/>
      <c r="N1" s="24"/>
      <c r="O1" s="51" t="s">
        <v>100</v>
      </c>
    </row>
    <row r="2" spans="1:15" ht="19.95" customHeight="1">
      <c r="A2" s="24" t="s">
        <v>43</v>
      </c>
      <c r="B2" s="24"/>
      <c r="C2" s="23"/>
      <c r="D2" s="24"/>
      <c r="E2" s="24"/>
      <c r="F2" s="24"/>
      <c r="G2" s="51"/>
      <c r="H2" s="24"/>
      <c r="I2" s="51"/>
      <c r="J2" s="24"/>
      <c r="K2" s="24"/>
      <c r="L2" s="24"/>
      <c r="M2" s="51"/>
      <c r="N2" s="24"/>
      <c r="O2" s="51" t="s">
        <v>101</v>
      </c>
    </row>
    <row r="3" spans="1:15" ht="19.95" customHeight="1">
      <c r="A3" s="24" t="s">
        <v>273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0.050000000000001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47" t="s">
        <v>128</v>
      </c>
      <c r="J5" s="147"/>
      <c r="K5" s="147"/>
      <c r="L5" s="147"/>
      <c r="M5" s="147"/>
      <c r="N5" s="147"/>
      <c r="O5" s="147"/>
    </row>
    <row r="6" spans="1:15" ht="19.95" customHeight="1">
      <c r="B6" s="24"/>
      <c r="C6" s="21"/>
      <c r="D6" s="21"/>
      <c r="E6" s="30"/>
      <c r="F6" s="30"/>
      <c r="G6" s="30"/>
      <c r="H6" s="30"/>
      <c r="I6" s="148" t="s">
        <v>53</v>
      </c>
      <c r="J6" s="148"/>
      <c r="K6" s="148"/>
      <c r="L6" s="70"/>
      <c r="M6" s="148" t="s">
        <v>55</v>
      </c>
      <c r="N6" s="148"/>
      <c r="O6" s="148"/>
    </row>
    <row r="7" spans="1:15" ht="19.95" customHeight="1">
      <c r="B7" s="24"/>
      <c r="C7" s="21"/>
      <c r="D7" s="21"/>
      <c r="E7" s="30"/>
      <c r="F7" s="30"/>
      <c r="G7" s="30"/>
      <c r="H7" s="30"/>
      <c r="I7" s="147" t="s">
        <v>54</v>
      </c>
      <c r="J7" s="147"/>
      <c r="K7" s="147"/>
      <c r="L7" s="70"/>
      <c r="M7" s="147" t="s">
        <v>54</v>
      </c>
      <c r="N7" s="147"/>
      <c r="O7" s="147"/>
    </row>
    <row r="8" spans="1:15" ht="19.95" customHeight="1">
      <c r="B8" s="24"/>
      <c r="C8" s="20"/>
      <c r="D8" s="27"/>
      <c r="E8" s="59"/>
      <c r="F8" s="27"/>
      <c r="G8" s="26" t="s">
        <v>1</v>
      </c>
      <c r="H8" s="27"/>
      <c r="I8" s="52">
        <v>2024</v>
      </c>
      <c r="J8" s="27"/>
      <c r="K8" s="52">
        <v>2023</v>
      </c>
      <c r="L8" s="27"/>
      <c r="M8" s="52">
        <v>2024</v>
      </c>
      <c r="N8" s="27"/>
      <c r="O8" s="52">
        <v>2023</v>
      </c>
    </row>
    <row r="9" spans="1:15" ht="7.95" customHeight="1">
      <c r="B9" s="19"/>
      <c r="D9" s="29"/>
      <c r="E9" s="29"/>
      <c r="F9" s="29"/>
      <c r="G9" s="25"/>
      <c r="H9" s="29"/>
      <c r="I9" s="54"/>
      <c r="J9" s="29"/>
      <c r="K9" s="54"/>
      <c r="L9" s="29"/>
      <c r="M9" s="54"/>
      <c r="N9" s="29"/>
      <c r="O9" s="54"/>
    </row>
    <row r="10" spans="1:15" ht="19.95" customHeight="1">
      <c r="A10" s="19" t="s">
        <v>16</v>
      </c>
      <c r="C10" s="21"/>
      <c r="D10" s="29"/>
      <c r="E10" s="29"/>
      <c r="F10" s="29"/>
      <c r="G10" s="25" t="s">
        <v>102</v>
      </c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26</v>
      </c>
      <c r="C11" s="21"/>
      <c r="D11" s="36"/>
      <c r="E11" s="36"/>
      <c r="F11" s="36"/>
      <c r="H11" s="36"/>
      <c r="I11" s="53">
        <v>1711164</v>
      </c>
      <c r="J11" s="36"/>
      <c r="K11" s="53">
        <v>1744492</v>
      </c>
      <c r="L11" s="36"/>
      <c r="M11" s="53">
        <v>351022</v>
      </c>
      <c r="N11" s="36"/>
      <c r="O11" s="53">
        <v>425934</v>
      </c>
    </row>
    <row r="12" spans="1:15" ht="19.95" customHeight="1">
      <c r="A12" s="30" t="s">
        <v>191</v>
      </c>
      <c r="C12" s="21"/>
      <c r="D12" s="36"/>
      <c r="E12" s="36"/>
      <c r="F12" s="36"/>
      <c r="G12" s="25">
        <v>13</v>
      </c>
      <c r="H12" s="36"/>
      <c r="I12" s="53">
        <v>0</v>
      </c>
      <c r="J12" s="36"/>
      <c r="K12" s="53">
        <v>0</v>
      </c>
      <c r="L12" s="36"/>
      <c r="M12" s="53">
        <v>15720</v>
      </c>
      <c r="N12" s="36"/>
      <c r="O12" s="53">
        <v>14660</v>
      </c>
    </row>
    <row r="13" spans="1:15" ht="19.95" customHeight="1">
      <c r="A13" s="30" t="s">
        <v>11</v>
      </c>
      <c r="D13" s="36"/>
      <c r="E13" s="36"/>
      <c r="F13" s="36"/>
      <c r="G13" s="25"/>
      <c r="H13" s="36"/>
      <c r="I13" s="53">
        <v>40980</v>
      </c>
      <c r="J13" s="36"/>
      <c r="K13" s="53">
        <v>13216</v>
      </c>
      <c r="L13" s="36"/>
      <c r="M13" s="53">
        <v>13064</v>
      </c>
      <c r="N13" s="36"/>
      <c r="O13" s="53">
        <v>18078</v>
      </c>
    </row>
    <row r="14" spans="1:15" ht="19.95" customHeight="1">
      <c r="A14" s="19" t="s">
        <v>17</v>
      </c>
      <c r="D14" s="29"/>
      <c r="E14" s="29"/>
      <c r="F14" s="29"/>
      <c r="G14" s="25"/>
      <c r="H14" s="29"/>
      <c r="I14" s="34">
        <f>SUM(I11:I13)</f>
        <v>1752144</v>
      </c>
      <c r="J14" s="29"/>
      <c r="K14" s="33">
        <f>SUM(K11:K13)</f>
        <v>1757708</v>
      </c>
      <c r="L14" s="29"/>
      <c r="M14" s="34">
        <f>SUM(M11:M13)</f>
        <v>379806</v>
      </c>
      <c r="N14" s="29"/>
      <c r="O14" s="34">
        <f>SUM(O11:O13)</f>
        <v>458672</v>
      </c>
    </row>
    <row r="15" spans="1:15" ht="7.95" customHeight="1">
      <c r="B15" s="19"/>
      <c r="D15" s="29"/>
      <c r="E15" s="29"/>
      <c r="F15" s="29"/>
      <c r="G15" s="25"/>
      <c r="H15" s="29"/>
      <c r="I15" s="54"/>
      <c r="J15" s="29"/>
      <c r="K15" s="29"/>
      <c r="L15" s="29"/>
      <c r="M15" s="54"/>
      <c r="N15" s="29"/>
      <c r="O15" s="54"/>
    </row>
    <row r="16" spans="1:15" ht="19.95" customHeight="1">
      <c r="A16" s="19" t="s">
        <v>18</v>
      </c>
      <c r="D16" s="29"/>
      <c r="E16" s="29"/>
      <c r="F16" s="29"/>
      <c r="G16" s="25"/>
      <c r="H16" s="29"/>
      <c r="I16" s="29"/>
      <c r="J16" s="29"/>
      <c r="K16" s="29"/>
      <c r="L16" s="29"/>
      <c r="M16" s="29"/>
      <c r="N16" s="29"/>
      <c r="O16" s="29"/>
    </row>
    <row r="17" spans="1:15" ht="19.95" customHeight="1">
      <c r="A17" s="30" t="s">
        <v>27</v>
      </c>
      <c r="D17" s="29"/>
      <c r="E17" s="29"/>
      <c r="F17" s="29"/>
      <c r="G17" s="25" t="s">
        <v>102</v>
      </c>
      <c r="H17" s="29"/>
      <c r="I17" s="45">
        <v>1465192</v>
      </c>
      <c r="J17" s="29"/>
      <c r="K17" s="45">
        <v>1510360</v>
      </c>
      <c r="L17" s="29"/>
      <c r="M17" s="45">
        <v>306112</v>
      </c>
      <c r="N17" s="29"/>
      <c r="O17" s="45">
        <v>375758</v>
      </c>
    </row>
    <row r="18" spans="1:15" ht="19.95" customHeight="1">
      <c r="A18" s="30" t="s">
        <v>76</v>
      </c>
      <c r="D18" s="36"/>
      <c r="E18" s="53"/>
      <c r="F18" s="36"/>
      <c r="G18" s="25"/>
      <c r="H18" s="36"/>
      <c r="I18" s="53">
        <v>120199</v>
      </c>
      <c r="J18" s="36"/>
      <c r="K18" s="53">
        <v>122558</v>
      </c>
      <c r="L18" s="36"/>
      <c r="M18" s="53">
        <v>21119</v>
      </c>
      <c r="N18" s="36"/>
      <c r="O18" s="53">
        <v>29963</v>
      </c>
    </row>
    <row r="19" spans="1:15" ht="19.95" customHeight="1">
      <c r="A19" s="30" t="s">
        <v>40</v>
      </c>
      <c r="D19" s="36"/>
      <c r="E19" s="53"/>
      <c r="F19" s="36"/>
      <c r="G19" s="25" t="s">
        <v>102</v>
      </c>
      <c r="H19" s="36"/>
      <c r="I19" s="53">
        <v>88285</v>
      </c>
      <c r="J19" s="36"/>
      <c r="K19" s="53">
        <v>79760</v>
      </c>
      <c r="L19" s="36"/>
      <c r="M19" s="53">
        <v>37714</v>
      </c>
      <c r="N19" s="36"/>
      <c r="O19" s="53">
        <v>35181</v>
      </c>
    </row>
    <row r="20" spans="1:15" ht="19.95" customHeight="1">
      <c r="A20" s="30" t="s">
        <v>303</v>
      </c>
      <c r="D20" s="29"/>
      <c r="E20" s="29"/>
      <c r="F20" s="29"/>
      <c r="G20" s="25"/>
      <c r="H20" s="29"/>
      <c r="I20" s="45">
        <v>7143</v>
      </c>
      <c r="J20" s="29"/>
      <c r="K20" s="53">
        <v>0</v>
      </c>
      <c r="L20" s="29"/>
      <c r="M20" s="53">
        <v>0</v>
      </c>
      <c r="N20" s="29"/>
      <c r="O20" s="53">
        <v>0</v>
      </c>
    </row>
    <row r="21" spans="1:15" ht="19.95" customHeight="1">
      <c r="A21" s="42" t="s">
        <v>19</v>
      </c>
      <c r="D21" s="36"/>
      <c r="E21" s="36"/>
      <c r="F21" s="36"/>
      <c r="G21" s="25"/>
      <c r="H21" s="36"/>
      <c r="I21" s="56">
        <f>SUM(I17:I20)</f>
        <v>1680819</v>
      </c>
      <c r="J21" s="36"/>
      <c r="K21" s="56">
        <f>SUM(K17:K20)</f>
        <v>1712678</v>
      </c>
      <c r="L21" s="36"/>
      <c r="M21" s="56">
        <f>SUM(M17:M20)</f>
        <v>364945</v>
      </c>
      <c r="N21" s="36"/>
      <c r="O21" s="56">
        <f>SUM(O17:O20)</f>
        <v>440902</v>
      </c>
    </row>
    <row r="22" spans="1:15" ht="7.95" customHeight="1">
      <c r="B22" s="19"/>
      <c r="D22" s="36"/>
      <c r="E22" s="36"/>
      <c r="F22" s="36"/>
      <c r="G22" s="21"/>
      <c r="H22" s="36"/>
      <c r="I22" s="54"/>
      <c r="J22" s="36"/>
      <c r="K22" s="36"/>
      <c r="L22" s="36"/>
      <c r="M22" s="54"/>
      <c r="N22" s="36"/>
      <c r="O22" s="54"/>
    </row>
    <row r="23" spans="1:15" ht="19.95" customHeight="1">
      <c r="A23" s="19" t="s">
        <v>51</v>
      </c>
      <c r="B23" s="19"/>
      <c r="D23" s="36"/>
      <c r="E23" s="36"/>
      <c r="F23" s="36"/>
      <c r="G23" s="21"/>
      <c r="H23" s="36"/>
      <c r="I23" s="36">
        <f>I14-I21</f>
        <v>71325</v>
      </c>
      <c r="J23" s="36"/>
      <c r="K23" s="36">
        <f>K14-K21</f>
        <v>45030</v>
      </c>
      <c r="L23" s="36"/>
      <c r="M23" s="36">
        <f>M14-M21</f>
        <v>14861</v>
      </c>
      <c r="N23" s="36"/>
      <c r="O23" s="36">
        <f>O14-O21</f>
        <v>17770</v>
      </c>
    </row>
    <row r="24" spans="1:15" ht="7.95" customHeight="1">
      <c r="B24" s="30"/>
      <c r="C24" s="21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5" ht="19.95" customHeight="1">
      <c r="A25" s="30" t="s">
        <v>58</v>
      </c>
      <c r="B25" s="19"/>
      <c r="C25" s="21"/>
      <c r="D25" s="36"/>
      <c r="E25" s="36"/>
      <c r="F25" s="36"/>
      <c r="G25" s="73"/>
      <c r="H25" s="36"/>
      <c r="I25" s="57">
        <v>-1889</v>
      </c>
      <c r="J25" s="36"/>
      <c r="K25" s="57">
        <v>-1211</v>
      </c>
      <c r="L25" s="36"/>
      <c r="M25" s="57">
        <v>-71</v>
      </c>
      <c r="N25" s="36"/>
      <c r="O25" s="57">
        <v>-140</v>
      </c>
    </row>
    <row r="26" spans="1:15" ht="7.95" customHeight="1">
      <c r="A26" s="19"/>
      <c r="B26" s="19"/>
      <c r="C26" s="21"/>
      <c r="D26" s="36"/>
      <c r="E26" s="36"/>
      <c r="F26" s="36"/>
      <c r="G26" s="54"/>
      <c r="H26" s="36"/>
      <c r="I26" s="54"/>
      <c r="J26" s="36"/>
      <c r="K26" s="36"/>
      <c r="L26" s="36"/>
      <c r="M26" s="54"/>
      <c r="N26" s="36"/>
      <c r="O26" s="54"/>
    </row>
    <row r="27" spans="1:15" ht="19.95" customHeight="1">
      <c r="A27" s="19" t="s">
        <v>146</v>
      </c>
      <c r="B27" s="19"/>
      <c r="C27" s="21"/>
      <c r="D27" s="36"/>
      <c r="E27" s="36"/>
      <c r="F27" s="36"/>
      <c r="G27" s="36"/>
      <c r="H27" s="36"/>
      <c r="I27" s="36">
        <f>SUM(I23:I25)</f>
        <v>69436</v>
      </c>
      <c r="J27" s="36"/>
      <c r="K27" s="36">
        <f>SUM(K23:K25)</f>
        <v>43819</v>
      </c>
      <c r="L27" s="36"/>
      <c r="M27" s="36">
        <f>SUM(M23:M25)</f>
        <v>14790</v>
      </c>
      <c r="N27" s="36"/>
      <c r="O27" s="36">
        <f>SUM(O23:O25)</f>
        <v>17630</v>
      </c>
    </row>
    <row r="28" spans="1:15" ht="7.95" customHeight="1">
      <c r="A28" s="19"/>
      <c r="B28" s="19"/>
      <c r="C28" s="21"/>
      <c r="D28" s="36"/>
      <c r="E28" s="36"/>
      <c r="F28" s="36"/>
      <c r="G28" s="54"/>
      <c r="H28" s="36"/>
      <c r="I28" s="54"/>
      <c r="J28" s="36"/>
      <c r="K28" s="36"/>
      <c r="L28" s="36"/>
      <c r="M28" s="54"/>
      <c r="N28" s="36"/>
      <c r="O28" s="54"/>
    </row>
    <row r="29" spans="1:15" ht="19.95" customHeight="1">
      <c r="A29" s="30" t="s">
        <v>204</v>
      </c>
      <c r="B29" s="19"/>
      <c r="C29" s="21"/>
      <c r="D29" s="36"/>
      <c r="E29" s="54"/>
      <c r="F29" s="36"/>
      <c r="G29" s="73">
        <v>16</v>
      </c>
      <c r="H29" s="36"/>
      <c r="I29" s="57">
        <v>-17402</v>
      </c>
      <c r="J29" s="36"/>
      <c r="K29" s="57">
        <v>-8678</v>
      </c>
      <c r="L29" s="36"/>
      <c r="M29" s="57">
        <v>232</v>
      </c>
      <c r="N29" s="36"/>
      <c r="O29" s="57">
        <v>-469</v>
      </c>
    </row>
    <row r="30" spans="1:15" ht="7.95" customHeight="1">
      <c r="B30" s="19"/>
      <c r="C30" s="21"/>
      <c r="D30" s="36"/>
      <c r="E30" s="36"/>
      <c r="F30" s="36"/>
      <c r="G30" s="54"/>
      <c r="H30" s="36"/>
      <c r="I30" s="54"/>
      <c r="J30" s="36"/>
      <c r="K30" s="36"/>
      <c r="L30" s="36"/>
      <c r="M30" s="54"/>
      <c r="N30" s="36"/>
      <c r="O30" s="54"/>
    </row>
    <row r="31" spans="1:15" ht="19.95" customHeight="1">
      <c r="A31" s="19" t="s">
        <v>104</v>
      </c>
      <c r="C31" s="28"/>
      <c r="D31" s="58"/>
      <c r="E31" s="36"/>
      <c r="F31" s="58"/>
      <c r="G31" s="36"/>
      <c r="H31" s="58"/>
      <c r="I31" s="137">
        <f>I27+I29</f>
        <v>52034</v>
      </c>
      <c r="J31" s="58"/>
      <c r="K31" s="137">
        <f>K27+K29</f>
        <v>35141</v>
      </c>
      <c r="L31" s="58"/>
      <c r="M31" s="137">
        <f>M27+M29</f>
        <v>15022</v>
      </c>
      <c r="N31" s="58"/>
      <c r="O31" s="137">
        <f>O27+O29</f>
        <v>17161</v>
      </c>
    </row>
    <row r="32" spans="1:15" ht="7.95" customHeight="1">
      <c r="A32" s="42"/>
      <c r="I32" s="29"/>
      <c r="J32" s="71"/>
      <c r="K32" s="29"/>
      <c r="L32" s="29"/>
      <c r="M32" s="29"/>
      <c r="N32" s="71"/>
      <c r="O32" s="29"/>
    </row>
    <row r="33" spans="1:15" ht="19.95" customHeight="1">
      <c r="A33" s="42" t="s">
        <v>205</v>
      </c>
    </row>
    <row r="34" spans="1:15" ht="19.95" customHeight="1">
      <c r="A34" s="42" t="s">
        <v>218</v>
      </c>
    </row>
    <row r="35" spans="1:15" ht="19.95" customHeight="1">
      <c r="A35" s="43" t="s">
        <v>199</v>
      </c>
    </row>
    <row r="36" spans="1:15" ht="19.95" customHeight="1">
      <c r="A36" s="42"/>
      <c r="B36" s="20" t="s">
        <v>200</v>
      </c>
      <c r="I36" s="29">
        <v>-2200</v>
      </c>
      <c r="K36" s="35">
        <v>134</v>
      </c>
      <c r="M36" s="90">
        <v>0</v>
      </c>
      <c r="O36" s="90">
        <v>0</v>
      </c>
    </row>
    <row r="37" spans="1:15" ht="19.95" customHeight="1">
      <c r="A37" s="43" t="s">
        <v>149</v>
      </c>
      <c r="I37" s="29"/>
      <c r="J37" s="71"/>
      <c r="K37" s="29"/>
      <c r="L37" s="71"/>
      <c r="M37" s="29"/>
      <c r="N37" s="29"/>
      <c r="O37" s="29"/>
    </row>
    <row r="38" spans="1:15" ht="19.95" customHeight="1">
      <c r="A38" s="43"/>
      <c r="B38" s="20" t="s">
        <v>219</v>
      </c>
      <c r="G38" s="73"/>
      <c r="I38" s="29"/>
      <c r="J38" s="71"/>
      <c r="K38" s="29"/>
      <c r="L38" s="71"/>
      <c r="M38" s="90"/>
      <c r="N38" s="29"/>
      <c r="O38" s="29"/>
    </row>
    <row r="39" spans="1:15" ht="19.95" customHeight="1">
      <c r="A39" s="43"/>
      <c r="B39" s="85" t="s">
        <v>220</v>
      </c>
      <c r="G39" s="73"/>
      <c r="I39" s="90">
        <v>0</v>
      </c>
      <c r="J39" s="71"/>
      <c r="K39" s="29">
        <v>-61</v>
      </c>
      <c r="L39" s="71"/>
      <c r="M39" s="90">
        <v>0</v>
      </c>
      <c r="N39" s="29"/>
      <c r="O39" s="29">
        <v>-61</v>
      </c>
    </row>
    <row r="40" spans="1:15" ht="19.95" customHeight="1">
      <c r="A40" s="43" t="s">
        <v>297</v>
      </c>
      <c r="B40" s="85"/>
      <c r="G40" s="73"/>
      <c r="I40" s="143"/>
      <c r="J40" s="71"/>
      <c r="K40" s="29"/>
      <c r="L40" s="71"/>
      <c r="M40" s="143"/>
      <c r="N40" s="29"/>
      <c r="O40" s="29"/>
    </row>
    <row r="41" spans="1:15" ht="19.95" customHeight="1">
      <c r="A41" s="43"/>
      <c r="B41" s="85" t="s">
        <v>294</v>
      </c>
      <c r="G41" s="73"/>
      <c r="I41" s="103">
        <v>0</v>
      </c>
      <c r="J41" s="71"/>
      <c r="K41" s="89">
        <v>36</v>
      </c>
      <c r="L41" s="71"/>
      <c r="M41" s="103">
        <v>0</v>
      </c>
      <c r="N41" s="29"/>
      <c r="O41" s="89">
        <v>36</v>
      </c>
    </row>
    <row r="42" spans="1:15" ht="19.95" customHeight="1">
      <c r="A42" s="22" t="s">
        <v>296</v>
      </c>
      <c r="I42" s="57">
        <f>SUM(I35:I41)</f>
        <v>-2200</v>
      </c>
      <c r="K42" s="57">
        <f>SUM(K35:K41)</f>
        <v>109</v>
      </c>
      <c r="M42" s="67">
        <f>SUM(M35:M41)</f>
        <v>0</v>
      </c>
      <c r="O42" s="57">
        <f>SUM(O35:O41)</f>
        <v>-25</v>
      </c>
    </row>
    <row r="43" spans="1:15" ht="7.95" customHeight="1">
      <c r="B43" s="19"/>
      <c r="C43" s="21"/>
      <c r="D43" s="36"/>
      <c r="E43" s="36"/>
      <c r="F43" s="36"/>
      <c r="G43" s="54"/>
      <c r="H43" s="36"/>
      <c r="I43" s="54"/>
      <c r="J43" s="36"/>
      <c r="K43" s="36"/>
      <c r="L43" s="36"/>
      <c r="M43" s="54"/>
      <c r="N43" s="36"/>
      <c r="O43" s="54"/>
    </row>
    <row r="44" spans="1:15" ht="19.95" customHeight="1" thickBot="1">
      <c r="A44" s="42" t="s">
        <v>105</v>
      </c>
      <c r="I44" s="38">
        <f>I31+I42</f>
        <v>49834</v>
      </c>
      <c r="J44" s="71"/>
      <c r="K44" s="38">
        <f>K31+K42</f>
        <v>35250</v>
      </c>
      <c r="L44" s="29"/>
      <c r="M44" s="38">
        <f>M31+M42</f>
        <v>15022</v>
      </c>
      <c r="N44" s="71"/>
      <c r="O44" s="38">
        <f>O31+O42</f>
        <v>17136</v>
      </c>
    </row>
    <row r="45" spans="1:15" ht="7.95" customHeight="1" thickTop="1">
      <c r="A45" s="42"/>
    </row>
    <row r="46" spans="1:15" ht="19.95" customHeight="1">
      <c r="A46" s="42" t="s">
        <v>300</v>
      </c>
    </row>
    <row r="47" spans="1:15" ht="19.95" customHeight="1">
      <c r="A47" s="42"/>
      <c r="B47" s="20" t="s">
        <v>52</v>
      </c>
      <c r="I47" s="29">
        <f>I49-I48</f>
        <v>46764</v>
      </c>
      <c r="J47" s="71"/>
      <c r="K47" s="29">
        <f>K49-K48</f>
        <v>34804</v>
      </c>
      <c r="L47" s="71"/>
      <c r="M47" s="29">
        <f>M49-M48</f>
        <v>15022</v>
      </c>
      <c r="N47" s="29"/>
      <c r="O47" s="29">
        <f>O49-O48</f>
        <v>17161</v>
      </c>
    </row>
    <row r="48" spans="1:15" ht="19.95" customHeight="1">
      <c r="A48" s="42"/>
      <c r="B48" s="20" t="s">
        <v>50</v>
      </c>
      <c r="I48" s="29">
        <v>5270</v>
      </c>
      <c r="J48" s="71"/>
      <c r="K48" s="29">
        <v>337</v>
      </c>
      <c r="L48" s="71"/>
      <c r="M48" s="61">
        <v>0</v>
      </c>
      <c r="N48" s="29"/>
      <c r="O48" s="61">
        <v>0</v>
      </c>
    </row>
    <row r="49" spans="1:15" ht="19.95" customHeight="1" thickBot="1">
      <c r="A49" s="19" t="s">
        <v>106</v>
      </c>
      <c r="I49" s="72">
        <f>I31</f>
        <v>52034</v>
      </c>
      <c r="J49" s="71"/>
      <c r="K49" s="72">
        <f>K31</f>
        <v>35141</v>
      </c>
      <c r="L49" s="29"/>
      <c r="M49" s="72">
        <f>M31</f>
        <v>15022</v>
      </c>
      <c r="N49" s="71"/>
      <c r="O49" s="72">
        <f>O31</f>
        <v>17161</v>
      </c>
    </row>
    <row r="50" spans="1:15" ht="7.95" customHeight="1" thickTop="1">
      <c r="A50" s="19"/>
    </row>
    <row r="51" spans="1:15" ht="19.95" customHeight="1">
      <c r="A51" s="19" t="s">
        <v>301</v>
      </c>
    </row>
    <row r="52" spans="1:15" ht="19.95" customHeight="1">
      <c r="A52" s="19"/>
      <c r="B52" s="20" t="s">
        <v>52</v>
      </c>
      <c r="I52" s="29">
        <f>I54-I53</f>
        <v>45155</v>
      </c>
      <c r="J52" s="71"/>
      <c r="K52" s="29">
        <f>K54-K53</f>
        <v>34874</v>
      </c>
      <c r="L52" s="71"/>
      <c r="M52" s="29">
        <f>M54-M53</f>
        <v>15022</v>
      </c>
      <c r="N52" s="29"/>
      <c r="O52" s="29">
        <f>O54-O53</f>
        <v>17136</v>
      </c>
    </row>
    <row r="53" spans="1:15" ht="19.95" customHeight="1">
      <c r="A53" s="19"/>
      <c r="B53" s="20" t="s">
        <v>50</v>
      </c>
      <c r="I53" s="29">
        <v>4679</v>
      </c>
      <c r="J53" s="71"/>
      <c r="K53" s="29">
        <v>376</v>
      </c>
      <c r="L53" s="71"/>
      <c r="M53" s="61">
        <v>0</v>
      </c>
      <c r="N53" s="29"/>
      <c r="O53" s="61">
        <v>0</v>
      </c>
    </row>
    <row r="54" spans="1:15" ht="19.95" customHeight="1" thickBot="1">
      <c r="A54" s="19" t="s">
        <v>107</v>
      </c>
      <c r="I54" s="72">
        <f>I44</f>
        <v>49834</v>
      </c>
      <c r="K54" s="72">
        <f>K44</f>
        <v>35250</v>
      </c>
      <c r="M54" s="72">
        <f>M44</f>
        <v>15022</v>
      </c>
      <c r="O54" s="72">
        <f>O44</f>
        <v>17136</v>
      </c>
    </row>
    <row r="55" spans="1:15" ht="7.95" customHeight="1" thickTop="1">
      <c r="A55" s="43"/>
    </row>
    <row r="56" spans="1:15" ht="19.95" customHeight="1">
      <c r="A56" s="19" t="s">
        <v>131</v>
      </c>
    </row>
    <row r="57" spans="1:15" ht="19.95" customHeight="1" thickBot="1">
      <c r="B57" s="19" t="s">
        <v>132</v>
      </c>
      <c r="G57" s="73">
        <v>20</v>
      </c>
      <c r="I57" s="129">
        <f>ROUND(I47/314000,3)</f>
        <v>0.14899999999999999</v>
      </c>
      <c r="J57" s="130"/>
      <c r="K57" s="129">
        <f>ROUND(K47/314000,3)</f>
        <v>0.111</v>
      </c>
      <c r="L57" s="130"/>
      <c r="M57" s="129">
        <f>ROUND(M47/314000,3)</f>
        <v>4.8000000000000001E-2</v>
      </c>
      <c r="N57" s="130"/>
      <c r="O57" s="129">
        <f>ROUND(O47/314000,3)</f>
        <v>5.5E-2</v>
      </c>
    </row>
    <row r="58" spans="1:15" ht="21.3" customHeight="1" thickTop="1"/>
    <row r="89" spans="1:1" ht="21.3" customHeight="1">
      <c r="A89" s="20" t="s">
        <v>148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6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91"/>
  <sheetViews>
    <sheetView topLeftCell="A19" zoomScale="80" zoomScaleNormal="80" zoomScaleSheetLayoutView="120" workbookViewId="0">
      <selection activeCell="J10" sqref="J10"/>
    </sheetView>
  </sheetViews>
  <sheetFormatPr defaultColWidth="9.125" defaultRowHeight="21.3" customHeight="1"/>
  <cols>
    <col min="1" max="1" width="31" style="107" customWidth="1"/>
    <col min="2" max="2" width="6.5" style="107" customWidth="1"/>
    <col min="3" max="3" width="0.875" style="107" customWidth="1"/>
    <col min="4" max="4" width="12.625" style="107" customWidth="1"/>
    <col min="5" max="5" width="0.875" style="107" customWidth="1"/>
    <col min="6" max="6" width="12.625" style="107" customWidth="1"/>
    <col min="7" max="7" width="0.875" style="107" customWidth="1"/>
    <col min="8" max="8" width="12.625" style="107" customWidth="1"/>
    <col min="9" max="9" width="0.875" style="107" customWidth="1"/>
    <col min="10" max="10" width="12.625" style="107" customWidth="1"/>
    <col min="11" max="11" width="0.875" style="107" customWidth="1"/>
    <col min="12" max="12" width="12.625" style="107" customWidth="1"/>
    <col min="13" max="13" width="0.875" style="107" customWidth="1"/>
    <col min="14" max="14" width="12.625" style="107" customWidth="1"/>
    <col min="15" max="15" width="0.875" style="107" customWidth="1"/>
    <col min="16" max="16" width="12.625" style="107" customWidth="1"/>
    <col min="17" max="17" width="0.875" style="107" customWidth="1"/>
    <col min="18" max="18" width="12.625" style="107" customWidth="1"/>
    <col min="19" max="19" width="0.875" style="107" customWidth="1"/>
    <col min="20" max="20" width="12.625" style="107" customWidth="1"/>
    <col min="21" max="21" width="0.875" style="107" customWidth="1"/>
    <col min="22" max="22" width="12.625" style="107" customWidth="1"/>
    <col min="23" max="23" width="0.875" style="107" customWidth="1"/>
    <col min="24" max="24" width="12.625" style="107" customWidth="1"/>
    <col min="25" max="25" width="0.875" style="107" customWidth="1"/>
    <col min="26" max="26" width="12.625" style="107" customWidth="1"/>
    <col min="27" max="27" width="0.875" style="107" customWidth="1"/>
    <col min="28" max="28" width="12.625" style="107" customWidth="1"/>
    <col min="29" max="29" width="13.25" style="107" bestFit="1" customWidth="1"/>
    <col min="30" max="16384" width="9.125" style="107"/>
  </cols>
  <sheetData>
    <row r="1" spans="1:28" ht="18" customHeight="1">
      <c r="A1" s="24" t="str">
        <f>FS!A1</f>
        <v>BIOSCIENCE ANIMAL HEALTH PUBLIC COMPANY LIMITED AND ITS SUBSIDIARIES</v>
      </c>
      <c r="B1" s="104"/>
      <c r="C1" s="105"/>
      <c r="D1" s="105"/>
      <c r="E1" s="105"/>
      <c r="F1" s="105"/>
      <c r="G1" s="105"/>
      <c r="H1" s="105"/>
      <c r="I1" s="106"/>
      <c r="J1" s="106"/>
      <c r="K1" s="106"/>
      <c r="L1" s="105"/>
      <c r="M1" s="105"/>
      <c r="N1" s="105"/>
      <c r="O1" s="106"/>
      <c r="P1" s="105"/>
      <c r="Q1" s="105"/>
      <c r="R1" s="105"/>
      <c r="S1" s="105"/>
      <c r="T1" s="105"/>
      <c r="U1" s="105"/>
      <c r="V1" s="105"/>
      <c r="W1" s="105"/>
      <c r="X1" s="105"/>
      <c r="Y1" s="106"/>
      <c r="Z1" s="105"/>
      <c r="AA1" s="106"/>
      <c r="AB1" s="51" t="s">
        <v>100</v>
      </c>
    </row>
    <row r="2" spans="1:28" ht="18" customHeight="1">
      <c r="A2" s="24" t="s">
        <v>225</v>
      </c>
      <c r="B2" s="104"/>
      <c r="C2" s="105"/>
      <c r="D2" s="105"/>
      <c r="E2" s="105"/>
      <c r="F2" s="105"/>
      <c r="G2" s="105"/>
      <c r="H2" s="105"/>
      <c r="I2" s="106"/>
      <c r="J2" s="106"/>
      <c r="K2" s="106"/>
      <c r="L2" s="105"/>
      <c r="M2" s="105"/>
      <c r="N2" s="105"/>
      <c r="O2" s="106"/>
      <c r="P2" s="105"/>
      <c r="Q2" s="105"/>
      <c r="R2" s="105"/>
      <c r="S2" s="105"/>
      <c r="T2" s="105"/>
      <c r="U2" s="105"/>
      <c r="V2" s="105"/>
      <c r="W2" s="105"/>
      <c r="X2" s="105"/>
      <c r="Y2" s="106"/>
      <c r="Z2" s="105"/>
      <c r="AA2" s="106"/>
      <c r="AB2" s="51" t="s">
        <v>101</v>
      </c>
    </row>
    <row r="3" spans="1:28" s="20" customFormat="1" ht="18" customHeight="1">
      <c r="A3" s="24" t="str">
        <f>PL_9M!A3</f>
        <v>FOR THE NINE-MONTH PERIOD ENDED SEPTEMBER 30, 2024</v>
      </c>
    </row>
    <row r="4" spans="1:28" s="20" customFormat="1" ht="9.4499999999999993" customHeight="1">
      <c r="A4" s="24"/>
    </row>
    <row r="5" spans="1:28" ht="18" customHeight="1">
      <c r="A5" s="105"/>
      <c r="B5" s="105"/>
      <c r="D5" s="149" t="s">
        <v>129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</row>
    <row r="6" spans="1:28" ht="18" customHeight="1">
      <c r="A6" s="105"/>
      <c r="B6" s="105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50" t="s">
        <v>222</v>
      </c>
      <c r="S6" s="150"/>
      <c r="T6" s="150"/>
      <c r="U6" s="150"/>
      <c r="V6" s="150"/>
      <c r="W6" s="109"/>
      <c r="X6" s="109"/>
      <c r="Y6" s="109"/>
      <c r="Z6" s="109"/>
      <c r="AA6" s="109"/>
      <c r="AB6" s="109"/>
    </row>
    <row r="7" spans="1:28" ht="18" customHeight="1">
      <c r="A7" s="105"/>
      <c r="B7" s="105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 t="s">
        <v>221</v>
      </c>
      <c r="U7" s="109"/>
      <c r="V7" s="109"/>
      <c r="W7" s="109"/>
      <c r="X7" s="109"/>
      <c r="Y7" s="109"/>
      <c r="Z7" s="109"/>
      <c r="AA7" s="109"/>
      <c r="AB7" s="109"/>
    </row>
    <row r="8" spans="1:28" ht="18" customHeight="1">
      <c r="A8" s="105"/>
      <c r="B8" s="105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 t="s">
        <v>254</v>
      </c>
      <c r="U8" s="109"/>
      <c r="V8" s="109"/>
      <c r="W8" s="109"/>
      <c r="X8" s="109"/>
      <c r="Y8" s="109"/>
      <c r="Z8" s="109"/>
      <c r="AA8" s="109"/>
      <c r="AB8" s="109"/>
    </row>
    <row r="9" spans="1:28" ht="18" customHeight="1">
      <c r="A9" s="105"/>
      <c r="B9" s="105"/>
      <c r="D9" s="109"/>
      <c r="E9" s="109"/>
      <c r="F9" s="109"/>
      <c r="G9" s="109"/>
      <c r="H9" s="109"/>
      <c r="I9" s="109"/>
      <c r="J9" s="109" t="s">
        <v>116</v>
      </c>
      <c r="K9" s="109"/>
      <c r="L9" s="110" t="s">
        <v>91</v>
      </c>
      <c r="M9" s="109"/>
      <c r="N9" s="109"/>
      <c r="O9" s="109"/>
      <c r="P9" s="109"/>
      <c r="Q9" s="109"/>
      <c r="R9" s="109" t="s">
        <v>201</v>
      </c>
      <c r="S9" s="109"/>
      <c r="T9" s="109" t="s">
        <v>255</v>
      </c>
      <c r="U9" s="109"/>
      <c r="V9" s="109"/>
      <c r="W9" s="109"/>
      <c r="X9" s="109"/>
      <c r="Y9" s="109"/>
      <c r="Z9" s="109"/>
      <c r="AA9" s="109"/>
      <c r="AB9" s="109"/>
    </row>
    <row r="10" spans="1:28" ht="18" customHeight="1">
      <c r="B10" s="105"/>
      <c r="D10" s="109"/>
      <c r="E10" s="109"/>
      <c r="F10" s="109"/>
      <c r="G10" s="109"/>
      <c r="H10" s="109"/>
      <c r="I10" s="109"/>
      <c r="J10" s="109" t="s">
        <v>305</v>
      </c>
      <c r="K10" s="109"/>
      <c r="L10" s="110" t="s">
        <v>90</v>
      </c>
      <c r="M10" s="109"/>
      <c r="N10" s="109"/>
      <c r="O10" s="109"/>
      <c r="P10" s="109"/>
      <c r="Q10" s="109"/>
      <c r="R10" s="109" t="s">
        <v>248</v>
      </c>
      <c r="S10" s="109"/>
      <c r="T10" s="109" t="s">
        <v>256</v>
      </c>
      <c r="U10" s="109"/>
      <c r="V10" s="109"/>
      <c r="W10" s="109"/>
      <c r="Y10" s="109"/>
      <c r="Z10" s="109"/>
      <c r="AA10" s="109"/>
      <c r="AB10" s="109"/>
    </row>
    <row r="11" spans="1:28" ht="18" customHeight="1">
      <c r="B11" s="105"/>
      <c r="D11" s="109"/>
      <c r="E11" s="109"/>
      <c r="F11" s="109" t="s">
        <v>153</v>
      </c>
      <c r="G11" s="109"/>
      <c r="H11" s="109"/>
      <c r="I11" s="109"/>
      <c r="J11" s="109" t="s">
        <v>152</v>
      </c>
      <c r="K11" s="109"/>
      <c r="L11" s="110" t="s">
        <v>176</v>
      </c>
      <c r="M11" s="109"/>
      <c r="N11" s="109"/>
      <c r="O11" s="109"/>
      <c r="P11" s="109"/>
      <c r="Q11" s="109"/>
      <c r="R11" s="109" t="s">
        <v>249</v>
      </c>
      <c r="S11" s="109"/>
      <c r="T11" s="109" t="s">
        <v>257</v>
      </c>
      <c r="U11" s="109"/>
      <c r="V11" s="109"/>
      <c r="W11" s="109"/>
      <c r="Y11" s="109"/>
      <c r="Z11" s="109"/>
      <c r="AA11" s="109"/>
      <c r="AB11" s="109"/>
    </row>
    <row r="12" spans="1:28" ht="18" customHeight="1">
      <c r="B12" s="105"/>
      <c r="D12" s="109"/>
      <c r="E12" s="109"/>
      <c r="F12" s="112" t="s">
        <v>169</v>
      </c>
      <c r="G12" s="109"/>
      <c r="H12" s="109"/>
      <c r="I12" s="109"/>
      <c r="J12" s="109" t="s">
        <v>173</v>
      </c>
      <c r="K12" s="109"/>
      <c r="L12" s="110" t="s">
        <v>177</v>
      </c>
      <c r="M12" s="109"/>
      <c r="N12" s="149" t="s">
        <v>189</v>
      </c>
      <c r="O12" s="149"/>
      <c r="P12" s="149"/>
      <c r="Q12" s="109"/>
      <c r="R12" s="109" t="s">
        <v>250</v>
      </c>
      <c r="S12" s="109"/>
      <c r="T12" s="109" t="s">
        <v>258</v>
      </c>
      <c r="U12" s="109"/>
      <c r="V12" s="109"/>
      <c r="W12" s="109"/>
      <c r="X12" s="109" t="s">
        <v>69</v>
      </c>
      <c r="Y12" s="109"/>
      <c r="Z12" s="109"/>
      <c r="AA12" s="109"/>
      <c r="AB12" s="109"/>
    </row>
    <row r="13" spans="1:28" ht="18" customHeight="1">
      <c r="B13" s="105"/>
      <c r="D13" s="111" t="s">
        <v>14</v>
      </c>
      <c r="E13" s="109"/>
      <c r="F13" s="109" t="s">
        <v>137</v>
      </c>
      <c r="G13" s="109"/>
      <c r="H13" s="109" t="s">
        <v>85</v>
      </c>
      <c r="J13" s="109" t="s">
        <v>174</v>
      </c>
      <c r="L13" s="110" t="s">
        <v>155</v>
      </c>
      <c r="M13" s="109"/>
      <c r="N13" s="112" t="s">
        <v>87</v>
      </c>
      <c r="Q13" s="109"/>
      <c r="R13" s="109" t="s">
        <v>251</v>
      </c>
      <c r="S13" s="109"/>
      <c r="T13" s="109" t="s">
        <v>259</v>
      </c>
      <c r="U13" s="109"/>
      <c r="V13" s="109"/>
      <c r="W13" s="109"/>
      <c r="X13" s="109" t="s">
        <v>181</v>
      </c>
      <c r="AB13" s="109"/>
    </row>
    <row r="14" spans="1:28" ht="18" customHeight="1">
      <c r="B14" s="105"/>
      <c r="D14" s="111" t="s">
        <v>167</v>
      </c>
      <c r="E14" s="109"/>
      <c r="F14" s="112" t="s">
        <v>170</v>
      </c>
      <c r="G14" s="109"/>
      <c r="H14" s="112" t="s">
        <v>188</v>
      </c>
      <c r="I14" s="109"/>
      <c r="J14" s="109" t="s">
        <v>154</v>
      </c>
      <c r="K14" s="109"/>
      <c r="L14" s="110" t="s">
        <v>178</v>
      </c>
      <c r="M14" s="109"/>
      <c r="N14" s="112" t="s">
        <v>86</v>
      </c>
      <c r="O14" s="109"/>
      <c r="P14" s="112"/>
      <c r="Q14" s="109"/>
      <c r="R14" s="109" t="s">
        <v>252</v>
      </c>
      <c r="S14" s="109"/>
      <c r="T14" s="109" t="s">
        <v>260</v>
      </c>
      <c r="U14" s="109"/>
      <c r="V14" s="109"/>
      <c r="W14" s="109"/>
      <c r="X14" s="112" t="s">
        <v>182</v>
      </c>
      <c r="Y14" s="109"/>
      <c r="Z14" s="109" t="s">
        <v>184</v>
      </c>
      <c r="AA14" s="109"/>
      <c r="AB14" s="109" t="s">
        <v>70</v>
      </c>
    </row>
    <row r="15" spans="1:28" ht="18" customHeight="1">
      <c r="B15" s="113" t="s">
        <v>1</v>
      </c>
      <c r="D15" s="114" t="s">
        <v>168</v>
      </c>
      <c r="E15" s="109"/>
      <c r="F15" s="115" t="s">
        <v>171</v>
      </c>
      <c r="G15" s="109"/>
      <c r="H15" s="115" t="s">
        <v>172</v>
      </c>
      <c r="I15" s="112"/>
      <c r="J15" s="115" t="s">
        <v>175</v>
      </c>
      <c r="K15" s="112"/>
      <c r="L15" s="116" t="s">
        <v>179</v>
      </c>
      <c r="M15" s="109"/>
      <c r="N15" s="115" t="s">
        <v>180</v>
      </c>
      <c r="O15" s="112"/>
      <c r="P15" s="115" t="s">
        <v>31</v>
      </c>
      <c r="Q15" s="109"/>
      <c r="R15" s="108" t="s">
        <v>253</v>
      </c>
      <c r="S15" s="109"/>
      <c r="T15" s="140" t="s">
        <v>261</v>
      </c>
      <c r="U15" s="109"/>
      <c r="V15" s="108" t="s">
        <v>33</v>
      </c>
      <c r="W15" s="109"/>
      <c r="X15" s="115" t="s">
        <v>183</v>
      </c>
      <c r="Y15" s="112"/>
      <c r="Z15" s="115" t="s">
        <v>185</v>
      </c>
      <c r="AA15" s="112"/>
      <c r="AB15" s="115" t="s">
        <v>69</v>
      </c>
    </row>
    <row r="16" spans="1:28" ht="10.050000000000001" customHeight="1">
      <c r="A16" s="117"/>
      <c r="B16" s="105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</row>
    <row r="17" spans="1:28" ht="18" customHeight="1">
      <c r="A17" s="117" t="s">
        <v>157</v>
      </c>
      <c r="B17" s="105"/>
      <c r="D17" s="131">
        <v>157000</v>
      </c>
      <c r="E17" s="118"/>
      <c r="F17" s="131">
        <v>501620</v>
      </c>
      <c r="G17" s="118"/>
      <c r="H17" s="131">
        <v>12118</v>
      </c>
      <c r="I17" s="121"/>
      <c r="J17" s="131">
        <v>4007</v>
      </c>
      <c r="K17" s="121"/>
      <c r="L17" s="131">
        <v>3213</v>
      </c>
      <c r="M17" s="118"/>
      <c r="N17" s="131">
        <v>15700</v>
      </c>
      <c r="O17" s="121"/>
      <c r="P17" s="131">
        <v>67314</v>
      </c>
      <c r="Q17" s="118"/>
      <c r="R17" s="131">
        <v>0</v>
      </c>
      <c r="S17" s="118"/>
      <c r="T17" s="122">
        <v>25</v>
      </c>
      <c r="U17" s="118"/>
      <c r="V17" s="122">
        <f>SUM(R17:T17)</f>
        <v>25</v>
      </c>
      <c r="W17" s="118"/>
      <c r="X17" s="122">
        <f>D17+H17+L17+N17+P17+J17+F17+V17</f>
        <v>760997</v>
      </c>
      <c r="Y17" s="121"/>
      <c r="Z17" s="131">
        <v>7552</v>
      </c>
      <c r="AA17" s="121"/>
      <c r="AB17" s="122">
        <f>SUM(X17:Z17)</f>
        <v>768549</v>
      </c>
    </row>
    <row r="18" spans="1:28" ht="4.95" customHeight="1">
      <c r="B18" s="105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</row>
    <row r="19" spans="1:28" ht="18" customHeight="1">
      <c r="A19" s="107" t="s">
        <v>92</v>
      </c>
      <c r="B19" s="119">
        <v>19</v>
      </c>
      <c r="D19" s="131">
        <v>0</v>
      </c>
      <c r="E19" s="118"/>
      <c r="F19" s="131">
        <v>0</v>
      </c>
      <c r="G19" s="118"/>
      <c r="H19" s="131">
        <v>0</v>
      </c>
      <c r="I19" s="121"/>
      <c r="J19" s="131">
        <v>0</v>
      </c>
      <c r="K19" s="121"/>
      <c r="L19" s="131">
        <v>0</v>
      </c>
      <c r="M19" s="118"/>
      <c r="N19" s="131">
        <v>0</v>
      </c>
      <c r="O19" s="121"/>
      <c r="P19" s="131">
        <v>-32185</v>
      </c>
      <c r="Q19" s="118"/>
      <c r="R19" s="131">
        <v>0</v>
      </c>
      <c r="S19" s="118"/>
      <c r="T19" s="122">
        <v>0</v>
      </c>
      <c r="U19" s="118"/>
      <c r="V19" s="122">
        <f>SUM(R19:T19)</f>
        <v>0</v>
      </c>
      <c r="W19" s="118"/>
      <c r="X19" s="122">
        <f>D19+H19+L19+N19+P19+J19+F19+V19</f>
        <v>-32185</v>
      </c>
      <c r="Y19" s="121"/>
      <c r="Z19" s="131">
        <v>0</v>
      </c>
      <c r="AA19" s="121"/>
      <c r="AB19" s="122">
        <f>SUM(X19:Z19)</f>
        <v>-32185</v>
      </c>
    </row>
    <row r="20" spans="1:28" ht="4.95" customHeight="1">
      <c r="B20" s="109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</row>
    <row r="21" spans="1:28" ht="18" customHeight="1">
      <c r="A21" s="107" t="s">
        <v>108</v>
      </c>
      <c r="B21" s="109"/>
      <c r="D21" s="121">
        <v>0</v>
      </c>
      <c r="E21" s="118"/>
      <c r="F21" s="121">
        <v>0</v>
      </c>
      <c r="G21" s="118"/>
      <c r="H21" s="121">
        <v>0</v>
      </c>
      <c r="I21" s="121"/>
      <c r="J21" s="121">
        <v>0</v>
      </c>
      <c r="K21" s="121"/>
      <c r="L21" s="121">
        <v>0</v>
      </c>
      <c r="M21" s="118"/>
      <c r="N21" s="121">
        <v>0</v>
      </c>
      <c r="O21" s="121"/>
      <c r="P21" s="121">
        <f>PL_9M!K47</f>
        <v>34804</v>
      </c>
      <c r="Q21" s="118"/>
      <c r="R21" s="121">
        <v>0</v>
      </c>
      <c r="S21" s="118"/>
      <c r="T21" s="118">
        <v>0</v>
      </c>
      <c r="U21" s="118"/>
      <c r="V21" s="118">
        <f>SUM(R21:T21)</f>
        <v>0</v>
      </c>
      <c r="W21" s="118"/>
      <c r="X21" s="118">
        <f>D21+H21+L21+N21+P21+J21+F21+V21</f>
        <v>34804</v>
      </c>
      <c r="Y21" s="121"/>
      <c r="Z21" s="121">
        <f>PL_9M!K48</f>
        <v>337</v>
      </c>
      <c r="AA21" s="121"/>
      <c r="AB21" s="118">
        <f>SUM(X21:Z21)</f>
        <v>35141</v>
      </c>
    </row>
    <row r="22" spans="1:28" ht="4.95" customHeight="1">
      <c r="B22" s="105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</row>
    <row r="23" spans="1:28" ht="18" customHeight="1">
      <c r="A23" s="107" t="s">
        <v>206</v>
      </c>
      <c r="B23" s="109"/>
      <c r="D23" s="121"/>
      <c r="E23" s="118"/>
      <c r="F23" s="121"/>
      <c r="G23" s="118"/>
      <c r="H23" s="121"/>
      <c r="I23" s="121"/>
      <c r="J23" s="121"/>
      <c r="K23" s="121"/>
      <c r="L23" s="121"/>
      <c r="M23" s="118"/>
      <c r="N23" s="121"/>
      <c r="O23" s="121"/>
      <c r="P23" s="121"/>
      <c r="Q23" s="118"/>
      <c r="R23" s="121"/>
      <c r="S23" s="118"/>
      <c r="T23" s="118"/>
      <c r="U23" s="118"/>
      <c r="V23" s="118"/>
      <c r="W23" s="118"/>
      <c r="X23" s="118"/>
      <c r="Y23" s="121"/>
      <c r="Z23" s="121"/>
      <c r="AA23" s="121"/>
      <c r="AB23" s="118"/>
    </row>
    <row r="24" spans="1:28" ht="18" customHeight="1">
      <c r="A24" s="120" t="s">
        <v>151</v>
      </c>
      <c r="B24" s="109"/>
      <c r="D24" s="122">
        <v>0</v>
      </c>
      <c r="E24" s="118"/>
      <c r="F24" s="122">
        <v>0</v>
      </c>
      <c r="G24" s="118"/>
      <c r="H24" s="122">
        <v>0</v>
      </c>
      <c r="I24" s="118"/>
      <c r="J24" s="122">
        <v>0</v>
      </c>
      <c r="K24" s="118"/>
      <c r="L24" s="122">
        <v>0</v>
      </c>
      <c r="M24" s="118"/>
      <c r="N24" s="122">
        <v>0</v>
      </c>
      <c r="O24" s="118"/>
      <c r="P24" s="122">
        <v>0</v>
      </c>
      <c r="Q24" s="118"/>
      <c r="R24" s="122">
        <v>95</v>
      </c>
      <c r="S24" s="118"/>
      <c r="T24" s="122">
        <v>-25</v>
      </c>
      <c r="U24" s="118"/>
      <c r="V24" s="122">
        <f>SUM(R24:T24)</f>
        <v>70</v>
      </c>
      <c r="W24" s="118"/>
      <c r="X24" s="122">
        <f>D24+H24+L24+N24+P24+J24+F24+V24</f>
        <v>70</v>
      </c>
      <c r="Y24" s="118"/>
      <c r="Z24" s="122">
        <v>39</v>
      </c>
      <c r="AA24" s="118"/>
      <c r="AB24" s="122">
        <f>SUM(X24:Z24)</f>
        <v>109</v>
      </c>
    </row>
    <row r="25" spans="1:28" ht="18" customHeight="1">
      <c r="A25" s="107" t="s">
        <v>267</v>
      </c>
      <c r="B25" s="109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</row>
    <row r="26" spans="1:28" ht="18" customHeight="1">
      <c r="A26" s="120" t="s">
        <v>151</v>
      </c>
      <c r="B26" s="109"/>
      <c r="D26" s="122">
        <f>SUM(D21:D24)</f>
        <v>0</v>
      </c>
      <c r="E26" s="118"/>
      <c r="F26" s="122">
        <f>SUM(F21:F24)</f>
        <v>0</v>
      </c>
      <c r="G26" s="118"/>
      <c r="H26" s="122">
        <f>SUM(H21:H24)</f>
        <v>0</v>
      </c>
      <c r="I26" s="118">
        <v>0</v>
      </c>
      <c r="J26" s="122">
        <f>SUM(J21:J24)</f>
        <v>0</v>
      </c>
      <c r="K26" s="118"/>
      <c r="L26" s="122">
        <f>SUM(L21:L24)</f>
        <v>0</v>
      </c>
      <c r="M26" s="118"/>
      <c r="N26" s="122">
        <f>SUM(N21:N24)</f>
        <v>0</v>
      </c>
      <c r="O26" s="118"/>
      <c r="P26" s="122">
        <f>SUM(P21:P24)</f>
        <v>34804</v>
      </c>
      <c r="Q26" s="118"/>
      <c r="R26" s="122">
        <f>SUM(R21:R24)</f>
        <v>95</v>
      </c>
      <c r="S26" s="118"/>
      <c r="T26" s="122">
        <f>SUM(T21:T24)</f>
        <v>-25</v>
      </c>
      <c r="U26" s="118"/>
      <c r="V26" s="122">
        <f>SUM(V21:V24)</f>
        <v>70</v>
      </c>
      <c r="W26" s="118"/>
      <c r="X26" s="122">
        <f>SUM(X21:X24)</f>
        <v>34874</v>
      </c>
      <c r="Y26" s="118"/>
      <c r="Z26" s="122">
        <f>SUM(Z21:Z24)</f>
        <v>376</v>
      </c>
      <c r="AA26" s="118"/>
      <c r="AB26" s="122">
        <f>SUM(AB21:AB24)</f>
        <v>35250</v>
      </c>
    </row>
    <row r="27" spans="1:28" ht="4.95" customHeight="1">
      <c r="B27" s="109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</row>
    <row r="28" spans="1:28" ht="18" customHeight="1">
      <c r="A28" s="107" t="s">
        <v>246</v>
      </c>
      <c r="B28" s="109"/>
      <c r="D28" s="121"/>
      <c r="E28" s="118"/>
      <c r="F28" s="121"/>
      <c r="G28" s="118"/>
      <c r="H28" s="121"/>
      <c r="I28" s="121"/>
      <c r="J28" s="121"/>
      <c r="K28" s="121"/>
      <c r="L28" s="121"/>
      <c r="M28" s="118"/>
      <c r="N28" s="121"/>
      <c r="O28" s="121"/>
      <c r="P28" s="121"/>
      <c r="Q28" s="118"/>
      <c r="R28" s="121"/>
      <c r="S28" s="118"/>
      <c r="T28" s="118"/>
      <c r="U28" s="118"/>
      <c r="V28" s="118"/>
      <c r="W28" s="118"/>
      <c r="X28" s="118"/>
      <c r="Y28" s="121"/>
      <c r="Z28" s="121"/>
      <c r="AA28" s="121"/>
      <c r="AB28" s="118"/>
    </row>
    <row r="29" spans="1:28" ht="18" customHeight="1">
      <c r="A29" s="120" t="s">
        <v>245</v>
      </c>
      <c r="B29" s="119"/>
      <c r="D29" s="121">
        <v>0</v>
      </c>
      <c r="E29" s="118"/>
      <c r="F29" s="121">
        <v>0</v>
      </c>
      <c r="G29" s="118"/>
      <c r="H29" s="121">
        <v>0</v>
      </c>
      <c r="I29" s="121">
        <v>0</v>
      </c>
      <c r="J29" s="121">
        <v>0</v>
      </c>
      <c r="K29" s="121"/>
      <c r="L29" s="121">
        <v>0</v>
      </c>
      <c r="M29" s="118"/>
      <c r="N29" s="121">
        <v>0</v>
      </c>
      <c r="O29" s="121"/>
      <c r="P29" s="121">
        <v>0</v>
      </c>
      <c r="Q29" s="118"/>
      <c r="R29" s="122">
        <v>0</v>
      </c>
      <c r="S29" s="118"/>
      <c r="T29" s="122">
        <v>0</v>
      </c>
      <c r="U29" s="118"/>
      <c r="V29" s="122">
        <f>SUM(R29:T29)</f>
        <v>0</v>
      </c>
      <c r="W29" s="118"/>
      <c r="X29" s="118">
        <f>D29+H29+L29+N29+P29+J29+F29+V29</f>
        <v>0</v>
      </c>
      <c r="Y29" s="121"/>
      <c r="Z29" s="121">
        <v>938</v>
      </c>
      <c r="AA29" s="121"/>
      <c r="AB29" s="118">
        <f>SUM(X29:Z29)</f>
        <v>938</v>
      </c>
    </row>
    <row r="30" spans="1:28" ht="4.95" customHeight="1">
      <c r="B30" s="105"/>
      <c r="D30" s="123"/>
      <c r="E30" s="118"/>
      <c r="F30" s="123"/>
      <c r="G30" s="118"/>
      <c r="H30" s="123"/>
      <c r="I30" s="118"/>
      <c r="J30" s="123"/>
      <c r="K30" s="118"/>
      <c r="L30" s="123"/>
      <c r="M30" s="118"/>
      <c r="N30" s="123"/>
      <c r="O30" s="118"/>
      <c r="P30" s="123"/>
      <c r="Q30" s="118"/>
      <c r="R30" s="123"/>
      <c r="S30" s="118"/>
      <c r="T30" s="118"/>
      <c r="U30" s="118"/>
      <c r="V30" s="118"/>
      <c r="W30" s="118"/>
      <c r="X30" s="123"/>
      <c r="Y30" s="118"/>
      <c r="Z30" s="123"/>
      <c r="AA30" s="118"/>
      <c r="AB30" s="123"/>
    </row>
    <row r="31" spans="1:28" ht="18" customHeight="1" thickBot="1">
      <c r="A31" s="117" t="s">
        <v>271</v>
      </c>
      <c r="D31" s="124">
        <f>D17+D26+D29+D19</f>
        <v>157000</v>
      </c>
      <c r="E31" s="118"/>
      <c r="F31" s="124">
        <f>F17+F26+F29+F19</f>
        <v>501620</v>
      </c>
      <c r="G31" s="118"/>
      <c r="H31" s="124">
        <f>H17+H26+H29+H19</f>
        <v>12118</v>
      </c>
      <c r="I31" s="118"/>
      <c r="J31" s="124">
        <f>J17+J26+J29+J19</f>
        <v>4007</v>
      </c>
      <c r="K31" s="118"/>
      <c r="L31" s="124">
        <f>L17+L26+L29+L19</f>
        <v>3213</v>
      </c>
      <c r="M31" s="118"/>
      <c r="N31" s="124">
        <f>N17+N26+N29+N19</f>
        <v>15700</v>
      </c>
      <c r="O31" s="118"/>
      <c r="P31" s="124">
        <f>P17+P26+P29+P19</f>
        <v>69933</v>
      </c>
      <c r="Q31" s="118"/>
      <c r="R31" s="124">
        <f>R17+R26+R29+R19</f>
        <v>95</v>
      </c>
      <c r="S31" s="118"/>
      <c r="T31" s="124">
        <f>T17+T26+T29+T19</f>
        <v>0</v>
      </c>
      <c r="U31" s="118"/>
      <c r="V31" s="124">
        <f>V17+V26+V29+V19</f>
        <v>95</v>
      </c>
      <c r="W31" s="118"/>
      <c r="X31" s="124">
        <f>X17+X26+X29+X19</f>
        <v>763686</v>
      </c>
      <c r="Y31" s="118"/>
      <c r="Z31" s="124">
        <f>Z17+Z26+Z29+Z19</f>
        <v>8866</v>
      </c>
      <c r="AA31" s="118"/>
      <c r="AB31" s="124">
        <f>AB17+AB26+AB29+AB19</f>
        <v>772552</v>
      </c>
    </row>
    <row r="32" spans="1:28" ht="10.050000000000001" customHeight="1" thickTop="1"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</row>
    <row r="33" spans="1:29" ht="18" customHeight="1">
      <c r="A33" s="117" t="s">
        <v>223</v>
      </c>
      <c r="B33" s="109"/>
      <c r="D33" s="122">
        <v>157000</v>
      </c>
      <c r="E33" s="118"/>
      <c r="F33" s="122">
        <v>501620</v>
      </c>
      <c r="G33" s="118"/>
      <c r="H33" s="122">
        <v>12118</v>
      </c>
      <c r="I33" s="118"/>
      <c r="J33" s="122">
        <v>4007</v>
      </c>
      <c r="K33" s="118"/>
      <c r="L33" s="122">
        <v>3213</v>
      </c>
      <c r="M33" s="118"/>
      <c r="N33" s="122">
        <v>15700</v>
      </c>
      <c r="O33" s="118"/>
      <c r="P33" s="122">
        <v>86208</v>
      </c>
      <c r="Q33" s="118"/>
      <c r="R33" s="122">
        <v>-20</v>
      </c>
      <c r="S33" s="118"/>
      <c r="T33" s="122">
        <v>0</v>
      </c>
      <c r="U33" s="118"/>
      <c r="V33" s="122">
        <f>SUM(R33:T33)</f>
        <v>-20</v>
      </c>
      <c r="W33" s="118"/>
      <c r="X33" s="122">
        <f>D33+H33+L33+N33+P33+J33+F33+V33</f>
        <v>779846</v>
      </c>
      <c r="Y33" s="118"/>
      <c r="Z33" s="122">
        <v>10658</v>
      </c>
      <c r="AA33" s="118"/>
      <c r="AB33" s="122">
        <f>SUM(X33:Z33)</f>
        <v>790504</v>
      </c>
    </row>
    <row r="34" spans="1:29" ht="4.95" customHeight="1">
      <c r="B34" s="105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</row>
    <row r="35" spans="1:29" ht="18" customHeight="1">
      <c r="A35" s="107" t="s">
        <v>92</v>
      </c>
      <c r="B35" s="119">
        <v>19</v>
      </c>
      <c r="D35" s="131">
        <v>0</v>
      </c>
      <c r="E35" s="118"/>
      <c r="F35" s="131">
        <v>0</v>
      </c>
      <c r="G35" s="118"/>
      <c r="H35" s="131">
        <v>0</v>
      </c>
      <c r="I35" s="121"/>
      <c r="J35" s="131">
        <v>0</v>
      </c>
      <c r="K35" s="121"/>
      <c r="L35" s="131">
        <v>0</v>
      </c>
      <c r="M35" s="118"/>
      <c r="N35" s="131">
        <v>0</v>
      </c>
      <c r="O35" s="121"/>
      <c r="P35" s="131">
        <v>-37680</v>
      </c>
      <c r="Q35" s="118"/>
      <c r="R35" s="131">
        <v>0</v>
      </c>
      <c r="S35" s="118"/>
      <c r="T35" s="122">
        <v>0</v>
      </c>
      <c r="U35" s="118"/>
      <c r="V35" s="122">
        <f>SUM(R35:T35)</f>
        <v>0</v>
      </c>
      <c r="W35" s="118"/>
      <c r="X35" s="122">
        <f>D35+H35+L35+N35+P35+J35+F35+V35</f>
        <v>-37680</v>
      </c>
      <c r="Y35" s="121"/>
      <c r="Z35" s="131">
        <v>0</v>
      </c>
      <c r="AA35" s="121"/>
      <c r="AB35" s="122">
        <f>SUM(X35:Z35)</f>
        <v>-37680</v>
      </c>
    </row>
    <row r="36" spans="1:29" ht="4.95" customHeight="1">
      <c r="B36" s="109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</row>
    <row r="37" spans="1:29" ht="18" customHeight="1">
      <c r="A37" s="107" t="s">
        <v>108</v>
      </c>
      <c r="B37" s="109"/>
      <c r="D37" s="121">
        <v>0</v>
      </c>
      <c r="E37" s="118"/>
      <c r="F37" s="121">
        <v>0</v>
      </c>
      <c r="G37" s="118"/>
      <c r="H37" s="121">
        <v>0</v>
      </c>
      <c r="I37" s="121"/>
      <c r="J37" s="121">
        <v>0</v>
      </c>
      <c r="K37" s="121"/>
      <c r="L37" s="121">
        <v>0</v>
      </c>
      <c r="M37" s="118"/>
      <c r="N37" s="121">
        <v>0</v>
      </c>
      <c r="O37" s="121"/>
      <c r="P37" s="121">
        <f>PL_9M!I47</f>
        <v>46764</v>
      </c>
      <c r="Q37" s="118"/>
      <c r="R37" s="121">
        <v>0</v>
      </c>
      <c r="S37" s="118"/>
      <c r="T37" s="118">
        <v>0</v>
      </c>
      <c r="U37" s="118"/>
      <c r="V37" s="118">
        <f>SUM(R37:U37)</f>
        <v>0</v>
      </c>
      <c r="W37" s="118"/>
      <c r="X37" s="118">
        <f>D37+H37+L37+N37+P37+J37+F37+V37</f>
        <v>46764</v>
      </c>
      <c r="Y37" s="121"/>
      <c r="Z37" s="121">
        <f>PL_9M!I48</f>
        <v>5270</v>
      </c>
      <c r="AA37" s="121"/>
      <c r="AB37" s="118">
        <f>SUM(X37:Z37)</f>
        <v>52034</v>
      </c>
    </row>
    <row r="38" spans="1:29" ht="18" customHeight="1">
      <c r="A38" s="107" t="s">
        <v>264</v>
      </c>
      <c r="B38" s="109"/>
      <c r="D38" s="122">
        <v>0</v>
      </c>
      <c r="E38" s="118"/>
      <c r="F38" s="122">
        <v>0</v>
      </c>
      <c r="G38" s="118"/>
      <c r="H38" s="122">
        <v>0</v>
      </c>
      <c r="I38" s="118"/>
      <c r="J38" s="122">
        <v>0</v>
      </c>
      <c r="K38" s="118"/>
      <c r="L38" s="122">
        <v>0</v>
      </c>
      <c r="M38" s="118"/>
      <c r="N38" s="122">
        <v>0</v>
      </c>
      <c r="O38" s="118"/>
      <c r="P38" s="122">
        <v>0</v>
      </c>
      <c r="Q38" s="118"/>
      <c r="R38" s="122">
        <v>-1609</v>
      </c>
      <c r="S38" s="118"/>
      <c r="T38" s="122">
        <v>0</v>
      </c>
      <c r="U38" s="118"/>
      <c r="V38" s="122">
        <f>SUM(R38:U38)</f>
        <v>-1609</v>
      </c>
      <c r="W38" s="118"/>
      <c r="X38" s="122">
        <f>D38+H38+L38+N38+P38+J38+F38+V38</f>
        <v>-1609</v>
      </c>
      <c r="Y38" s="118"/>
      <c r="Z38" s="122">
        <v>-591</v>
      </c>
      <c r="AA38" s="118"/>
      <c r="AB38" s="122">
        <f>SUM(X38:Z38)</f>
        <v>-2200</v>
      </c>
    </row>
    <row r="39" spans="1:29" ht="18" customHeight="1">
      <c r="A39" s="107" t="s">
        <v>267</v>
      </c>
      <c r="B39" s="109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</row>
    <row r="40" spans="1:29" ht="18" customHeight="1">
      <c r="A40" s="120" t="s">
        <v>151</v>
      </c>
      <c r="B40" s="109"/>
      <c r="D40" s="122">
        <f>SUM(D37:D38)</f>
        <v>0</v>
      </c>
      <c r="E40" s="118"/>
      <c r="F40" s="122">
        <f>SUM(F37:F38)</f>
        <v>0</v>
      </c>
      <c r="G40" s="118"/>
      <c r="H40" s="122">
        <f>SUM(H37:H38)</f>
        <v>0</v>
      </c>
      <c r="I40" s="118">
        <v>0</v>
      </c>
      <c r="J40" s="122">
        <f>SUM(J37:J38)</f>
        <v>0</v>
      </c>
      <c r="K40" s="118"/>
      <c r="L40" s="122">
        <f>SUM(L37:L38)</f>
        <v>0</v>
      </c>
      <c r="M40" s="118"/>
      <c r="N40" s="122">
        <f>SUM(N37:N38)</f>
        <v>0</v>
      </c>
      <c r="O40" s="118"/>
      <c r="P40" s="122">
        <f>SUM(P37:P38)</f>
        <v>46764</v>
      </c>
      <c r="Q40" s="118"/>
      <c r="R40" s="122">
        <f>SUM(R37:R38)</f>
        <v>-1609</v>
      </c>
      <c r="S40" s="118"/>
      <c r="T40" s="122">
        <f>SUM(T37:T38)</f>
        <v>0</v>
      </c>
      <c r="U40" s="118"/>
      <c r="V40" s="122">
        <f>SUM(V37:V38)</f>
        <v>-1609</v>
      </c>
      <c r="W40" s="118"/>
      <c r="X40" s="122">
        <f>SUM(X37:X38)</f>
        <v>45155</v>
      </c>
      <c r="Y40" s="118"/>
      <c r="Z40" s="122">
        <f>SUM(Z37:Z38)</f>
        <v>4679</v>
      </c>
      <c r="AA40" s="118"/>
      <c r="AB40" s="122">
        <f>SUM(X40:Z40)</f>
        <v>49834</v>
      </c>
    </row>
    <row r="41" spans="1:29" ht="18" customHeight="1">
      <c r="A41" s="107" t="s">
        <v>224</v>
      </c>
      <c r="B41" s="109"/>
      <c r="D41" s="121"/>
      <c r="E41" s="118"/>
      <c r="F41" s="121"/>
      <c r="G41" s="118"/>
      <c r="H41" s="121"/>
      <c r="I41" s="121"/>
      <c r="J41" s="121"/>
      <c r="K41" s="121"/>
      <c r="L41" s="121"/>
      <c r="M41" s="118"/>
      <c r="N41" s="121"/>
      <c r="O41" s="121"/>
      <c r="P41" s="121"/>
      <c r="Q41" s="118"/>
      <c r="R41" s="121"/>
      <c r="S41" s="118"/>
      <c r="T41" s="118"/>
      <c r="U41" s="118"/>
      <c r="V41" s="118"/>
      <c r="W41" s="118"/>
      <c r="X41" s="118"/>
      <c r="Y41" s="121"/>
      <c r="Z41" s="121"/>
      <c r="AA41" s="121"/>
      <c r="AB41" s="118"/>
    </row>
    <row r="42" spans="1:29" ht="18" customHeight="1">
      <c r="A42" s="120" t="s">
        <v>115</v>
      </c>
      <c r="B42" s="109">
        <v>13</v>
      </c>
      <c r="D42" s="121">
        <v>0</v>
      </c>
      <c r="E42" s="118"/>
      <c r="F42" s="121">
        <v>0</v>
      </c>
      <c r="G42" s="118"/>
      <c r="H42" s="121">
        <v>0</v>
      </c>
      <c r="I42" s="121"/>
      <c r="J42" s="121">
        <v>-4410</v>
      </c>
      <c r="K42" s="121"/>
      <c r="L42" s="121">
        <v>0</v>
      </c>
      <c r="M42" s="118"/>
      <c r="N42" s="121">
        <v>0</v>
      </c>
      <c r="O42" s="121"/>
      <c r="P42" s="121">
        <v>0</v>
      </c>
      <c r="Q42" s="118"/>
      <c r="R42" s="121">
        <v>0</v>
      </c>
      <c r="S42" s="118"/>
      <c r="T42" s="118">
        <v>0</v>
      </c>
      <c r="U42" s="118"/>
      <c r="V42" s="118">
        <f>SUM(R42:U42)</f>
        <v>0</v>
      </c>
      <c r="W42" s="118"/>
      <c r="X42" s="118">
        <f t="shared" ref="X42:X44" si="0">D42+H42+L42+N42+P42+J42+F42+V42</f>
        <v>-4410</v>
      </c>
      <c r="Y42" s="121"/>
      <c r="Z42" s="121">
        <v>-6668</v>
      </c>
      <c r="AA42" s="121"/>
      <c r="AB42" s="118">
        <f t="shared" ref="AB42:AB44" si="1">SUM(X42:Z42)</f>
        <v>-11078</v>
      </c>
    </row>
    <row r="43" spans="1:29" ht="18" customHeight="1">
      <c r="A43" s="107" t="s">
        <v>246</v>
      </c>
      <c r="B43" s="109"/>
      <c r="D43" s="121"/>
      <c r="E43" s="118"/>
      <c r="F43" s="121"/>
      <c r="G43" s="118"/>
      <c r="H43" s="121"/>
      <c r="I43" s="121"/>
      <c r="J43" s="121"/>
      <c r="K43" s="121"/>
      <c r="L43" s="121"/>
      <c r="M43" s="118"/>
      <c r="N43" s="121"/>
      <c r="O43" s="121"/>
      <c r="P43" s="121"/>
      <c r="Q43" s="118"/>
      <c r="R43" s="121"/>
      <c r="S43" s="118"/>
      <c r="T43" s="118"/>
      <c r="U43" s="118"/>
      <c r="V43" s="118"/>
      <c r="W43" s="118"/>
      <c r="X43" s="118"/>
      <c r="Y43" s="121"/>
      <c r="Z43" s="121"/>
      <c r="AA43" s="121"/>
      <c r="AB43" s="118"/>
    </row>
    <row r="44" spans="1:29" ht="18" customHeight="1">
      <c r="A44" s="120" t="s">
        <v>245</v>
      </c>
      <c r="B44" s="109"/>
      <c r="D44" s="131">
        <v>0</v>
      </c>
      <c r="E44" s="118"/>
      <c r="F44" s="131">
        <v>0</v>
      </c>
      <c r="G44" s="118"/>
      <c r="H44" s="131">
        <v>0</v>
      </c>
      <c r="I44" s="121"/>
      <c r="J44" s="131">
        <v>0</v>
      </c>
      <c r="K44" s="121"/>
      <c r="L44" s="131">
        <v>0</v>
      </c>
      <c r="M44" s="118"/>
      <c r="N44" s="131">
        <v>0</v>
      </c>
      <c r="O44" s="118"/>
      <c r="P44" s="122">
        <v>0</v>
      </c>
      <c r="Q44" s="118"/>
      <c r="R44" s="122">
        <v>0</v>
      </c>
      <c r="S44" s="118"/>
      <c r="T44" s="122">
        <v>0</v>
      </c>
      <c r="U44" s="118"/>
      <c r="V44" s="122">
        <f>SUM(R44:U44)</f>
        <v>0</v>
      </c>
      <c r="W44" s="118"/>
      <c r="X44" s="122">
        <f t="shared" si="0"/>
        <v>0</v>
      </c>
      <c r="Y44" s="118"/>
      <c r="Z44" s="122">
        <v>948</v>
      </c>
      <c r="AA44" s="118"/>
      <c r="AB44" s="122">
        <f t="shared" si="1"/>
        <v>948</v>
      </c>
    </row>
    <row r="45" spans="1:29" ht="18" customHeight="1">
      <c r="A45" s="107" t="s">
        <v>140</v>
      </c>
      <c r="B45" s="109"/>
      <c r="D45" s="131">
        <f>SUM(D42:D44)</f>
        <v>0</v>
      </c>
      <c r="E45" s="118"/>
      <c r="F45" s="131">
        <f>SUM(F42:F44)</f>
        <v>0</v>
      </c>
      <c r="G45" s="118"/>
      <c r="H45" s="131">
        <f>SUM(H42:H44)</f>
        <v>0</v>
      </c>
      <c r="I45" s="121">
        <v>0</v>
      </c>
      <c r="J45" s="131">
        <f>SUM(J42:J44)</f>
        <v>-4410</v>
      </c>
      <c r="K45" s="121"/>
      <c r="L45" s="131">
        <f>SUM(L42:L44)</f>
        <v>0</v>
      </c>
      <c r="M45" s="118"/>
      <c r="N45" s="131">
        <f>SUM(N42:N44)</f>
        <v>0</v>
      </c>
      <c r="O45" s="118"/>
      <c r="P45" s="131">
        <f>SUM(P42:P44)</f>
        <v>0</v>
      </c>
      <c r="Q45" s="118"/>
      <c r="R45" s="131">
        <f>SUM(R42:R44)</f>
        <v>0</v>
      </c>
      <c r="S45" s="118"/>
      <c r="T45" s="131">
        <f>SUM(T42:T44)</f>
        <v>0</v>
      </c>
      <c r="U45" s="118"/>
      <c r="V45" s="131">
        <f>SUM(V42:V44)</f>
        <v>0</v>
      </c>
      <c r="W45" s="118"/>
      <c r="X45" s="131">
        <f>SUM(X42:X44)</f>
        <v>-4410</v>
      </c>
      <c r="Y45" s="118"/>
      <c r="Z45" s="131">
        <f>SUM(Z42:Z44)</f>
        <v>-5720</v>
      </c>
      <c r="AA45" s="118"/>
      <c r="AB45" s="131">
        <f>SUM(AB42:AB44)</f>
        <v>-10130</v>
      </c>
    </row>
    <row r="46" spans="1:29" ht="4.95" customHeight="1">
      <c r="B46" s="109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</row>
    <row r="47" spans="1:29" ht="18" customHeight="1" thickBot="1">
      <c r="A47" s="117" t="s">
        <v>272</v>
      </c>
      <c r="D47" s="124">
        <f>D33+D40+D45+D35</f>
        <v>157000</v>
      </c>
      <c r="E47" s="118"/>
      <c r="F47" s="124">
        <f>F33+F40+F45+F35</f>
        <v>501620</v>
      </c>
      <c r="G47" s="118"/>
      <c r="H47" s="124">
        <f>H33+H40+H45+H35</f>
        <v>12118</v>
      </c>
      <c r="I47" s="118"/>
      <c r="J47" s="124">
        <f>J33+J40+J45+J35</f>
        <v>-403</v>
      </c>
      <c r="K47" s="118"/>
      <c r="L47" s="124">
        <f>L33+L40+L45+L35</f>
        <v>3213</v>
      </c>
      <c r="M47" s="118"/>
      <c r="N47" s="124">
        <f>N33+N40+N45+N35</f>
        <v>15700</v>
      </c>
      <c r="O47" s="118"/>
      <c r="P47" s="124">
        <f>P33+P40+P45+P35</f>
        <v>95292</v>
      </c>
      <c r="Q47" s="118"/>
      <c r="R47" s="124">
        <f>R33+R40+R45+R35</f>
        <v>-1629</v>
      </c>
      <c r="S47" s="118"/>
      <c r="T47" s="124">
        <f>T33+T40+T45+T35</f>
        <v>0</v>
      </c>
      <c r="U47" s="118"/>
      <c r="V47" s="124">
        <f>V33+V40+V45+V35</f>
        <v>-1629</v>
      </c>
      <c r="W47" s="118"/>
      <c r="X47" s="124">
        <f>X33+X40+X45+X35</f>
        <v>782911</v>
      </c>
      <c r="Y47" s="118"/>
      <c r="Z47" s="124">
        <f>Z33+Z40+Z45+Z35</f>
        <v>9617</v>
      </c>
      <c r="AA47" s="118"/>
      <c r="AB47" s="124">
        <f>AB33+AB40+AB45+AB35</f>
        <v>792528</v>
      </c>
      <c r="AC47" s="125"/>
    </row>
    <row r="48" spans="1:29" ht="21.3" customHeight="1" thickTop="1">
      <c r="C48" s="118"/>
      <c r="D48" s="125">
        <f>D47-FS!E97</f>
        <v>0</v>
      </c>
      <c r="F48" s="125">
        <f>F47-FS!E98</f>
        <v>0</v>
      </c>
      <c r="H48" s="125">
        <f>H47-FS!E99</f>
        <v>0</v>
      </c>
      <c r="J48" s="125">
        <f>J47-FS!E101</f>
        <v>0</v>
      </c>
      <c r="L48" s="125">
        <f>L47-FS!E103</f>
        <v>0</v>
      </c>
      <c r="N48" s="125">
        <f>N47-FS!E105</f>
        <v>0</v>
      </c>
      <c r="P48" s="125">
        <f>P47-FS!E106</f>
        <v>0</v>
      </c>
      <c r="X48" s="125">
        <f>X47-FS!E108</f>
        <v>0</v>
      </c>
      <c r="Z48" s="125">
        <f>Z47-FS!E109</f>
        <v>0</v>
      </c>
      <c r="AB48" s="125">
        <f>AB47-FS!E110</f>
        <v>0</v>
      </c>
    </row>
    <row r="49" spans="3:28" ht="21.3" customHeight="1"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</row>
    <row r="50" spans="3:28" ht="21.3" customHeight="1"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</row>
    <row r="51" spans="3:28" ht="21.3" customHeight="1"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</row>
    <row r="91" spans="1:1" ht="21.3" customHeight="1">
      <c r="A91" s="107" t="s">
        <v>148</v>
      </c>
    </row>
  </sheetData>
  <mergeCells count="3">
    <mergeCell ref="D5:AB5"/>
    <mergeCell ref="N12:P12"/>
    <mergeCell ref="R6:V6"/>
  </mergeCells>
  <phoneticPr fontId="5" type="noConversion"/>
  <pageMargins left="0.5" right="0.36" top="0.8" bottom="0.4" header="0.4" footer="0.3"/>
  <pageSetup paperSize="9" scale="71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Q36"/>
  <sheetViews>
    <sheetView topLeftCell="A5" zoomScale="90" zoomScaleNormal="90" zoomScaleSheetLayoutView="120" workbookViewId="0">
      <selection activeCell="Y31" sqref="Y31"/>
    </sheetView>
  </sheetViews>
  <sheetFormatPr defaultColWidth="9.125" defaultRowHeight="21.3" customHeight="1"/>
  <cols>
    <col min="1" max="1" width="41.625" style="5" customWidth="1"/>
    <col min="2" max="2" width="7.375" style="5" customWidth="1"/>
    <col min="3" max="3" width="0.875" style="5" customWidth="1"/>
    <col min="4" max="4" width="15.625" style="5" customWidth="1"/>
    <col min="5" max="5" width="0.875" style="5" customWidth="1"/>
    <col min="6" max="6" width="15.75" style="5" customWidth="1"/>
    <col min="7" max="7" width="0.875" style="5" customWidth="1"/>
    <col min="8" max="8" width="15.625" style="5" customWidth="1"/>
    <col min="9" max="9" width="0.875" style="5" customWidth="1"/>
    <col min="10" max="10" width="15.625" style="5" customWidth="1"/>
    <col min="11" max="11" width="0.875" style="5" customWidth="1"/>
    <col min="12" max="12" width="15.625" style="5" customWidth="1"/>
    <col min="13" max="13" width="0.875" style="5" customWidth="1"/>
    <col min="14" max="14" width="15.625" style="5" customWidth="1"/>
    <col min="15" max="15" width="0.875" style="5" customWidth="1"/>
    <col min="16" max="16" width="15.625" style="5" customWidth="1"/>
    <col min="17" max="17" width="13.25" style="5" bestFit="1" customWidth="1"/>
    <col min="18" max="16384" width="9.125" style="5"/>
  </cols>
  <sheetData>
    <row r="1" spans="1:16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3"/>
      <c r="O1" s="3"/>
      <c r="P1" s="51" t="s">
        <v>100</v>
      </c>
    </row>
    <row r="2" spans="1:16" ht="18" customHeight="1">
      <c r="A2" s="1" t="s">
        <v>226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3"/>
      <c r="O2" s="3"/>
      <c r="P2" s="51" t="s">
        <v>101</v>
      </c>
    </row>
    <row r="3" spans="1:16" s="4" customFormat="1" ht="18" customHeight="1">
      <c r="A3" s="1" t="str">
        <f>PL_9M!A3</f>
        <v>FOR THE NINE-MONTH PERIOD ENDED SEPTEMBER 30, 2024</v>
      </c>
    </row>
    <row r="4" spans="1:16" s="4" customFormat="1" ht="18" customHeight="1">
      <c r="A4" s="1"/>
    </row>
    <row r="5" spans="1:16" ht="18" customHeight="1">
      <c r="A5" s="2"/>
      <c r="C5" s="4"/>
      <c r="D5" s="151" t="s">
        <v>130</v>
      </c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ht="18" customHeight="1">
      <c r="A6" s="2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7" t="s">
        <v>227</v>
      </c>
      <c r="P6" s="7"/>
    </row>
    <row r="7" spans="1:16" ht="18" customHeight="1">
      <c r="A7" s="2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102" t="s">
        <v>69</v>
      </c>
      <c r="O7" s="7"/>
      <c r="P7" s="7"/>
    </row>
    <row r="8" spans="1:16" ht="18" customHeight="1">
      <c r="A8" s="2"/>
      <c r="C8" s="4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262</v>
      </c>
      <c r="O8" s="7"/>
      <c r="P8" s="7"/>
    </row>
    <row r="9" spans="1:16" ht="18" customHeight="1">
      <c r="A9" s="2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255</v>
      </c>
      <c r="O9" s="7"/>
      <c r="P9" s="7"/>
    </row>
    <row r="10" spans="1:16" ht="18" customHeight="1">
      <c r="A10" s="2"/>
      <c r="C10" s="4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256</v>
      </c>
      <c r="O10" s="7"/>
      <c r="P10" s="7"/>
    </row>
    <row r="11" spans="1:16" ht="18" customHeight="1">
      <c r="A11" s="2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257</v>
      </c>
      <c r="O11" s="7"/>
      <c r="P11" s="7"/>
    </row>
    <row r="12" spans="1:16" ht="18" customHeight="1">
      <c r="B12" s="7"/>
      <c r="C12" s="4"/>
      <c r="D12" s="6" t="s">
        <v>14</v>
      </c>
      <c r="E12" s="7"/>
      <c r="F12" s="7" t="s">
        <v>186</v>
      </c>
      <c r="G12" s="7"/>
      <c r="H12" s="7" t="s">
        <v>85</v>
      </c>
      <c r="I12" s="7"/>
      <c r="J12" s="151" t="s">
        <v>189</v>
      </c>
      <c r="K12" s="151"/>
      <c r="L12" s="151"/>
      <c r="N12" s="7" t="s">
        <v>258</v>
      </c>
      <c r="O12" s="7"/>
    </row>
    <row r="13" spans="1:16" ht="18" customHeight="1">
      <c r="B13" s="8"/>
      <c r="C13" s="7"/>
      <c r="D13" s="6" t="s">
        <v>167</v>
      </c>
      <c r="E13" s="7"/>
      <c r="F13" s="8" t="s">
        <v>137</v>
      </c>
      <c r="G13" s="7"/>
      <c r="H13" s="8" t="s">
        <v>188</v>
      </c>
      <c r="I13" s="7"/>
      <c r="J13" s="8" t="s">
        <v>30</v>
      </c>
      <c r="K13" s="7"/>
      <c r="L13" s="8"/>
      <c r="M13" s="7"/>
      <c r="N13" s="7" t="s">
        <v>263</v>
      </c>
      <c r="O13" s="7"/>
      <c r="P13" s="7"/>
    </row>
    <row r="14" spans="1:16" ht="18" customHeight="1">
      <c r="B14" s="17" t="s">
        <v>190</v>
      </c>
      <c r="C14" s="7"/>
      <c r="D14" s="9" t="s">
        <v>168</v>
      </c>
      <c r="E14" s="7"/>
      <c r="F14" s="10" t="s">
        <v>187</v>
      </c>
      <c r="G14" s="7"/>
      <c r="H14" s="10" t="s">
        <v>172</v>
      </c>
      <c r="I14" s="7"/>
      <c r="J14" s="10" t="s">
        <v>180</v>
      </c>
      <c r="K14" s="8"/>
      <c r="L14" s="10" t="s">
        <v>31</v>
      </c>
      <c r="M14" s="8"/>
      <c r="N14" s="138" t="s">
        <v>261</v>
      </c>
      <c r="O14" s="7"/>
      <c r="P14" s="10" t="s">
        <v>216</v>
      </c>
    </row>
    <row r="15" spans="1:16" ht="10.050000000000001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18" customHeight="1">
      <c r="A16" s="11" t="s">
        <v>157</v>
      </c>
      <c r="B16" s="2"/>
      <c r="C16" s="12"/>
      <c r="D16" s="60">
        <v>157000</v>
      </c>
      <c r="E16" s="12">
        <v>0</v>
      </c>
      <c r="F16" s="60">
        <v>501620</v>
      </c>
      <c r="G16" s="12"/>
      <c r="H16" s="60">
        <v>12118</v>
      </c>
      <c r="I16" s="12">
        <v>0</v>
      </c>
      <c r="J16" s="60">
        <v>15700</v>
      </c>
      <c r="K16" s="12">
        <v>0</v>
      </c>
      <c r="L16" s="60">
        <v>34885</v>
      </c>
      <c r="M16" s="12"/>
      <c r="N16" s="60">
        <v>25</v>
      </c>
      <c r="O16" s="12"/>
      <c r="P16" s="60">
        <f>D16+H16+J16+L16+F16+N16</f>
        <v>721348</v>
      </c>
    </row>
    <row r="17" spans="1:17" s="141" customFormat="1" ht="4.95" customHeight="1"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7" ht="18" customHeight="1">
      <c r="A18" s="5" t="s">
        <v>92</v>
      </c>
      <c r="B18" s="74">
        <v>19</v>
      </c>
      <c r="C18" s="12"/>
      <c r="D18" s="60">
        <v>0</v>
      </c>
      <c r="E18" s="12"/>
      <c r="F18" s="60">
        <v>0</v>
      </c>
      <c r="G18" s="12"/>
      <c r="H18" s="60">
        <v>0</v>
      </c>
      <c r="I18" s="12"/>
      <c r="J18" s="60">
        <v>0</v>
      </c>
      <c r="K18" s="12"/>
      <c r="L18" s="60">
        <v>-32185</v>
      </c>
      <c r="M18" s="12"/>
      <c r="N18" s="60">
        <v>0</v>
      </c>
      <c r="O18" s="12"/>
      <c r="P18" s="60">
        <f>D18+H18+J18+L18+F18+N18</f>
        <v>-32185</v>
      </c>
    </row>
    <row r="19" spans="1:17" s="141" customFormat="1" ht="4.95" customHeight="1"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</row>
    <row r="20" spans="1:17" ht="18" customHeight="1">
      <c r="A20" s="5" t="s">
        <v>108</v>
      </c>
      <c r="B20" s="74"/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12">
        <v>0</v>
      </c>
      <c r="K20" s="12"/>
      <c r="L20" s="12">
        <f>PL_9M!O47</f>
        <v>17161</v>
      </c>
      <c r="M20" s="12"/>
      <c r="N20" s="12">
        <v>0</v>
      </c>
      <c r="O20" s="12"/>
      <c r="P20" s="12">
        <f t="shared" ref="P20:P21" si="0">D20+H20+J20+L20+F20+N20</f>
        <v>17161</v>
      </c>
    </row>
    <row r="21" spans="1:17" ht="18" customHeight="1">
      <c r="A21" s="5" t="s">
        <v>264</v>
      </c>
      <c r="B21" s="74"/>
      <c r="C21" s="12"/>
      <c r="D21" s="68">
        <v>0</v>
      </c>
      <c r="E21" s="14"/>
      <c r="F21" s="68">
        <v>0</v>
      </c>
      <c r="G21" s="14"/>
      <c r="H21" s="68">
        <v>0</v>
      </c>
      <c r="I21" s="12"/>
      <c r="J21" s="68">
        <v>0</v>
      </c>
      <c r="K21" s="14"/>
      <c r="L21" s="68">
        <v>0</v>
      </c>
      <c r="M21" s="14"/>
      <c r="N21" s="68">
        <v>-25</v>
      </c>
      <c r="O21" s="14"/>
      <c r="P21" s="60">
        <f t="shared" si="0"/>
        <v>-25</v>
      </c>
    </row>
    <row r="22" spans="1:17" ht="18" customHeight="1">
      <c r="A22" s="5" t="s">
        <v>109</v>
      </c>
      <c r="B22" s="7"/>
      <c r="C22" s="12"/>
      <c r="D22" s="68">
        <f>SUM(D20:D21)</f>
        <v>0</v>
      </c>
      <c r="E22" s="14"/>
      <c r="F22" s="68">
        <f>SUM(F20:F21)</f>
        <v>0</v>
      </c>
      <c r="G22" s="14"/>
      <c r="H22" s="68">
        <f>SUM(H20:H21)</f>
        <v>0</v>
      </c>
      <c r="I22" s="12"/>
      <c r="J22" s="68">
        <f>SUM(J20:J21)</f>
        <v>0</v>
      </c>
      <c r="K22" s="14"/>
      <c r="L22" s="68">
        <f>SUM(L20:L21)</f>
        <v>17161</v>
      </c>
      <c r="M22" s="14"/>
      <c r="N22" s="68">
        <f>SUM(N20:N21)</f>
        <v>-25</v>
      </c>
      <c r="O22" s="14"/>
      <c r="P22" s="68">
        <f>SUM(P20:P21)</f>
        <v>17136</v>
      </c>
    </row>
    <row r="23" spans="1:17" ht="10.050000000000001" customHeight="1">
      <c r="B23" s="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7" ht="18" customHeight="1" thickBot="1">
      <c r="A24" s="11" t="s">
        <v>271</v>
      </c>
      <c r="C24" s="12"/>
      <c r="D24" s="16">
        <f>D16+D18+D22</f>
        <v>157000</v>
      </c>
      <c r="E24" s="12"/>
      <c r="F24" s="16">
        <f>F16+F18+F22</f>
        <v>501620</v>
      </c>
      <c r="G24" s="12"/>
      <c r="H24" s="16">
        <f>H16+H18+H22</f>
        <v>12118</v>
      </c>
      <c r="I24" s="12"/>
      <c r="J24" s="16">
        <f>J16+J18+J22</f>
        <v>15700</v>
      </c>
      <c r="K24" s="12"/>
      <c r="L24" s="16">
        <f>L16+L18+L22</f>
        <v>19861</v>
      </c>
      <c r="M24" s="12"/>
      <c r="N24" s="16">
        <f>N16+N18+N22</f>
        <v>0</v>
      </c>
      <c r="O24" s="12"/>
      <c r="P24" s="16">
        <f>P16+P18+P22</f>
        <v>706299</v>
      </c>
    </row>
    <row r="25" spans="1:17" ht="10.050000000000001" customHeight="1" thickTop="1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7" ht="18" customHeight="1">
      <c r="A26" s="11" t="s">
        <v>223</v>
      </c>
      <c r="B26" s="7"/>
      <c r="C26" s="12"/>
      <c r="D26" s="60">
        <v>157000</v>
      </c>
      <c r="E26" s="12">
        <v>0</v>
      </c>
      <c r="F26" s="60">
        <v>501620</v>
      </c>
      <c r="G26" s="12"/>
      <c r="H26" s="60">
        <v>12118</v>
      </c>
      <c r="I26" s="12">
        <v>0</v>
      </c>
      <c r="J26" s="60">
        <v>15700</v>
      </c>
      <c r="K26" s="12">
        <v>0</v>
      </c>
      <c r="L26" s="60">
        <v>47114</v>
      </c>
      <c r="M26" s="12"/>
      <c r="N26" s="60">
        <v>0</v>
      </c>
      <c r="O26" s="12"/>
      <c r="P26" s="60">
        <f>D26+H26+J26+L26+F26+N26</f>
        <v>733552</v>
      </c>
    </row>
    <row r="27" spans="1:17" s="141" customFormat="1" ht="4.95" customHeight="1"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17" ht="18" customHeight="1">
      <c r="A28" s="5" t="s">
        <v>92</v>
      </c>
      <c r="B28" s="74">
        <v>19</v>
      </c>
      <c r="C28" s="12"/>
      <c r="D28" s="60">
        <v>0</v>
      </c>
      <c r="E28" s="12"/>
      <c r="F28" s="60">
        <v>0</v>
      </c>
      <c r="G28" s="12"/>
      <c r="H28" s="60">
        <v>0</v>
      </c>
      <c r="I28" s="12"/>
      <c r="J28" s="60">
        <v>0</v>
      </c>
      <c r="K28" s="12"/>
      <c r="L28" s="60">
        <v>-37680</v>
      </c>
      <c r="M28" s="12"/>
      <c r="N28" s="60">
        <v>0</v>
      </c>
      <c r="O28" s="12"/>
      <c r="P28" s="60">
        <f>D28+H28+J28+L28+F28+N28</f>
        <v>-37680</v>
      </c>
    </row>
    <row r="29" spans="1:17" s="141" customFormat="1" ht="4.95" customHeight="1"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</row>
    <row r="30" spans="1:17" ht="18" customHeight="1">
      <c r="A30" s="5" t="s">
        <v>109</v>
      </c>
      <c r="B30" s="14"/>
      <c r="C30" s="12"/>
      <c r="D30" s="14">
        <v>0</v>
      </c>
      <c r="E30" s="14"/>
      <c r="F30" s="14">
        <v>0</v>
      </c>
      <c r="G30" s="14"/>
      <c r="H30" s="14">
        <v>0</v>
      </c>
      <c r="I30" s="12"/>
      <c r="J30" s="14">
        <v>0</v>
      </c>
      <c r="K30" s="14"/>
      <c r="L30" s="14">
        <f>PL_9M!M31</f>
        <v>15022</v>
      </c>
      <c r="M30" s="14"/>
      <c r="N30" s="68">
        <v>0</v>
      </c>
      <c r="O30" s="14"/>
      <c r="P30" s="60">
        <f>D30+H30+J30+L30+F30+N30</f>
        <v>15022</v>
      </c>
    </row>
    <row r="31" spans="1:17" ht="10.050000000000001" customHeight="1">
      <c r="B31" s="14"/>
      <c r="C31" s="12"/>
      <c r="D31" s="15"/>
      <c r="E31" s="14"/>
      <c r="F31" s="15"/>
      <c r="G31" s="14"/>
      <c r="H31" s="15"/>
      <c r="I31" s="12"/>
      <c r="J31" s="15"/>
      <c r="K31" s="14"/>
      <c r="L31" s="15"/>
      <c r="M31" s="14"/>
      <c r="N31" s="14"/>
      <c r="O31" s="14"/>
      <c r="P31" s="13"/>
    </row>
    <row r="32" spans="1:17" ht="18" customHeight="1" thickBot="1">
      <c r="A32" s="11" t="s">
        <v>272</v>
      </c>
      <c r="B32" s="12"/>
      <c r="C32" s="12"/>
      <c r="D32" s="16">
        <f>D26+D30+D28</f>
        <v>157000</v>
      </c>
      <c r="E32" s="12"/>
      <c r="F32" s="16">
        <f>F26+F30+F28</f>
        <v>501620</v>
      </c>
      <c r="G32" s="12"/>
      <c r="H32" s="16">
        <f>H26+H30+H28</f>
        <v>12118</v>
      </c>
      <c r="I32" s="12"/>
      <c r="J32" s="16">
        <f>J26+J30+J28</f>
        <v>15700</v>
      </c>
      <c r="K32" s="12"/>
      <c r="L32" s="16">
        <f>L26+L30+L28</f>
        <v>24456</v>
      </c>
      <c r="M32" s="12"/>
      <c r="N32" s="16">
        <f>N26+N30+N28</f>
        <v>0</v>
      </c>
      <c r="O32" s="12"/>
      <c r="P32" s="16">
        <f>P26+P30+P28</f>
        <v>710894</v>
      </c>
      <c r="Q32" s="18"/>
    </row>
    <row r="33" spans="2:16" ht="21.3" customHeight="1" thickTop="1"/>
    <row r="34" spans="2:16" ht="21.3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2:16" ht="21.3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2:16" ht="21.3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</sheetData>
  <mergeCells count="2">
    <mergeCell ref="J12:L12"/>
    <mergeCell ref="D5:P5"/>
  </mergeCells>
  <pageMargins left="0.5" right="0.5" top="0.8" bottom="0.4" header="0.4" footer="0.3"/>
  <pageSetup paperSize="9" scale="91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115"/>
  <sheetViews>
    <sheetView tabSelected="1" topLeftCell="A20" zoomScale="90" zoomScaleNormal="90" zoomScaleSheetLayoutView="90" workbookViewId="0">
      <selection activeCell="A31" sqref="A31"/>
    </sheetView>
  </sheetViews>
  <sheetFormatPr defaultColWidth="9.125" defaultRowHeight="21.3" customHeight="1"/>
  <cols>
    <col min="1" max="1" width="3.875" style="20" customWidth="1"/>
    <col min="2" max="2" width="31.125" style="20" customWidth="1"/>
    <col min="3" max="3" width="13.75" style="32" customWidth="1"/>
    <col min="4" max="4" width="1.125" style="20" customWidth="1"/>
    <col min="5" max="5" width="8.625" style="35" customWidth="1"/>
    <col min="6" max="6" width="1.125" style="20" customWidth="1"/>
    <col min="7" max="7" width="2.625" style="35" customWidth="1"/>
    <col min="8" max="8" width="1.125" style="20" customWidth="1"/>
    <col min="9" max="9" width="13.625" style="35" customWidth="1"/>
    <col min="10" max="10" width="1.125" style="20" customWidth="1"/>
    <col min="11" max="11" width="13.625" style="35" customWidth="1"/>
    <col min="12" max="12" width="1.125" style="20" customWidth="1"/>
    <col min="13" max="13" width="13.625" style="35" customWidth="1"/>
    <col min="14" max="14" width="1.125" style="20" customWidth="1"/>
    <col min="15" max="15" width="13.625" style="35" customWidth="1"/>
    <col min="16" max="16" width="2.375" style="20" customWidth="1"/>
    <col min="17" max="17" width="12.125" style="20" customWidth="1"/>
    <col min="18" max="18" width="12" style="20" customWidth="1"/>
    <col min="19" max="16384" width="9.125" style="20"/>
  </cols>
  <sheetData>
    <row r="1" spans="1:15" ht="19.95" customHeight="1">
      <c r="A1" s="19" t="str">
        <f>FS!A1</f>
        <v>BIOSCIENCE ANIMAL HEALTH PUBLIC COMPANY LIMITED AND ITS SUBSIDIARIES</v>
      </c>
      <c r="C1" s="2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1" t="s">
        <v>100</v>
      </c>
    </row>
    <row r="2" spans="1:15" s="22" customFormat="1" ht="19.95" customHeight="1">
      <c r="A2" s="22" t="s">
        <v>77</v>
      </c>
      <c r="B2" s="20"/>
      <c r="C2" s="2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51" t="s">
        <v>101</v>
      </c>
    </row>
    <row r="3" spans="1:15" ht="19.95" customHeight="1">
      <c r="A3" s="19" t="str">
        <f>PL_9M!A3</f>
        <v>FOR THE NINE-MONTH PERIOD ENDED SEPTEMBER 30, 2024</v>
      </c>
      <c r="C3" s="23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9.95" customHeight="1">
      <c r="B4" s="24"/>
      <c r="C4" s="21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19.95" customHeight="1">
      <c r="B5" s="24"/>
      <c r="C5" s="21"/>
      <c r="D5" s="21"/>
      <c r="E5" s="30"/>
      <c r="F5" s="30"/>
      <c r="G5" s="30"/>
      <c r="H5" s="30"/>
      <c r="I5" s="147" t="s">
        <v>128</v>
      </c>
      <c r="J5" s="147"/>
      <c r="K5" s="147"/>
      <c r="L5" s="147"/>
      <c r="M5" s="147"/>
      <c r="N5" s="147"/>
      <c r="O5" s="147"/>
    </row>
    <row r="6" spans="1:15" ht="19.95" customHeight="1">
      <c r="B6" s="24"/>
      <c r="C6" s="21"/>
      <c r="D6" s="21"/>
      <c r="E6" s="30"/>
      <c r="F6" s="30"/>
      <c r="G6" s="30"/>
      <c r="H6" s="30"/>
      <c r="I6" s="148" t="s">
        <v>53</v>
      </c>
      <c r="J6" s="148"/>
      <c r="K6" s="148"/>
      <c r="L6" s="70"/>
      <c r="M6" s="148" t="s">
        <v>55</v>
      </c>
      <c r="N6" s="148"/>
      <c r="O6" s="148"/>
    </row>
    <row r="7" spans="1:15" ht="19.95" customHeight="1">
      <c r="B7" s="24"/>
      <c r="C7" s="21"/>
      <c r="D7" s="21"/>
      <c r="E7" s="30"/>
      <c r="F7" s="30"/>
      <c r="G7" s="30"/>
      <c r="H7" s="30"/>
      <c r="I7" s="147" t="s">
        <v>54</v>
      </c>
      <c r="J7" s="147"/>
      <c r="K7" s="147"/>
      <c r="L7" s="70"/>
      <c r="M7" s="147" t="s">
        <v>54</v>
      </c>
      <c r="N7" s="147"/>
      <c r="O7" s="147"/>
    </row>
    <row r="8" spans="1:15" ht="19.95" customHeight="1">
      <c r="B8" s="24"/>
      <c r="C8" s="20"/>
      <c r="D8" s="27"/>
      <c r="E8" s="59"/>
      <c r="F8" s="27"/>
      <c r="G8" s="30"/>
      <c r="H8" s="27"/>
      <c r="I8" s="52">
        <v>2024</v>
      </c>
      <c r="J8" s="27"/>
      <c r="K8" s="52">
        <v>2023</v>
      </c>
      <c r="L8" s="27"/>
      <c r="M8" s="52">
        <v>2024</v>
      </c>
      <c r="N8" s="27"/>
      <c r="O8" s="52">
        <v>2023</v>
      </c>
    </row>
    <row r="9" spans="1:15" ht="10.050000000000001" customHeight="1">
      <c r="B9" s="24"/>
      <c r="C9" s="20"/>
      <c r="D9" s="27"/>
      <c r="E9" s="59"/>
      <c r="F9" s="27"/>
      <c r="G9" s="30"/>
      <c r="H9" s="27"/>
      <c r="I9" s="59"/>
      <c r="J9" s="27"/>
      <c r="K9" s="59"/>
      <c r="L9" s="27"/>
      <c r="M9" s="59"/>
      <c r="N9" s="27"/>
      <c r="O9" s="59"/>
    </row>
    <row r="10" spans="1:15" ht="19.95" customHeight="1">
      <c r="A10" s="19" t="s">
        <v>56</v>
      </c>
      <c r="C10" s="21"/>
      <c r="D10" s="29"/>
      <c r="E10" s="29"/>
      <c r="F10" s="29"/>
      <c r="G10" s="30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108</v>
      </c>
      <c r="C11" s="21"/>
      <c r="D11" s="36"/>
      <c r="E11" s="36"/>
      <c r="F11" s="36"/>
      <c r="G11" s="30"/>
      <c r="H11" s="36"/>
      <c r="I11" s="91">
        <f>PL_9M!I31</f>
        <v>52034</v>
      </c>
      <c r="J11" s="91"/>
      <c r="K11" s="91">
        <f>PL_9M!K31</f>
        <v>35141</v>
      </c>
      <c r="L11" s="91"/>
      <c r="M11" s="91">
        <f>PL_9M!M31</f>
        <v>15022</v>
      </c>
      <c r="N11" s="91"/>
      <c r="O11" s="91">
        <f>PL_9M!O31</f>
        <v>17161</v>
      </c>
    </row>
    <row r="12" spans="1:15" ht="19.95" customHeight="1">
      <c r="A12" s="30" t="s">
        <v>239</v>
      </c>
      <c r="D12" s="36"/>
      <c r="E12" s="36"/>
      <c r="F12" s="36"/>
      <c r="G12" s="30"/>
      <c r="H12" s="36"/>
      <c r="I12" s="62"/>
      <c r="J12" s="91"/>
      <c r="K12" s="91"/>
      <c r="L12" s="91"/>
      <c r="M12" s="62"/>
      <c r="N12" s="91"/>
      <c r="O12" s="62"/>
    </row>
    <row r="13" spans="1:15" ht="19.95" customHeight="1">
      <c r="A13" s="30" t="s">
        <v>295</v>
      </c>
      <c r="D13" s="36"/>
      <c r="E13" s="36"/>
      <c r="F13" s="36"/>
      <c r="G13" s="21"/>
      <c r="H13" s="36"/>
      <c r="I13" s="62"/>
      <c r="J13" s="91"/>
      <c r="K13" s="91"/>
      <c r="L13" s="91"/>
      <c r="M13" s="62"/>
      <c r="N13" s="91"/>
      <c r="O13" s="62"/>
    </row>
    <row r="14" spans="1:15" ht="19.95" customHeight="1">
      <c r="A14" s="30" t="s">
        <v>237</v>
      </c>
      <c r="D14" s="36"/>
      <c r="E14" s="53"/>
      <c r="F14" s="36"/>
      <c r="G14" s="25"/>
      <c r="H14" s="36"/>
      <c r="I14" s="62">
        <v>1579</v>
      </c>
      <c r="J14" s="91"/>
      <c r="K14" s="62">
        <v>-3561</v>
      </c>
      <c r="L14" s="91"/>
      <c r="M14" s="62">
        <v>491</v>
      </c>
      <c r="N14" s="91"/>
      <c r="O14" s="62">
        <v>-1625</v>
      </c>
    </row>
    <row r="15" spans="1:15" ht="19.95" customHeight="1">
      <c r="A15" s="30" t="s">
        <v>238</v>
      </c>
      <c r="D15" s="29"/>
      <c r="E15" s="29"/>
      <c r="F15" s="29"/>
      <c r="G15" s="21"/>
      <c r="H15" s="29"/>
      <c r="I15" s="62">
        <v>-24</v>
      </c>
      <c r="J15" s="92"/>
      <c r="K15" s="62">
        <v>493</v>
      </c>
      <c r="L15" s="92"/>
      <c r="M15" s="62">
        <v>-24</v>
      </c>
      <c r="N15" s="92"/>
      <c r="O15" s="62">
        <v>493</v>
      </c>
    </row>
    <row r="16" spans="1:15" ht="19.95" customHeight="1">
      <c r="A16" s="30" t="s">
        <v>285</v>
      </c>
      <c r="D16" s="36"/>
      <c r="E16" s="36"/>
      <c r="F16" s="36"/>
      <c r="G16" s="21"/>
      <c r="H16" s="36"/>
      <c r="I16" s="62">
        <v>162</v>
      </c>
      <c r="J16" s="91"/>
      <c r="K16" s="62">
        <v>4393</v>
      </c>
      <c r="L16" s="91"/>
      <c r="M16" s="91">
        <v>448</v>
      </c>
      <c r="N16" s="91"/>
      <c r="O16" s="62">
        <v>1450</v>
      </c>
    </row>
    <row r="17" spans="1:15" ht="19.95" customHeight="1">
      <c r="A17" s="30" t="s">
        <v>119</v>
      </c>
      <c r="D17" s="36"/>
      <c r="E17" s="36"/>
      <c r="F17" s="36"/>
      <c r="G17" s="21"/>
      <c r="H17" s="36"/>
      <c r="I17" s="62">
        <v>47</v>
      </c>
      <c r="J17" s="91"/>
      <c r="K17" s="62">
        <v>1372</v>
      </c>
      <c r="L17" s="91"/>
      <c r="M17" s="45">
        <v>0</v>
      </c>
      <c r="N17" s="61"/>
      <c r="O17" s="61">
        <v>0</v>
      </c>
    </row>
    <row r="18" spans="1:15" ht="19.95" customHeight="1">
      <c r="A18" s="30" t="s">
        <v>265</v>
      </c>
      <c r="D18" s="29"/>
      <c r="E18" s="29"/>
      <c r="F18" s="29"/>
      <c r="G18" s="21"/>
      <c r="H18" s="29"/>
      <c r="I18" s="63">
        <v>-878</v>
      </c>
      <c r="J18" s="92"/>
      <c r="K18" s="63">
        <v>-1823</v>
      </c>
      <c r="L18" s="92"/>
      <c r="M18" s="92">
        <v>183</v>
      </c>
      <c r="N18" s="92"/>
      <c r="O18" s="63">
        <v>-435</v>
      </c>
    </row>
    <row r="19" spans="1:15" ht="19.95" customHeight="1">
      <c r="A19" s="30" t="s">
        <v>117</v>
      </c>
      <c r="D19" s="29"/>
      <c r="E19" s="29"/>
      <c r="F19" s="29"/>
      <c r="G19" s="21"/>
      <c r="H19" s="29"/>
      <c r="I19" s="62">
        <v>1648</v>
      </c>
      <c r="J19" s="92"/>
      <c r="K19" s="62">
        <v>910</v>
      </c>
      <c r="L19" s="92"/>
      <c r="M19" s="45">
        <v>74</v>
      </c>
      <c r="N19" s="92"/>
      <c r="O19" s="62">
        <v>10</v>
      </c>
    </row>
    <row r="20" spans="1:15" ht="19.95" customHeight="1">
      <c r="A20" s="30" t="s">
        <v>210</v>
      </c>
      <c r="D20" s="29"/>
      <c r="E20" s="29"/>
      <c r="F20" s="29"/>
      <c r="G20" s="21"/>
      <c r="H20" s="29"/>
      <c r="I20" s="61">
        <v>0</v>
      </c>
      <c r="J20" s="92"/>
      <c r="K20" s="62">
        <v>250</v>
      </c>
      <c r="L20" s="92"/>
      <c r="M20" s="61">
        <v>0</v>
      </c>
      <c r="N20" s="92"/>
      <c r="O20" s="61">
        <v>0</v>
      </c>
    </row>
    <row r="21" spans="1:15" ht="19.95" customHeight="1">
      <c r="A21" s="30" t="s">
        <v>192</v>
      </c>
      <c r="D21" s="29"/>
      <c r="E21" s="29"/>
      <c r="F21" s="29"/>
      <c r="G21" s="21"/>
      <c r="H21" s="29"/>
      <c r="I21" s="62">
        <v>285</v>
      </c>
      <c r="J21" s="92"/>
      <c r="K21" s="62">
        <v>12</v>
      </c>
      <c r="L21" s="92"/>
      <c r="M21" s="45">
        <v>0</v>
      </c>
      <c r="N21" s="92"/>
      <c r="O21" s="61">
        <v>0</v>
      </c>
    </row>
    <row r="22" spans="1:15" ht="19.95" customHeight="1">
      <c r="A22" s="30" t="s">
        <v>302</v>
      </c>
      <c r="D22" s="29"/>
      <c r="E22" s="29"/>
      <c r="F22" s="29"/>
      <c r="G22" s="21"/>
      <c r="H22" s="29"/>
      <c r="I22" s="61">
        <v>0</v>
      </c>
      <c r="J22" s="92"/>
      <c r="K22" s="62">
        <v>45</v>
      </c>
      <c r="L22" s="92"/>
      <c r="M22" s="45">
        <v>0</v>
      </c>
      <c r="N22" s="92"/>
      <c r="O22" s="45">
        <v>45</v>
      </c>
    </row>
    <row r="23" spans="1:15" ht="19.95" customHeight="1">
      <c r="A23" s="20" t="s">
        <v>57</v>
      </c>
      <c r="B23" s="19"/>
      <c r="D23" s="29"/>
      <c r="E23" s="29"/>
      <c r="F23" s="29"/>
      <c r="G23" s="21"/>
      <c r="H23" s="29"/>
      <c r="I23" s="63">
        <v>13708</v>
      </c>
      <c r="J23" s="92"/>
      <c r="K23" s="63">
        <v>12152</v>
      </c>
      <c r="L23" s="92"/>
      <c r="M23" s="92">
        <v>7022</v>
      </c>
      <c r="N23" s="92"/>
      <c r="O23" s="63">
        <v>6921</v>
      </c>
    </row>
    <row r="24" spans="1:15" ht="19.95" customHeight="1">
      <c r="A24" s="30" t="s">
        <v>207</v>
      </c>
      <c r="D24" s="29"/>
      <c r="E24" s="29"/>
      <c r="F24" s="29"/>
      <c r="G24" s="21"/>
      <c r="H24" s="29"/>
      <c r="I24" s="63">
        <v>-524</v>
      </c>
      <c r="J24" s="92"/>
      <c r="K24" s="63">
        <v>-252</v>
      </c>
      <c r="L24" s="92"/>
      <c r="M24" s="61">
        <v>0</v>
      </c>
      <c r="N24" s="92"/>
      <c r="O24" s="61">
        <v>0</v>
      </c>
    </row>
    <row r="25" spans="1:15" ht="19.95" customHeight="1">
      <c r="A25" s="30" t="s">
        <v>202</v>
      </c>
      <c r="D25" s="29"/>
      <c r="E25" s="29"/>
      <c r="F25" s="29"/>
      <c r="G25" s="21"/>
      <c r="H25" s="29"/>
      <c r="I25" s="45">
        <v>0</v>
      </c>
      <c r="J25" s="92"/>
      <c r="K25" s="45">
        <v>196</v>
      </c>
      <c r="L25" s="92"/>
      <c r="M25" s="61">
        <v>0</v>
      </c>
      <c r="N25" s="92"/>
      <c r="O25" s="61">
        <v>0</v>
      </c>
    </row>
    <row r="26" spans="1:15" ht="19.95" customHeight="1">
      <c r="A26" s="30" t="s">
        <v>78</v>
      </c>
      <c r="D26" s="36"/>
      <c r="E26" s="53"/>
      <c r="F26" s="36"/>
      <c r="G26" s="25"/>
      <c r="H26" s="36"/>
      <c r="I26" s="62">
        <v>1357</v>
      </c>
      <c r="J26" s="91"/>
      <c r="K26" s="62">
        <v>1019</v>
      </c>
      <c r="L26" s="91"/>
      <c r="M26" s="63">
        <v>323</v>
      </c>
      <c r="N26" s="91"/>
      <c r="O26" s="62">
        <v>234</v>
      </c>
    </row>
    <row r="27" spans="1:15" ht="19.95" customHeight="1">
      <c r="A27" s="30" t="s">
        <v>59</v>
      </c>
      <c r="D27" s="36"/>
      <c r="E27" s="55"/>
      <c r="F27" s="36"/>
      <c r="G27" s="21"/>
      <c r="H27" s="36"/>
      <c r="I27" s="62">
        <v>-684</v>
      </c>
      <c r="J27" s="91"/>
      <c r="K27" s="62">
        <v>-405</v>
      </c>
      <c r="L27" s="91"/>
      <c r="M27" s="63">
        <v>-3656</v>
      </c>
      <c r="N27" s="91"/>
      <c r="O27" s="62">
        <v>-1512</v>
      </c>
    </row>
    <row r="28" spans="1:15" ht="19.95" customHeight="1">
      <c r="A28" s="43" t="s">
        <v>191</v>
      </c>
      <c r="D28" s="36"/>
      <c r="E28" s="55"/>
      <c r="F28" s="36"/>
      <c r="G28" s="21"/>
      <c r="H28" s="36"/>
      <c r="I28" s="61">
        <v>0</v>
      </c>
      <c r="J28" s="91"/>
      <c r="K28" s="61">
        <v>0</v>
      </c>
      <c r="L28" s="91"/>
      <c r="M28" s="62">
        <v>-15720</v>
      </c>
      <c r="N28" s="91"/>
      <c r="O28" s="62">
        <v>-14660</v>
      </c>
    </row>
    <row r="29" spans="1:15" ht="19.95" customHeight="1">
      <c r="A29" s="30" t="s">
        <v>58</v>
      </c>
      <c r="D29" s="36"/>
      <c r="E29" s="53"/>
      <c r="F29" s="36"/>
      <c r="G29" s="25"/>
      <c r="H29" s="36"/>
      <c r="I29" s="62">
        <v>1889</v>
      </c>
      <c r="J29" s="91"/>
      <c r="K29" s="62">
        <v>1211</v>
      </c>
      <c r="L29" s="91"/>
      <c r="M29" s="62">
        <v>71</v>
      </c>
      <c r="N29" s="91"/>
      <c r="O29" s="62">
        <v>140</v>
      </c>
    </row>
    <row r="30" spans="1:15" ht="19.95" customHeight="1">
      <c r="A30" s="20" t="s">
        <v>304</v>
      </c>
      <c r="B30" s="19"/>
      <c r="D30" s="36"/>
      <c r="E30" s="36"/>
      <c r="F30" s="36"/>
      <c r="G30" s="21"/>
      <c r="H30" s="36"/>
      <c r="I30" s="69">
        <v>17402</v>
      </c>
      <c r="J30" s="91"/>
      <c r="K30" s="69">
        <v>8678</v>
      </c>
      <c r="L30" s="91"/>
      <c r="M30" s="93">
        <v>-232</v>
      </c>
      <c r="N30" s="91"/>
      <c r="O30" s="69">
        <v>469</v>
      </c>
    </row>
    <row r="31" spans="1:15" ht="19.95" customHeight="1">
      <c r="A31" s="22" t="s">
        <v>112</v>
      </c>
      <c r="B31" s="19"/>
      <c r="C31" s="20"/>
      <c r="D31" s="36"/>
      <c r="E31" s="36"/>
      <c r="F31" s="36"/>
      <c r="G31" s="21"/>
      <c r="H31" s="36"/>
      <c r="I31" s="63"/>
      <c r="J31" s="91"/>
      <c r="K31" s="91"/>
      <c r="L31" s="91"/>
      <c r="M31" s="63"/>
      <c r="N31" s="91"/>
      <c r="O31" s="63"/>
    </row>
    <row r="32" spans="1:15" ht="19.95" customHeight="1">
      <c r="A32" s="22" t="s">
        <v>113</v>
      </c>
      <c r="B32" s="19"/>
      <c r="D32" s="36"/>
      <c r="E32" s="36"/>
      <c r="F32" s="36"/>
      <c r="G32" s="21"/>
      <c r="H32" s="36"/>
      <c r="I32" s="63">
        <f>SUM(I11:I30)</f>
        <v>88001</v>
      </c>
      <c r="J32" s="91"/>
      <c r="K32" s="91">
        <f>SUM(K11:K30)</f>
        <v>59831</v>
      </c>
      <c r="L32" s="91"/>
      <c r="M32" s="63">
        <f>SUM(M11:M30)</f>
        <v>4002</v>
      </c>
      <c r="N32" s="91"/>
      <c r="O32" s="63">
        <f>SUM(O11:O30)</f>
        <v>8691</v>
      </c>
    </row>
    <row r="33" spans="1:15" ht="19.95" customHeight="1">
      <c r="A33" s="19" t="s">
        <v>60</v>
      </c>
      <c r="B33" s="19"/>
      <c r="D33" s="36"/>
      <c r="E33" s="36"/>
      <c r="F33" s="36"/>
      <c r="G33" s="21"/>
      <c r="H33" s="36"/>
      <c r="I33" s="91"/>
      <c r="J33" s="91"/>
      <c r="K33" s="91"/>
      <c r="L33" s="91"/>
      <c r="M33" s="91"/>
      <c r="N33" s="91"/>
      <c r="O33" s="91"/>
    </row>
    <row r="34" spans="1:15" ht="19.95" customHeight="1">
      <c r="A34" s="30" t="s">
        <v>79</v>
      </c>
      <c r="B34" s="19"/>
      <c r="D34" s="36"/>
      <c r="E34" s="36"/>
      <c r="F34" s="36"/>
      <c r="G34" s="21"/>
      <c r="H34" s="36"/>
      <c r="I34" s="91">
        <v>17273</v>
      </c>
      <c r="J34" s="91"/>
      <c r="K34" s="91">
        <v>-55734</v>
      </c>
      <c r="L34" s="91"/>
      <c r="M34" s="91">
        <v>5168</v>
      </c>
      <c r="N34" s="91"/>
      <c r="O34" s="91">
        <v>-14913</v>
      </c>
    </row>
    <row r="35" spans="1:15" ht="19.95" customHeight="1">
      <c r="A35" s="30" t="s">
        <v>118</v>
      </c>
      <c r="B35" s="19"/>
      <c r="D35" s="36"/>
      <c r="E35" s="36"/>
      <c r="F35" s="36"/>
      <c r="G35" s="21"/>
      <c r="H35" s="36"/>
      <c r="I35" s="91">
        <v>75</v>
      </c>
      <c r="J35" s="91"/>
      <c r="K35" s="91">
        <v>2000</v>
      </c>
      <c r="L35" s="91"/>
      <c r="M35" s="61">
        <v>0</v>
      </c>
      <c r="N35" s="91"/>
      <c r="O35" s="91">
        <v>93</v>
      </c>
    </row>
    <row r="36" spans="1:15" ht="19.95" customHeight="1">
      <c r="A36" s="20" t="s">
        <v>94</v>
      </c>
      <c r="B36" s="19"/>
      <c r="D36" s="36"/>
      <c r="E36" s="36"/>
      <c r="F36" s="36"/>
      <c r="G36" s="21"/>
      <c r="H36" s="36"/>
      <c r="I36" s="91">
        <v>-7564</v>
      </c>
      <c r="J36" s="91"/>
      <c r="K36" s="91">
        <v>-3595</v>
      </c>
      <c r="L36" s="91"/>
      <c r="M36" s="61">
        <v>0</v>
      </c>
      <c r="N36" s="91"/>
      <c r="O36" s="61">
        <v>0</v>
      </c>
    </row>
    <row r="37" spans="1:15" ht="19.95" customHeight="1">
      <c r="A37" s="30" t="s">
        <v>61</v>
      </c>
      <c r="B37" s="30"/>
      <c r="C37" s="21"/>
      <c r="D37" s="36"/>
      <c r="E37" s="36"/>
      <c r="F37" s="36"/>
      <c r="G37" s="36"/>
      <c r="H37" s="36"/>
      <c r="I37" s="91">
        <v>75568</v>
      </c>
      <c r="J37" s="91"/>
      <c r="K37" s="91">
        <v>-53956</v>
      </c>
      <c r="L37" s="91"/>
      <c r="M37" s="91">
        <v>4697</v>
      </c>
      <c r="N37" s="91"/>
      <c r="O37" s="91">
        <v>-19860</v>
      </c>
    </row>
    <row r="38" spans="1:15" ht="19.95" customHeight="1">
      <c r="A38" s="20" t="s">
        <v>3</v>
      </c>
      <c r="B38" s="30"/>
      <c r="C38" s="21"/>
      <c r="D38" s="36"/>
      <c r="E38" s="36"/>
      <c r="F38" s="36"/>
      <c r="G38" s="36"/>
      <c r="H38" s="36"/>
      <c r="I38" s="91">
        <v>-13548</v>
      </c>
      <c r="J38" s="91"/>
      <c r="K38" s="91">
        <v>-8610</v>
      </c>
      <c r="L38" s="91"/>
      <c r="M38" s="91">
        <v>-1592</v>
      </c>
      <c r="N38" s="91"/>
      <c r="O38" s="91">
        <v>-10548</v>
      </c>
    </row>
    <row r="39" spans="1:15" ht="19.95" customHeight="1">
      <c r="A39" s="30" t="s">
        <v>38</v>
      </c>
      <c r="B39" s="19"/>
      <c r="C39" s="21"/>
      <c r="D39" s="36"/>
      <c r="E39" s="36"/>
      <c r="F39" s="36"/>
      <c r="G39" s="54"/>
      <c r="H39" s="36"/>
      <c r="I39" s="63">
        <v>53</v>
      </c>
      <c r="J39" s="91"/>
      <c r="K39" s="63">
        <v>502</v>
      </c>
      <c r="L39" s="91"/>
      <c r="M39" s="61">
        <v>0</v>
      </c>
      <c r="N39" s="91"/>
      <c r="O39" s="63">
        <v>614</v>
      </c>
    </row>
    <row r="40" spans="1:15" ht="19.95" customHeight="1">
      <c r="A40" s="19" t="s">
        <v>62</v>
      </c>
      <c r="B40" s="19"/>
      <c r="C40" s="21"/>
      <c r="D40" s="36"/>
      <c r="E40" s="36"/>
      <c r="F40" s="36"/>
      <c r="G40" s="54"/>
      <c r="H40" s="36"/>
      <c r="I40" s="63"/>
      <c r="J40" s="91"/>
      <c r="K40" s="63"/>
      <c r="L40" s="91"/>
      <c r="M40" s="63"/>
      <c r="N40" s="91"/>
      <c r="O40" s="63"/>
    </row>
    <row r="41" spans="1:15" ht="19.95" customHeight="1">
      <c r="A41" s="30" t="s">
        <v>74</v>
      </c>
      <c r="B41" s="19"/>
      <c r="C41" s="21"/>
      <c r="D41" s="36"/>
      <c r="E41" s="36"/>
      <c r="F41" s="36"/>
      <c r="G41" s="36"/>
      <c r="H41" s="36"/>
      <c r="I41" s="91">
        <v>-88490</v>
      </c>
      <c r="J41" s="91"/>
      <c r="K41" s="91">
        <v>72348</v>
      </c>
      <c r="L41" s="91"/>
      <c r="M41" s="91">
        <v>-9775</v>
      </c>
      <c r="N41" s="91"/>
      <c r="O41" s="91">
        <v>10189</v>
      </c>
    </row>
    <row r="42" spans="1:15" ht="19.95" customHeight="1">
      <c r="A42" s="30" t="s">
        <v>35</v>
      </c>
      <c r="B42" s="19"/>
      <c r="C42" s="21"/>
      <c r="D42" s="36"/>
      <c r="E42" s="36"/>
      <c r="F42" s="36"/>
      <c r="G42" s="36"/>
      <c r="H42" s="36"/>
      <c r="I42" s="91">
        <v>1967</v>
      </c>
      <c r="J42" s="91"/>
      <c r="K42" s="91">
        <v>5025</v>
      </c>
      <c r="L42" s="91"/>
      <c r="M42" s="91">
        <v>2102</v>
      </c>
      <c r="N42" s="91"/>
      <c r="O42" s="91">
        <v>2461</v>
      </c>
    </row>
    <row r="43" spans="1:15" ht="19.95" customHeight="1">
      <c r="A43" s="30" t="s">
        <v>22</v>
      </c>
      <c r="B43" s="19"/>
      <c r="C43" s="21"/>
      <c r="D43" s="36"/>
      <c r="E43" s="36"/>
      <c r="F43" s="36"/>
      <c r="G43" s="54"/>
      <c r="H43" s="36"/>
      <c r="I43" s="63">
        <v>291</v>
      </c>
      <c r="J43" s="91"/>
      <c r="K43" s="63">
        <v>-641</v>
      </c>
      <c r="L43" s="91"/>
      <c r="M43" s="63">
        <v>901</v>
      </c>
      <c r="N43" s="91"/>
      <c r="O43" s="63">
        <v>782</v>
      </c>
    </row>
    <row r="44" spans="1:15" ht="19.95" customHeight="1">
      <c r="A44" s="30" t="s">
        <v>63</v>
      </c>
      <c r="B44" s="19"/>
      <c r="C44" s="21"/>
      <c r="D44" s="36"/>
      <c r="E44" s="54"/>
      <c r="F44" s="36"/>
      <c r="G44" s="54"/>
      <c r="H44" s="36"/>
      <c r="I44" s="63">
        <v>-16764</v>
      </c>
      <c r="J44" s="91"/>
      <c r="K44" s="63">
        <v>-11808</v>
      </c>
      <c r="L44" s="91"/>
      <c r="M44" s="63">
        <v>-514</v>
      </c>
      <c r="N44" s="91"/>
      <c r="O44" s="63">
        <v>-640</v>
      </c>
    </row>
    <row r="45" spans="1:15" ht="19.95" customHeight="1">
      <c r="A45" s="22" t="s">
        <v>286</v>
      </c>
      <c r="B45" s="19"/>
      <c r="C45" s="21"/>
      <c r="D45" s="36"/>
      <c r="E45" s="36"/>
      <c r="F45" s="36"/>
      <c r="G45" s="54"/>
      <c r="H45" s="36"/>
      <c r="I45" s="64">
        <f>SUM(I32:I44)</f>
        <v>56862</v>
      </c>
      <c r="J45" s="91"/>
      <c r="K45" s="64">
        <f>SUM(K32:K44)</f>
        <v>5362</v>
      </c>
      <c r="L45" s="91"/>
      <c r="M45" s="64">
        <f>SUM(M32:M44)</f>
        <v>4989</v>
      </c>
      <c r="N45" s="91"/>
      <c r="O45" s="64">
        <f>SUM(O32:O44)</f>
        <v>-23131</v>
      </c>
    </row>
    <row r="46" spans="1:15" ht="19.95" customHeight="1">
      <c r="A46" s="19" t="str">
        <f>FS!A1</f>
        <v>BIOSCIENCE ANIMAL HEALTH PUBLIC COMPANY LIMITED AND ITS SUBSIDIARIES</v>
      </c>
      <c r="C46" s="21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51" t="s">
        <v>100</v>
      </c>
    </row>
    <row r="47" spans="1:15" s="22" customFormat="1" ht="19.95" customHeight="1">
      <c r="A47" s="22" t="s">
        <v>125</v>
      </c>
      <c r="B47" s="20"/>
      <c r="C47" s="23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51" t="s">
        <v>101</v>
      </c>
    </row>
    <row r="48" spans="1:15" ht="19.95" customHeight="1">
      <c r="A48" s="19" t="str">
        <f>PL_9M!A3</f>
        <v>FOR THE NINE-MONTH PERIOD ENDED SEPTEMBER 30, 2024</v>
      </c>
      <c r="C48" s="23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t="19.95" customHeight="1">
      <c r="B49" s="24"/>
      <c r="C49" s="21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</row>
    <row r="50" spans="1:15" ht="19.95" customHeight="1">
      <c r="B50" s="24"/>
      <c r="C50" s="21"/>
      <c r="D50" s="21"/>
      <c r="E50" s="30"/>
      <c r="F50" s="30"/>
      <c r="G50" s="30"/>
      <c r="H50" s="30"/>
      <c r="I50" s="147" t="s">
        <v>128</v>
      </c>
      <c r="J50" s="147"/>
      <c r="K50" s="147"/>
      <c r="L50" s="147"/>
      <c r="M50" s="147"/>
      <c r="N50" s="147"/>
      <c r="O50" s="147"/>
    </row>
    <row r="51" spans="1:15" ht="19.95" customHeight="1">
      <c r="B51" s="24"/>
      <c r="C51" s="21"/>
      <c r="D51" s="21"/>
      <c r="E51" s="30"/>
      <c r="F51" s="30"/>
      <c r="G51" s="30"/>
      <c r="H51" s="30"/>
      <c r="I51" s="148" t="s">
        <v>53</v>
      </c>
      <c r="J51" s="148"/>
      <c r="K51" s="148"/>
      <c r="L51" s="70"/>
      <c r="M51" s="148" t="s">
        <v>55</v>
      </c>
      <c r="N51" s="148"/>
      <c r="O51" s="148"/>
    </row>
    <row r="52" spans="1:15" ht="19.95" customHeight="1">
      <c r="B52" s="24"/>
      <c r="C52" s="21"/>
      <c r="D52" s="21"/>
      <c r="E52" s="30"/>
      <c r="F52" s="30"/>
      <c r="G52" s="30"/>
      <c r="H52" s="30"/>
      <c r="I52" s="147" t="s">
        <v>54</v>
      </c>
      <c r="J52" s="147"/>
      <c r="K52" s="147"/>
      <c r="L52" s="70"/>
      <c r="M52" s="147" t="s">
        <v>54</v>
      </c>
      <c r="N52" s="147"/>
      <c r="O52" s="147"/>
    </row>
    <row r="53" spans="1:15" ht="19.95" customHeight="1">
      <c r="B53" s="24"/>
      <c r="C53" s="20"/>
      <c r="D53" s="27"/>
      <c r="E53" s="59"/>
      <c r="F53" s="27"/>
      <c r="G53" s="30"/>
      <c r="H53" s="27"/>
      <c r="I53" s="52">
        <v>2024</v>
      </c>
      <c r="J53" s="27"/>
      <c r="K53" s="52">
        <v>2023</v>
      </c>
      <c r="L53" s="27"/>
      <c r="M53" s="52">
        <v>2024</v>
      </c>
      <c r="N53" s="27"/>
      <c r="O53" s="52">
        <v>2023</v>
      </c>
    </row>
    <row r="54" spans="1:15" ht="10.050000000000001" customHeight="1">
      <c r="B54" s="24"/>
      <c r="C54" s="20"/>
      <c r="D54" s="27"/>
      <c r="E54" s="59"/>
      <c r="F54" s="27"/>
      <c r="G54" s="30"/>
      <c r="H54" s="27"/>
      <c r="I54" s="59"/>
      <c r="J54" s="27"/>
      <c r="K54" s="59"/>
      <c r="L54" s="27"/>
      <c r="M54" s="59"/>
      <c r="N54" s="27"/>
      <c r="O54" s="59"/>
    </row>
    <row r="55" spans="1:15" ht="19.95" customHeight="1">
      <c r="A55" s="22" t="s">
        <v>64</v>
      </c>
      <c r="B55" s="22"/>
      <c r="C55" s="94"/>
      <c r="D55" s="22"/>
      <c r="E55" s="95"/>
      <c r="F55" s="22"/>
      <c r="G55" s="95"/>
      <c r="H55" s="22"/>
    </row>
    <row r="56" spans="1:15" ht="19.95" customHeight="1">
      <c r="A56" s="43" t="s">
        <v>241</v>
      </c>
      <c r="B56" s="22"/>
      <c r="C56" s="94"/>
      <c r="D56" s="22"/>
      <c r="E56" s="95"/>
      <c r="F56" s="22"/>
      <c r="G56" s="95"/>
      <c r="H56" s="22"/>
      <c r="I56" s="61">
        <v>0</v>
      </c>
      <c r="J56" s="96"/>
      <c r="K56" s="61">
        <v>0</v>
      </c>
      <c r="L56" s="96"/>
      <c r="M56" s="96">
        <v>7900</v>
      </c>
      <c r="N56" s="96"/>
      <c r="O56" s="96">
        <v>-2450</v>
      </c>
    </row>
    <row r="57" spans="1:15" ht="19.95" customHeight="1">
      <c r="A57" s="43" t="s">
        <v>240</v>
      </c>
      <c r="B57" s="22"/>
      <c r="C57" s="94"/>
      <c r="D57" s="22"/>
      <c r="E57" s="95"/>
      <c r="F57" s="22"/>
      <c r="G57" s="95"/>
      <c r="H57" s="22"/>
      <c r="I57" s="96">
        <v>12024</v>
      </c>
      <c r="J57" s="96"/>
      <c r="K57" s="96">
        <v>38705</v>
      </c>
      <c r="L57" s="96"/>
      <c r="M57" s="96">
        <v>12024</v>
      </c>
      <c r="N57" s="96"/>
      <c r="O57" s="96">
        <v>38705</v>
      </c>
    </row>
    <row r="58" spans="1:15" ht="19.95" customHeight="1">
      <c r="A58" s="43" t="s">
        <v>126</v>
      </c>
      <c r="B58" s="22"/>
      <c r="C58" s="94"/>
      <c r="D58" s="22"/>
      <c r="E58" s="95"/>
      <c r="F58" s="22"/>
      <c r="G58" s="95"/>
      <c r="H58" s="22"/>
      <c r="I58" s="96">
        <v>-171</v>
      </c>
      <c r="J58" s="96"/>
      <c r="K58" s="96">
        <v>-45</v>
      </c>
      <c r="L58" s="96"/>
      <c r="M58" s="96">
        <v>-136</v>
      </c>
      <c r="N58" s="96"/>
      <c r="O58" s="96">
        <v>-40</v>
      </c>
    </row>
    <row r="59" spans="1:15" ht="19.95" customHeight="1">
      <c r="A59" s="43" t="s">
        <v>268</v>
      </c>
      <c r="B59" s="22"/>
      <c r="C59" s="94"/>
      <c r="D59" s="22"/>
      <c r="E59" s="95"/>
      <c r="F59" s="22"/>
      <c r="G59" s="95"/>
      <c r="H59" s="22"/>
      <c r="I59" s="96">
        <v>-2223</v>
      </c>
      <c r="J59" s="96"/>
      <c r="K59" s="61">
        <v>0</v>
      </c>
      <c r="L59" s="96"/>
      <c r="M59" s="96">
        <v>-2223</v>
      </c>
      <c r="N59" s="96"/>
      <c r="O59" s="61">
        <v>0</v>
      </c>
    </row>
    <row r="60" spans="1:15" ht="19.95" customHeight="1">
      <c r="A60" s="43" t="s">
        <v>133</v>
      </c>
      <c r="B60" s="22"/>
      <c r="C60" s="94"/>
      <c r="D60" s="22"/>
      <c r="E60" s="95"/>
      <c r="F60" s="22"/>
      <c r="G60" s="95"/>
      <c r="H60" s="22"/>
      <c r="I60" s="96">
        <v>-11078</v>
      </c>
      <c r="J60" s="96"/>
      <c r="K60" s="61">
        <v>0</v>
      </c>
      <c r="L60" s="96"/>
      <c r="M60" s="96">
        <v>-12778</v>
      </c>
      <c r="N60" s="96"/>
      <c r="O60" s="96">
        <v>-900</v>
      </c>
    </row>
    <row r="61" spans="1:15" ht="19.95" customHeight="1">
      <c r="A61" s="43" t="s">
        <v>269</v>
      </c>
      <c r="B61" s="22"/>
      <c r="C61" s="94"/>
      <c r="D61" s="22"/>
      <c r="E61" s="95"/>
      <c r="F61" s="22"/>
      <c r="G61" s="95"/>
      <c r="H61" s="22"/>
      <c r="I61" s="61">
        <v>0</v>
      </c>
      <c r="J61" s="61"/>
      <c r="K61" s="61">
        <v>0</v>
      </c>
      <c r="L61" s="61"/>
      <c r="M61" s="45">
        <v>900</v>
      </c>
      <c r="N61" s="96"/>
      <c r="O61" s="45">
        <v>900</v>
      </c>
    </row>
    <row r="62" spans="1:15" ht="19.95" customHeight="1">
      <c r="A62" s="43" t="s">
        <v>247</v>
      </c>
      <c r="B62" s="22"/>
      <c r="C62" s="94"/>
      <c r="D62" s="22"/>
      <c r="E62" s="95"/>
      <c r="F62" s="22"/>
      <c r="G62" s="95"/>
      <c r="H62" s="22"/>
      <c r="I62" s="45">
        <v>15128</v>
      </c>
      <c r="J62" s="61"/>
      <c r="K62" s="45">
        <v>4955</v>
      </c>
      <c r="L62" s="61"/>
      <c r="M62" s="45">
        <v>15128</v>
      </c>
      <c r="N62" s="96"/>
      <c r="O62" s="45">
        <v>4955</v>
      </c>
    </row>
    <row r="63" spans="1:15" ht="19.95" customHeight="1">
      <c r="A63" s="43" t="s">
        <v>138</v>
      </c>
      <c r="B63" s="22"/>
      <c r="C63" s="94"/>
      <c r="D63" s="22"/>
      <c r="E63" s="95"/>
      <c r="F63" s="22"/>
      <c r="G63" s="95"/>
      <c r="H63" s="22"/>
      <c r="I63" s="96">
        <v>-169</v>
      </c>
      <c r="J63" s="61"/>
      <c r="K63" s="96">
        <v>-6</v>
      </c>
      <c r="L63" s="61"/>
      <c r="M63" s="96">
        <v>-1114</v>
      </c>
      <c r="N63" s="96"/>
      <c r="O63" s="96">
        <v>-23</v>
      </c>
    </row>
    <row r="64" spans="1:15" ht="19.95" customHeight="1">
      <c r="A64" s="43" t="s">
        <v>65</v>
      </c>
      <c r="B64" s="22"/>
      <c r="C64" s="94"/>
      <c r="D64" s="22"/>
      <c r="E64" s="95"/>
      <c r="F64" s="22"/>
      <c r="G64" s="95"/>
      <c r="H64" s="22"/>
      <c r="I64" s="96">
        <v>-4863</v>
      </c>
      <c r="J64" s="96"/>
      <c r="K64" s="96">
        <v>-4474</v>
      </c>
      <c r="L64" s="96"/>
      <c r="M64" s="96">
        <v>-3271</v>
      </c>
      <c r="N64" s="96"/>
      <c r="O64" s="96">
        <v>-1411</v>
      </c>
    </row>
    <row r="65" spans="1:15" ht="19.95" customHeight="1">
      <c r="A65" s="43" t="s">
        <v>147</v>
      </c>
      <c r="B65" s="22"/>
      <c r="C65" s="94"/>
      <c r="D65" s="22"/>
      <c r="E65" s="95"/>
      <c r="F65" s="22"/>
      <c r="G65" s="95"/>
      <c r="H65" s="22"/>
      <c r="I65" s="45">
        <v>1321</v>
      </c>
      <c r="J65" s="96"/>
      <c r="K65" s="45">
        <v>252</v>
      </c>
      <c r="L65" s="96"/>
      <c r="M65" s="45">
        <v>0</v>
      </c>
      <c r="N65" s="96"/>
      <c r="O65" s="61">
        <v>0</v>
      </c>
    </row>
    <row r="66" spans="1:15" ht="19.95" customHeight="1">
      <c r="A66" s="43" t="s">
        <v>164</v>
      </c>
      <c r="B66" s="22"/>
      <c r="C66" s="94"/>
      <c r="D66" s="22"/>
      <c r="E66" s="95"/>
      <c r="F66" s="22"/>
      <c r="G66" s="95"/>
      <c r="H66" s="22"/>
      <c r="I66" s="61">
        <v>0</v>
      </c>
      <c r="J66" s="96"/>
      <c r="K66" s="61">
        <v>0</v>
      </c>
      <c r="L66" s="96"/>
      <c r="M66" s="61">
        <v>0</v>
      </c>
      <c r="N66" s="96"/>
      <c r="O66" s="45">
        <v>2659</v>
      </c>
    </row>
    <row r="67" spans="1:15" ht="19.95" customHeight="1">
      <c r="A67" s="43" t="s">
        <v>127</v>
      </c>
      <c r="B67" s="22"/>
      <c r="C67" s="94"/>
      <c r="D67" s="22"/>
      <c r="E67" s="95"/>
      <c r="F67" s="22"/>
      <c r="G67" s="95"/>
      <c r="H67" s="22"/>
      <c r="I67" s="96">
        <v>-942</v>
      </c>
      <c r="J67" s="96"/>
      <c r="K67" s="96">
        <v>-1844</v>
      </c>
      <c r="L67" s="96"/>
      <c r="M67" s="61">
        <v>0</v>
      </c>
      <c r="N67" s="96"/>
      <c r="O67" s="96">
        <v>-627</v>
      </c>
    </row>
    <row r="68" spans="1:15" ht="19.95" customHeight="1">
      <c r="A68" s="30" t="s">
        <v>66</v>
      </c>
      <c r="B68" s="22"/>
      <c r="C68" s="94"/>
      <c r="D68" s="22"/>
      <c r="E68" s="95"/>
      <c r="F68" s="22"/>
      <c r="G68" s="95"/>
      <c r="H68" s="22"/>
      <c r="I68" s="96">
        <v>755</v>
      </c>
      <c r="J68" s="96"/>
      <c r="K68" s="96">
        <v>430</v>
      </c>
      <c r="L68" s="96"/>
      <c r="M68" s="96">
        <v>1684</v>
      </c>
      <c r="N68" s="96"/>
      <c r="O68" s="96">
        <v>1537</v>
      </c>
    </row>
    <row r="69" spans="1:15" ht="19.95" customHeight="1">
      <c r="A69" s="30" t="s">
        <v>208</v>
      </c>
      <c r="B69" s="22"/>
      <c r="C69" s="94"/>
      <c r="D69" s="22"/>
      <c r="E69" s="95"/>
      <c r="F69" s="22"/>
      <c r="G69" s="95"/>
      <c r="H69" s="22"/>
      <c r="I69" s="61">
        <v>0</v>
      </c>
      <c r="J69" s="96"/>
      <c r="K69" s="61">
        <v>0</v>
      </c>
      <c r="L69" s="96"/>
      <c r="M69" s="45">
        <v>15720</v>
      </c>
      <c r="N69" s="96"/>
      <c r="O69" s="96">
        <v>12560</v>
      </c>
    </row>
    <row r="70" spans="1:15" ht="19.95" customHeight="1">
      <c r="A70" s="19" t="s">
        <v>242</v>
      </c>
      <c r="B70" s="22"/>
      <c r="C70" s="94"/>
      <c r="D70" s="22"/>
      <c r="E70" s="95"/>
      <c r="F70" s="22"/>
      <c r="G70" s="95"/>
      <c r="H70" s="22"/>
      <c r="I70" s="97">
        <f>SUM(I56:I69)</f>
        <v>9782</v>
      </c>
      <c r="J70" s="96"/>
      <c r="K70" s="97">
        <f>SUM(K56:K69)</f>
        <v>37973</v>
      </c>
      <c r="L70" s="96"/>
      <c r="M70" s="97">
        <f>SUM(M56:M69)</f>
        <v>33834</v>
      </c>
      <c r="N70" s="96"/>
      <c r="O70" s="97">
        <f>SUM(O56:O69)</f>
        <v>55865</v>
      </c>
    </row>
    <row r="71" spans="1:15" ht="10.050000000000001" customHeight="1">
      <c r="A71" s="19"/>
      <c r="B71" s="22"/>
      <c r="C71" s="94"/>
      <c r="D71" s="22"/>
      <c r="E71" s="95"/>
      <c r="F71" s="22"/>
      <c r="G71" s="95"/>
      <c r="H71" s="22"/>
      <c r="I71" s="95"/>
    </row>
    <row r="72" spans="1:15" ht="19.95" customHeight="1">
      <c r="A72" s="19" t="s">
        <v>67</v>
      </c>
      <c r="B72" s="22"/>
      <c r="C72" s="94"/>
      <c r="D72" s="22"/>
      <c r="E72" s="95"/>
      <c r="F72" s="22"/>
      <c r="G72" s="95"/>
      <c r="H72" s="22"/>
      <c r="I72" s="98"/>
      <c r="J72" s="96"/>
      <c r="K72" s="96"/>
      <c r="L72" s="96"/>
      <c r="M72" s="96"/>
      <c r="N72" s="96"/>
      <c r="O72" s="96"/>
    </row>
    <row r="73" spans="1:15" ht="19.95" customHeight="1">
      <c r="A73" s="30" t="s">
        <v>243</v>
      </c>
      <c r="B73" s="30"/>
      <c r="C73" s="94"/>
      <c r="D73" s="22"/>
      <c r="E73" s="95"/>
      <c r="F73" s="22"/>
      <c r="G73" s="95"/>
      <c r="H73" s="22"/>
      <c r="I73" s="45">
        <v>6660</v>
      </c>
      <c r="J73" s="96"/>
      <c r="K73" s="45">
        <v>4783</v>
      </c>
      <c r="L73" s="96"/>
      <c r="M73" s="61">
        <v>0</v>
      </c>
      <c r="N73" s="96"/>
      <c r="O73" s="61">
        <v>0</v>
      </c>
    </row>
    <row r="74" spans="1:15" ht="19.95" customHeight="1">
      <c r="A74" s="30" t="s">
        <v>80</v>
      </c>
      <c r="B74" s="30"/>
      <c r="C74" s="94"/>
      <c r="D74" s="22"/>
      <c r="E74" s="95"/>
      <c r="F74" s="22"/>
      <c r="G74" s="95"/>
      <c r="H74" s="22"/>
      <c r="I74" s="96">
        <v>-4892</v>
      </c>
      <c r="J74" s="96"/>
      <c r="K74" s="96">
        <v>-2106</v>
      </c>
      <c r="L74" s="96"/>
      <c r="M74" s="96">
        <v>-284</v>
      </c>
      <c r="N74" s="96"/>
      <c r="O74" s="96">
        <v>-260</v>
      </c>
    </row>
    <row r="75" spans="1:15" ht="19.95" customHeight="1">
      <c r="A75" s="30" t="s">
        <v>81</v>
      </c>
      <c r="B75" s="30"/>
      <c r="C75" s="94"/>
      <c r="D75" s="22"/>
      <c r="E75" s="95"/>
      <c r="F75" s="22"/>
      <c r="G75" s="95"/>
      <c r="H75" s="22"/>
      <c r="I75" s="96">
        <v>-1887</v>
      </c>
      <c r="J75" s="96"/>
      <c r="K75" s="96">
        <v>-1210</v>
      </c>
      <c r="L75" s="96"/>
      <c r="M75" s="96">
        <v>-71</v>
      </c>
      <c r="N75" s="96"/>
      <c r="O75" s="96">
        <v>-140</v>
      </c>
    </row>
    <row r="76" spans="1:15" ht="19.95" customHeight="1">
      <c r="A76" s="30" t="s">
        <v>193</v>
      </c>
      <c r="B76" s="30"/>
      <c r="C76" s="94"/>
      <c r="D76" s="22"/>
      <c r="E76" s="95"/>
      <c r="F76" s="22"/>
      <c r="G76" s="95"/>
      <c r="H76" s="22"/>
      <c r="I76" s="96">
        <v>-37680</v>
      </c>
      <c r="J76" s="96"/>
      <c r="K76" s="96">
        <v>-32185</v>
      </c>
      <c r="L76" s="96"/>
      <c r="M76" s="96">
        <v>-37680</v>
      </c>
      <c r="N76" s="96"/>
      <c r="O76" s="96">
        <v>-32185</v>
      </c>
    </row>
    <row r="77" spans="1:15" ht="19.95" customHeight="1">
      <c r="A77" s="30" t="s">
        <v>139</v>
      </c>
      <c r="B77" s="30"/>
      <c r="C77" s="94"/>
      <c r="D77" s="22"/>
      <c r="E77" s="95"/>
      <c r="F77" s="22"/>
      <c r="G77" s="95"/>
      <c r="H77" s="22"/>
      <c r="I77" s="61"/>
      <c r="J77" s="96"/>
      <c r="K77" s="61"/>
      <c r="L77" s="96"/>
      <c r="M77" s="61"/>
      <c r="N77" s="96"/>
      <c r="O77" s="61"/>
    </row>
    <row r="78" spans="1:15" ht="19.95" customHeight="1">
      <c r="A78" s="30"/>
      <c r="B78" s="30" t="s">
        <v>136</v>
      </c>
      <c r="C78" s="94"/>
      <c r="D78" s="22"/>
      <c r="E78" s="95"/>
      <c r="F78" s="22"/>
      <c r="G78" s="95"/>
      <c r="H78" s="22"/>
      <c r="I78" s="45">
        <v>948</v>
      </c>
      <c r="J78" s="96"/>
      <c r="K78" s="45">
        <v>938</v>
      </c>
      <c r="L78" s="96"/>
      <c r="M78" s="61">
        <v>0</v>
      </c>
      <c r="N78" s="96"/>
      <c r="O78" s="61">
        <v>0</v>
      </c>
    </row>
    <row r="79" spans="1:15" ht="19.95" customHeight="1">
      <c r="A79" s="19" t="s">
        <v>287</v>
      </c>
      <c r="B79" s="30"/>
      <c r="C79" s="94"/>
      <c r="D79" s="22"/>
      <c r="E79" s="95"/>
      <c r="F79" s="22"/>
      <c r="G79" s="95"/>
      <c r="H79" s="22"/>
      <c r="I79" s="97">
        <f>SUM(I73:I78)</f>
        <v>-36851</v>
      </c>
      <c r="J79" s="96"/>
      <c r="K79" s="97">
        <f>SUM(K73:K78)</f>
        <v>-29780</v>
      </c>
      <c r="L79" s="96"/>
      <c r="M79" s="97">
        <f>SUM(M73:M78)</f>
        <v>-38035</v>
      </c>
      <c r="N79" s="96"/>
      <c r="O79" s="97">
        <f>SUM(O73:O78)</f>
        <v>-32585</v>
      </c>
    </row>
    <row r="80" spans="1:15" ht="10.050000000000001" customHeight="1">
      <c r="A80" s="30"/>
      <c r="B80" s="30"/>
      <c r="C80" s="94"/>
      <c r="D80" s="22"/>
      <c r="E80" s="95"/>
      <c r="F80" s="22"/>
      <c r="G80" s="95"/>
      <c r="H80" s="22"/>
      <c r="I80" s="98"/>
      <c r="J80" s="96"/>
      <c r="K80" s="96"/>
      <c r="L80" s="96"/>
      <c r="M80" s="96"/>
      <c r="N80" s="96"/>
      <c r="O80" s="96"/>
    </row>
    <row r="81" spans="1:15" ht="19.95" customHeight="1">
      <c r="A81" s="19" t="s">
        <v>209</v>
      </c>
      <c r="B81" s="19"/>
      <c r="C81" s="94"/>
      <c r="D81" s="22"/>
      <c r="E81" s="95"/>
      <c r="F81" s="22"/>
      <c r="G81" s="95"/>
      <c r="H81" s="22"/>
      <c r="I81" s="96">
        <f>I45+I70+I79</f>
        <v>29793</v>
      </c>
      <c r="J81" s="96"/>
      <c r="K81" s="96">
        <f>K45+K70+K79</f>
        <v>13555</v>
      </c>
      <c r="L81" s="96"/>
      <c r="M81" s="96">
        <f>M45+M70+M79</f>
        <v>788</v>
      </c>
      <c r="N81" s="96"/>
      <c r="O81" s="96">
        <f>O45+O70+O79</f>
        <v>149</v>
      </c>
    </row>
    <row r="82" spans="1:15" ht="10.050000000000001" customHeight="1">
      <c r="A82" s="19"/>
      <c r="B82" s="30"/>
      <c r="C82" s="94"/>
      <c r="D82" s="22"/>
      <c r="E82" s="95"/>
      <c r="F82" s="22"/>
      <c r="G82" s="95"/>
      <c r="H82" s="22"/>
      <c r="I82" s="96"/>
      <c r="J82" s="96"/>
      <c r="K82" s="96"/>
      <c r="L82" s="96"/>
      <c r="M82" s="96"/>
      <c r="N82" s="96"/>
      <c r="O82" s="96"/>
    </row>
    <row r="83" spans="1:15" ht="19.95" customHeight="1">
      <c r="A83" s="30" t="s">
        <v>203</v>
      </c>
      <c r="B83" s="30"/>
      <c r="C83" s="94"/>
      <c r="D83" s="22"/>
      <c r="E83" s="95"/>
      <c r="F83" s="22"/>
      <c r="G83" s="95"/>
      <c r="H83" s="22"/>
      <c r="I83" s="96">
        <v>-2542</v>
      </c>
      <c r="J83" s="96"/>
      <c r="K83" s="96">
        <v>-49</v>
      </c>
      <c r="L83" s="96"/>
      <c r="M83" s="61">
        <v>0</v>
      </c>
      <c r="N83" s="96"/>
      <c r="O83" s="61">
        <v>0</v>
      </c>
    </row>
    <row r="84" spans="1:15" ht="10.050000000000001" customHeight="1">
      <c r="A84" s="19"/>
      <c r="B84" s="30"/>
      <c r="C84" s="94"/>
      <c r="D84" s="22"/>
      <c r="E84" s="95"/>
      <c r="F84" s="22"/>
      <c r="G84" s="95"/>
      <c r="H84" s="22"/>
      <c r="I84" s="96"/>
      <c r="J84" s="96"/>
      <c r="K84" s="96"/>
      <c r="L84" s="96"/>
      <c r="M84" s="96"/>
      <c r="N84" s="96"/>
      <c r="O84" s="96"/>
    </row>
    <row r="85" spans="1:15" ht="19.95" customHeight="1">
      <c r="A85" s="19" t="s">
        <v>110</v>
      </c>
      <c r="B85" s="30"/>
      <c r="C85" s="94"/>
      <c r="D85" s="22"/>
      <c r="E85" s="95"/>
      <c r="F85" s="22"/>
      <c r="G85" s="95"/>
      <c r="H85" s="22"/>
      <c r="I85" s="99">
        <f>FS!G15</f>
        <v>25299</v>
      </c>
      <c r="J85" s="96"/>
      <c r="K85" s="99">
        <v>22439</v>
      </c>
      <c r="L85" s="96"/>
      <c r="M85" s="99">
        <f>FS!K15</f>
        <v>3967</v>
      </c>
      <c r="N85" s="96"/>
      <c r="O85" s="99">
        <v>4044</v>
      </c>
    </row>
    <row r="86" spans="1:15" ht="10.050000000000001" customHeight="1">
      <c r="A86" s="19"/>
      <c r="B86" s="30"/>
      <c r="C86" s="94"/>
      <c r="D86" s="22"/>
      <c r="E86" s="95"/>
      <c r="F86" s="22"/>
      <c r="G86" s="95"/>
      <c r="H86" s="22"/>
      <c r="I86" s="98"/>
      <c r="J86" s="96"/>
      <c r="K86" s="96"/>
      <c r="L86" s="96"/>
      <c r="M86" s="96"/>
      <c r="N86" s="96"/>
      <c r="O86" s="96"/>
    </row>
    <row r="87" spans="1:15" ht="19.95" customHeight="1" thickBot="1">
      <c r="A87" s="19" t="s">
        <v>111</v>
      </c>
      <c r="B87" s="30"/>
      <c r="C87" s="94"/>
      <c r="D87" s="22"/>
      <c r="E87" s="95"/>
      <c r="F87" s="22"/>
      <c r="G87" s="95"/>
      <c r="H87" s="22"/>
      <c r="I87" s="100">
        <f>SUM(I81:I85)</f>
        <v>52550</v>
      </c>
      <c r="J87" s="96"/>
      <c r="K87" s="100">
        <f>SUM(K81:K85)</f>
        <v>35945</v>
      </c>
      <c r="L87" s="96"/>
      <c r="M87" s="100">
        <f>SUM(M81:M85)</f>
        <v>4755</v>
      </c>
      <c r="N87" s="96"/>
      <c r="O87" s="100">
        <f>SUM(O81:O85)</f>
        <v>4193</v>
      </c>
    </row>
    <row r="88" spans="1:15" ht="10.050000000000001" customHeight="1" thickTop="1">
      <c r="B88" s="24"/>
      <c r="C88" s="20"/>
      <c r="D88" s="27"/>
      <c r="E88" s="59"/>
      <c r="F88" s="27"/>
      <c r="G88" s="30"/>
      <c r="H88" s="27"/>
      <c r="I88" s="59"/>
      <c r="J88" s="27"/>
      <c r="K88" s="59"/>
      <c r="L88" s="27"/>
      <c r="M88" s="59"/>
      <c r="N88" s="27"/>
      <c r="O88" s="59"/>
    </row>
    <row r="89" spans="1:15" ht="19.95" customHeight="1">
      <c r="A89" s="19" t="str">
        <f>FS!A46</f>
        <v>BIOSCIENCE ANIMAL HEALTH PUBLIC COMPANY LIMITED AND ITS SUBSIDIARIES</v>
      </c>
      <c r="C89" s="21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51" t="s">
        <v>100</v>
      </c>
    </row>
    <row r="90" spans="1:15" s="22" customFormat="1" ht="19.95" customHeight="1">
      <c r="A90" s="22" t="s">
        <v>125</v>
      </c>
      <c r="B90" s="20"/>
      <c r="C90" s="23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51" t="s">
        <v>101</v>
      </c>
    </row>
    <row r="91" spans="1:15" ht="19.95" customHeight="1">
      <c r="A91" s="19" t="str">
        <f>PL_9M!A3</f>
        <v>FOR THE NINE-MONTH PERIOD ENDED SEPTEMBER 30, 2024</v>
      </c>
      <c r="C91" s="23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t="19.95" customHeight="1">
      <c r="B92" s="24"/>
      <c r="C92" s="21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</row>
    <row r="93" spans="1:15" ht="19.95" customHeight="1">
      <c r="B93" s="24"/>
      <c r="C93" s="21"/>
      <c r="D93" s="21"/>
      <c r="E93" s="30"/>
      <c r="F93" s="30"/>
      <c r="G93" s="30"/>
      <c r="H93" s="30"/>
      <c r="I93" s="147" t="s">
        <v>128</v>
      </c>
      <c r="J93" s="147"/>
      <c r="K93" s="147"/>
      <c r="L93" s="147"/>
      <c r="M93" s="147"/>
      <c r="N93" s="147"/>
      <c r="O93" s="147"/>
    </row>
    <row r="94" spans="1:15" ht="19.95" customHeight="1">
      <c r="B94" s="24"/>
      <c r="C94" s="21"/>
      <c r="D94" s="21"/>
      <c r="E94" s="30"/>
      <c r="F94" s="30"/>
      <c r="G94" s="30"/>
      <c r="H94" s="30"/>
      <c r="I94" s="148" t="s">
        <v>53</v>
      </c>
      <c r="J94" s="148"/>
      <c r="K94" s="148"/>
      <c r="L94" s="70"/>
      <c r="M94" s="148" t="s">
        <v>55</v>
      </c>
      <c r="N94" s="148"/>
      <c r="O94" s="148"/>
    </row>
    <row r="95" spans="1:15" ht="19.95" customHeight="1">
      <c r="B95" s="24"/>
      <c r="C95" s="21"/>
      <c r="D95" s="21"/>
      <c r="E95" s="30"/>
      <c r="F95" s="30"/>
      <c r="G95" s="30"/>
      <c r="H95" s="30"/>
      <c r="I95" s="147" t="s">
        <v>54</v>
      </c>
      <c r="J95" s="147"/>
      <c r="K95" s="147"/>
      <c r="L95" s="70"/>
      <c r="M95" s="147" t="s">
        <v>54</v>
      </c>
      <c r="N95" s="147"/>
      <c r="O95" s="147"/>
    </row>
    <row r="96" spans="1:15" ht="19.95" customHeight="1">
      <c r="B96" s="24"/>
      <c r="C96" s="20"/>
      <c r="D96" s="27"/>
      <c r="E96" s="59"/>
      <c r="F96" s="27"/>
      <c r="G96" s="30"/>
      <c r="H96" s="27"/>
      <c r="I96" s="52">
        <v>2024</v>
      </c>
      <c r="J96" s="27"/>
      <c r="K96" s="52">
        <v>2023</v>
      </c>
      <c r="L96" s="27"/>
      <c r="M96" s="52">
        <v>2024</v>
      </c>
      <c r="N96" s="27"/>
      <c r="O96" s="52">
        <v>2023</v>
      </c>
    </row>
    <row r="97" spans="1:15" ht="10.050000000000001" customHeight="1">
      <c r="B97" s="24"/>
      <c r="C97" s="20"/>
      <c r="D97" s="27"/>
      <c r="E97" s="59"/>
      <c r="F97" s="27"/>
      <c r="G97" s="30"/>
      <c r="H97" s="27"/>
      <c r="I97" s="59"/>
      <c r="J97" s="27"/>
      <c r="K97" s="59"/>
      <c r="L97" s="27"/>
      <c r="M97" s="59"/>
      <c r="N97" s="27"/>
      <c r="O97" s="59"/>
    </row>
    <row r="98" spans="1:15" ht="19.95" customHeight="1">
      <c r="A98" s="19" t="s">
        <v>82</v>
      </c>
      <c r="B98" s="30"/>
      <c r="C98" s="94"/>
      <c r="D98" s="22"/>
      <c r="E98" s="95"/>
      <c r="F98" s="22"/>
      <c r="G98" s="95"/>
      <c r="H98" s="22"/>
      <c r="I98" s="98"/>
      <c r="J98" s="96"/>
      <c r="K98" s="98"/>
      <c r="L98" s="96"/>
      <c r="M98" s="96"/>
      <c r="N98" s="96"/>
      <c r="O98" s="96"/>
    </row>
    <row r="99" spans="1:15" ht="19.95" customHeight="1">
      <c r="A99" s="20" t="s">
        <v>194</v>
      </c>
      <c r="B99" s="30" t="s">
        <v>68</v>
      </c>
      <c r="C99" s="94"/>
      <c r="D99" s="22"/>
      <c r="E99" s="95"/>
      <c r="F99" s="22"/>
      <c r="G99" s="95"/>
      <c r="H99" s="22"/>
      <c r="I99" s="98"/>
      <c r="J99" s="96"/>
      <c r="K99" s="98"/>
      <c r="L99" s="96"/>
      <c r="M99" s="96"/>
      <c r="N99" s="96"/>
      <c r="O99" s="96"/>
    </row>
    <row r="100" spans="1:15" ht="19.95" customHeight="1">
      <c r="B100" s="84" t="s">
        <v>83</v>
      </c>
      <c r="C100" s="94"/>
      <c r="D100" s="22"/>
      <c r="E100" s="95"/>
      <c r="F100" s="22"/>
      <c r="G100" s="95"/>
      <c r="H100" s="22"/>
      <c r="I100" s="29">
        <v>125</v>
      </c>
      <c r="J100" s="71"/>
      <c r="K100" s="29">
        <v>130</v>
      </c>
      <c r="L100" s="71"/>
      <c r="M100" s="132">
        <v>1</v>
      </c>
      <c r="N100" s="29"/>
      <c r="O100" s="29">
        <v>12</v>
      </c>
    </row>
    <row r="101" spans="1:15" ht="19.95" customHeight="1">
      <c r="B101" s="84" t="s">
        <v>84</v>
      </c>
      <c r="C101" s="94"/>
      <c r="D101" s="22"/>
      <c r="E101" s="95"/>
      <c r="F101" s="22"/>
      <c r="G101" s="95"/>
      <c r="H101" s="22"/>
      <c r="I101" s="29">
        <v>52425</v>
      </c>
      <c r="J101" s="71"/>
      <c r="K101" s="29">
        <v>35815</v>
      </c>
      <c r="L101" s="71"/>
      <c r="M101" s="29">
        <v>4754</v>
      </c>
      <c r="N101" s="29"/>
      <c r="O101" s="29">
        <v>4181</v>
      </c>
    </row>
    <row r="102" spans="1:15" ht="19.95" customHeight="1" thickBot="1">
      <c r="B102" s="30" t="s">
        <v>33</v>
      </c>
      <c r="C102" s="94"/>
      <c r="D102" s="22"/>
      <c r="E102" s="95"/>
      <c r="F102" s="22"/>
      <c r="G102" s="95"/>
      <c r="H102" s="22"/>
      <c r="I102" s="101">
        <f>SUM(I100:I101)</f>
        <v>52550</v>
      </c>
      <c r="J102" s="96"/>
      <c r="K102" s="101">
        <f>SUM(K100:K101)</f>
        <v>35945</v>
      </c>
      <c r="L102" s="96"/>
      <c r="M102" s="101">
        <f>SUM(M100:M101)</f>
        <v>4755</v>
      </c>
      <c r="N102" s="96"/>
      <c r="O102" s="101">
        <f>SUM(O100:O101)</f>
        <v>4193</v>
      </c>
    </row>
    <row r="103" spans="1:15" ht="10.050000000000001" customHeight="1" thickTop="1">
      <c r="A103" s="30"/>
      <c r="B103" s="30"/>
      <c r="C103" s="94"/>
      <c r="D103" s="22"/>
      <c r="E103" s="95"/>
      <c r="F103" s="22"/>
      <c r="G103" s="95"/>
      <c r="H103" s="22"/>
      <c r="I103" s="96"/>
      <c r="J103" s="96"/>
      <c r="K103" s="96"/>
      <c r="L103" s="96"/>
      <c r="M103" s="96"/>
      <c r="N103" s="96"/>
      <c r="O103" s="96"/>
    </row>
    <row r="104" spans="1:15" ht="19.95" customHeight="1">
      <c r="A104" s="20" t="s">
        <v>195</v>
      </c>
      <c r="B104" s="133" t="s">
        <v>283</v>
      </c>
      <c r="C104" s="94"/>
      <c r="D104" s="22"/>
      <c r="E104" s="95"/>
      <c r="F104" s="22"/>
      <c r="G104" s="95"/>
      <c r="H104" s="22"/>
      <c r="I104" s="98"/>
      <c r="J104" s="96"/>
      <c r="K104" s="96"/>
      <c r="L104" s="96"/>
      <c r="M104" s="96"/>
      <c r="N104" s="96"/>
      <c r="O104" s="96"/>
    </row>
    <row r="105" spans="1:15" ht="19.95" customHeight="1" thickBot="1">
      <c r="A105" s="30"/>
      <c r="B105" s="134" t="s">
        <v>284</v>
      </c>
      <c r="C105" s="94"/>
      <c r="D105" s="22"/>
      <c r="E105" s="95"/>
      <c r="F105" s="22"/>
      <c r="G105" s="95"/>
      <c r="H105" s="22"/>
      <c r="I105" s="145">
        <v>0</v>
      </c>
      <c r="J105" s="96"/>
      <c r="K105" s="50">
        <v>3371</v>
      </c>
      <c r="L105" s="132"/>
      <c r="M105" s="145">
        <v>0</v>
      </c>
      <c r="N105" s="132"/>
      <c r="O105" s="50">
        <v>3371</v>
      </c>
    </row>
    <row r="106" spans="1:15" ht="10.050000000000001" customHeight="1" thickTop="1">
      <c r="A106" s="30"/>
      <c r="B106" s="30"/>
      <c r="C106" s="94"/>
      <c r="D106" s="22"/>
      <c r="E106" s="95"/>
      <c r="F106" s="22"/>
      <c r="G106" s="95"/>
      <c r="H106" s="22"/>
      <c r="I106" s="96"/>
      <c r="J106" s="96"/>
      <c r="K106" s="96"/>
      <c r="L106" s="96"/>
      <c r="M106" s="96"/>
      <c r="N106" s="96"/>
      <c r="O106" s="96"/>
    </row>
    <row r="107" spans="1:15" ht="19.95" customHeight="1">
      <c r="A107" s="20" t="s">
        <v>198</v>
      </c>
      <c r="B107" s="133" t="s">
        <v>196</v>
      </c>
      <c r="C107" s="94"/>
      <c r="D107" s="22"/>
      <c r="E107" s="95"/>
      <c r="F107" s="22"/>
      <c r="G107" s="95"/>
      <c r="H107" s="22"/>
      <c r="I107" s="98"/>
      <c r="J107" s="96"/>
      <c r="K107" s="96"/>
      <c r="L107" s="96"/>
      <c r="M107" s="96"/>
      <c r="N107" s="96"/>
      <c r="O107" s="96"/>
    </row>
    <row r="108" spans="1:15" ht="19.95" customHeight="1">
      <c r="A108" s="30"/>
      <c r="B108" s="134" t="s">
        <v>292</v>
      </c>
      <c r="C108" s="94"/>
      <c r="D108" s="22"/>
      <c r="E108" s="95"/>
      <c r="F108" s="22"/>
      <c r="G108" s="95"/>
      <c r="H108" s="22"/>
      <c r="I108" s="47">
        <v>389</v>
      </c>
      <c r="J108" s="96"/>
      <c r="K108" s="48">
        <v>0</v>
      </c>
      <c r="L108" s="96"/>
      <c r="M108" s="48">
        <v>0</v>
      </c>
      <c r="N108" s="96"/>
      <c r="O108" s="48">
        <v>0</v>
      </c>
    </row>
    <row r="109" spans="1:15" ht="19.95" customHeight="1">
      <c r="A109" s="30"/>
      <c r="B109" s="134" t="s">
        <v>197</v>
      </c>
      <c r="C109" s="94"/>
      <c r="D109" s="22"/>
      <c r="E109" s="95"/>
      <c r="F109" s="22"/>
      <c r="G109" s="95"/>
      <c r="H109" s="22"/>
      <c r="I109" s="96">
        <v>169</v>
      </c>
      <c r="J109" s="96"/>
      <c r="K109" s="96">
        <v>6</v>
      </c>
      <c r="L109" s="96"/>
      <c r="M109" s="96">
        <v>1114</v>
      </c>
      <c r="N109" s="96"/>
      <c r="O109" s="96">
        <v>23</v>
      </c>
    </row>
    <row r="110" spans="1:15" ht="19.95" customHeight="1" thickBot="1">
      <c r="A110" s="30"/>
      <c r="B110" s="30" t="s">
        <v>33</v>
      </c>
      <c r="C110" s="94"/>
      <c r="D110" s="22"/>
      <c r="E110" s="95"/>
      <c r="F110" s="22"/>
      <c r="G110" s="95"/>
      <c r="H110" s="22"/>
      <c r="I110" s="101">
        <f>SUM(I108:I109)</f>
        <v>558</v>
      </c>
      <c r="J110" s="96"/>
      <c r="K110" s="135">
        <f>SUM(K108:K109)</f>
        <v>6</v>
      </c>
      <c r="L110" s="96"/>
      <c r="M110" s="101">
        <f>SUM(M108:M109)</f>
        <v>1114</v>
      </c>
      <c r="N110" s="96"/>
      <c r="O110" s="135">
        <f>SUM(O108:O109)</f>
        <v>23</v>
      </c>
    </row>
    <row r="111" spans="1:15" ht="10.050000000000001" customHeight="1" thickTop="1">
      <c r="A111" s="30"/>
      <c r="B111" s="30"/>
      <c r="C111" s="94"/>
      <c r="D111" s="22"/>
      <c r="E111" s="95"/>
      <c r="F111" s="22"/>
      <c r="G111" s="95"/>
      <c r="H111" s="22"/>
      <c r="I111" s="96"/>
      <c r="J111" s="96"/>
      <c r="K111" s="96"/>
      <c r="L111" s="96"/>
      <c r="M111" s="96"/>
      <c r="N111" s="96"/>
      <c r="O111" s="96"/>
    </row>
    <row r="112" spans="1:15" ht="19.95" customHeight="1" thickBot="1">
      <c r="A112" s="20" t="s">
        <v>270</v>
      </c>
      <c r="B112" s="133" t="s">
        <v>266</v>
      </c>
      <c r="C112" s="94"/>
      <c r="D112" s="22"/>
      <c r="E112" s="95"/>
      <c r="F112" s="22"/>
      <c r="G112" s="95"/>
      <c r="H112" s="22"/>
      <c r="I112" s="100">
        <v>10200</v>
      </c>
      <c r="J112" s="96"/>
      <c r="K112" s="39">
        <v>3396</v>
      </c>
      <c r="L112" s="96"/>
      <c r="M112" s="139">
        <v>0</v>
      </c>
      <c r="N112" s="96"/>
      <c r="O112" s="139">
        <v>0</v>
      </c>
    </row>
    <row r="113" spans="1:15" ht="19.95" customHeight="1" thickTop="1">
      <c r="A113" s="30"/>
      <c r="B113" s="30"/>
      <c r="C113" s="94"/>
      <c r="D113" s="22"/>
      <c r="E113" s="95"/>
      <c r="F113" s="22"/>
      <c r="G113" s="95"/>
      <c r="H113" s="22"/>
      <c r="I113" s="98"/>
      <c r="J113" s="96"/>
      <c r="K113" s="96"/>
      <c r="L113" s="96"/>
      <c r="M113" s="96"/>
      <c r="N113" s="96"/>
      <c r="O113" s="96"/>
    </row>
    <row r="115" spans="1:15" ht="21.3" customHeight="1">
      <c r="I115" s="41">
        <f>I87-I102</f>
        <v>0</v>
      </c>
      <c r="K115" s="41">
        <f>K87-K102</f>
        <v>0</v>
      </c>
      <c r="M115" s="41">
        <f>M87-M102</f>
        <v>0</v>
      </c>
      <c r="O115" s="41">
        <f>O87-O102</f>
        <v>0</v>
      </c>
    </row>
  </sheetData>
  <mergeCells count="15">
    <mergeCell ref="I52:K52"/>
    <mergeCell ref="M52:O52"/>
    <mergeCell ref="I5:O5"/>
    <mergeCell ref="I6:K6"/>
    <mergeCell ref="M6:O6"/>
    <mergeCell ref="I7:K7"/>
    <mergeCell ref="M7:O7"/>
    <mergeCell ref="I50:O50"/>
    <mergeCell ref="I51:K51"/>
    <mergeCell ref="M51:O51"/>
    <mergeCell ref="I93:O93"/>
    <mergeCell ref="I94:K94"/>
    <mergeCell ref="M94:O94"/>
    <mergeCell ref="I95:K95"/>
    <mergeCell ref="M95:O95"/>
  </mergeCells>
  <pageMargins left="0.8" right="0.3" top="0.5" bottom="0.4" header="0.4" footer="0.22"/>
  <pageSetup paperSize="9" scale="80" firstPageNumber="9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5" max="14" man="1"/>
    <brk id="8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2024-11-11T06:59:51Z</dcterms:modified>
</cp:coreProperties>
</file>