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4 Statutory financial statements/1) Financial statements/2024/3Q24/05 Draft FS and NTFS/2nd round/Step3_Final Draft/20241113_21.30 Final/"/>
    </mc:Choice>
  </mc:AlternateContent>
  <xr:revisionPtr revIDLastSave="27" documentId="13_ncr:1_{5D3E2EBA-040C-4BC1-A2AB-8E9FFBD79003}" xr6:coauthVersionLast="47" xr6:coauthVersionMax="47" xr10:uidLastSave="{EE927667-63DD-411E-B3B0-164043C034AA}"/>
  <bookViews>
    <workbookView xWindow="28680" yWindow="-15" windowWidth="29040" windowHeight="15720" tabRatio="729" xr2:uid="{00000000-000D-0000-FFFF-FFFF00000000}"/>
  </bookViews>
  <sheets>
    <sheet name="BS" sheetId="1" r:id="rId1"/>
    <sheet name="PL (3M)" sheetId="3" r:id="rId2"/>
    <sheet name="PL (9M)" sheetId="5" r:id="rId3"/>
    <sheet name="CE_Conso 3Q24" sheetId="7" r:id="rId4"/>
    <sheet name="CE_Conso 3Q23" sheetId="6" r:id="rId5"/>
    <sheet name="CE-Separate 3Q24" sheetId="9" r:id="rId6"/>
    <sheet name="CE_Separate 3Q23" sheetId="8" r:id="rId7"/>
    <sheet name="CF" sheetId="10" r:id="rId8"/>
  </sheets>
  <definedNames>
    <definedName name="_xlnm.Print_Area" localSheetId="4">'CE_Conso 3Q23'!$A$1:$AE$36</definedName>
    <definedName name="_xlnm.Print_Area" localSheetId="3">'CE_Conso 3Q24'!$A$1:$AF$37</definedName>
    <definedName name="_xlnm.Print_Area" localSheetId="6">'CE_Separate 3Q23'!$A$1:$K$27</definedName>
    <definedName name="Z_288FC9DD_322C_4D37_8348_47ABE98C67E9_.wvu.PrintArea" localSheetId="4" hidden="1">'CE_Conso 3Q23'!#REF!</definedName>
    <definedName name="Z_288FC9DD_322C_4D37_8348_47ABE98C67E9_.wvu.PrintArea" localSheetId="3" hidden="1">'CE_Conso 3Q24'!#REF!</definedName>
    <definedName name="Z_288FC9DD_322C_4D37_8348_47ABE98C67E9_.wvu.PrintArea" localSheetId="7" hidden="1">CF!$A$1:$J$106</definedName>
    <definedName name="Z_288FC9DD_322C_4D37_8348_47ABE98C67E9_.wvu.PrintArea" localSheetId="1" hidden="1">'PL (3M)'!$A$1:$J$81</definedName>
    <definedName name="Z_288FC9DD_322C_4D37_8348_47ABE98C67E9_.wvu.PrintArea" localSheetId="2" hidden="1">'PL (9M)'!$A$1:$J$82</definedName>
    <definedName name="Z_288FC9DD_322C_4D37_8348_47ABE98C67E9_.wvu.Rows" localSheetId="7" hidden="1">CF!#REF!</definedName>
    <definedName name="Z_4E40F451_F86C_415F_87A3_EAB6D7A4B734_.wvu.PrintArea" localSheetId="4" hidden="1">'CE_Conso 3Q23'!#REF!</definedName>
    <definedName name="Z_4E40F451_F86C_415F_87A3_EAB6D7A4B734_.wvu.PrintArea" localSheetId="3" hidden="1">'CE_Conso 3Q24'!#REF!</definedName>
    <definedName name="Z_4E40F451_F86C_415F_87A3_EAB6D7A4B734_.wvu.PrintArea" localSheetId="7" hidden="1">CF!$A$1:$J$106</definedName>
    <definedName name="Z_4E40F451_F86C_415F_87A3_EAB6D7A4B734_.wvu.PrintArea" localSheetId="1" hidden="1">'PL (3M)'!$A$1:$J$81</definedName>
    <definedName name="Z_4E40F451_F86C_415F_87A3_EAB6D7A4B734_.wvu.PrintArea" localSheetId="2" hidden="1">'PL (9M)'!$A$1:$J$82</definedName>
    <definedName name="Z_4E40F451_F86C_415F_87A3_EAB6D7A4B734_.wvu.PrintTitles" localSheetId="4" hidden="1">'CE_Conso 3Q23'!#REF!</definedName>
    <definedName name="Z_4E40F451_F86C_415F_87A3_EAB6D7A4B734_.wvu.PrintTitles" localSheetId="3" hidden="1">'CE_Conso 3Q24'!#REF!</definedName>
    <definedName name="Z_4E40F451_F86C_415F_87A3_EAB6D7A4B734_.wvu.Rows" localSheetId="7" hidden="1">CF!#REF!</definedName>
    <definedName name="Z_EB7A5599_5A03_470E_BF9B_2789E93DD379_.wvu.Cols" localSheetId="4" hidden="1">'CE_Conso 3Q23'!#REF!</definedName>
    <definedName name="Z_EB7A5599_5A03_470E_BF9B_2789E93DD379_.wvu.Cols" localSheetId="3" hidden="1">'CE_Conso 3Q24'!#REF!</definedName>
    <definedName name="Z_EB7A5599_5A03_470E_BF9B_2789E93DD379_.wvu.PrintArea" localSheetId="4" hidden="1">'CE_Conso 3Q23'!#REF!</definedName>
    <definedName name="Z_EB7A5599_5A03_470E_BF9B_2789E93DD379_.wvu.PrintArea" localSheetId="3" hidden="1">'CE_Conso 3Q24'!#REF!</definedName>
    <definedName name="Z_EB7A5599_5A03_470E_BF9B_2789E93DD379_.wvu.PrintArea" localSheetId="7" hidden="1">CF!$A$1:$J$106</definedName>
    <definedName name="Z_EB7A5599_5A03_470E_BF9B_2789E93DD379_.wvu.PrintArea" localSheetId="1" hidden="1">'PL (3M)'!$A$1:$J$81</definedName>
    <definedName name="Z_EB7A5599_5A03_470E_BF9B_2789E93DD379_.wvu.PrintArea" localSheetId="2" hidden="1">'PL (9M)'!$A$1:$J$82</definedName>
    <definedName name="Z_EB7A5599_5A03_470E_BF9B_2789E93DD379_.wvu.Rows" localSheetId="4" hidden="1">'CE_Conso 3Q23'!#REF!</definedName>
    <definedName name="Z_EB7A5599_5A03_470E_BF9B_2789E93DD379_.wvu.Rows" localSheetId="3" hidden="1">'CE_Conso 3Q24'!#REF!</definedName>
    <definedName name="Z_EB7A5599_5A03_470E_BF9B_2789E93DD379_.wvu.Rows" localSheetId="7" hidden="1">CF!#REF!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6" i="7" l="1"/>
  <c r="AD26" i="7" l="1"/>
  <c r="T26" i="7"/>
  <c r="R26" i="7"/>
  <c r="P26" i="7"/>
  <c r="N26" i="7"/>
  <c r="L26" i="7"/>
  <c r="J26" i="7"/>
  <c r="H26" i="7"/>
  <c r="F26" i="7"/>
  <c r="X31" i="7"/>
  <c r="T31" i="7"/>
  <c r="R31" i="7"/>
  <c r="AD31" i="7"/>
  <c r="Z31" i="7"/>
  <c r="P31" i="7"/>
  <c r="N31" i="7"/>
  <c r="AB24" i="7"/>
  <c r="AF24" i="7" s="1"/>
  <c r="V24" i="7"/>
  <c r="V33" i="7" l="1"/>
  <c r="AB33" i="7" s="1"/>
  <c r="AF33" i="7" s="1"/>
  <c r="V30" i="7"/>
  <c r="AB30" i="7" s="1"/>
  <c r="AF30" i="7" s="1"/>
  <c r="V29" i="7"/>
  <c r="V25" i="7"/>
  <c r="AB25" i="7" s="1"/>
  <c r="AF25" i="7" s="1"/>
  <c r="V23" i="7"/>
  <c r="AB23" i="7" s="1"/>
  <c r="AF23" i="7" s="1"/>
  <c r="V21" i="7"/>
  <c r="X21" i="7" s="1"/>
  <c r="V19" i="7"/>
  <c r="AB29" i="7" l="1"/>
  <c r="V31" i="7"/>
  <c r="X19" i="7"/>
  <c r="Z21" i="7"/>
  <c r="AB21" i="7" l="1"/>
  <c r="AF21" i="7" s="1"/>
  <c r="Z26" i="7"/>
  <c r="AB19" i="7"/>
  <c r="X26" i="7"/>
  <c r="AF29" i="7"/>
  <c r="AB31" i="7"/>
  <c r="H63" i="5"/>
  <c r="H64" i="5" s="1"/>
  <c r="H62" i="5"/>
  <c r="H55" i="5"/>
  <c r="D62" i="5"/>
  <c r="D55" i="5"/>
  <c r="D63" i="5" s="1"/>
  <c r="D64" i="5" s="1"/>
  <c r="H29" i="5"/>
  <c r="H15" i="5"/>
  <c r="H12" i="5"/>
  <c r="H22" i="5" s="1"/>
  <c r="H31" i="5" s="1"/>
  <c r="H33" i="5" s="1"/>
  <c r="D29" i="5"/>
  <c r="D22" i="5"/>
  <c r="D31" i="5" s="1"/>
  <c r="D33" i="5" s="1"/>
  <c r="H55" i="3"/>
  <c r="H61" i="3"/>
  <c r="H62" i="3"/>
  <c r="H63" i="3"/>
  <c r="D63" i="3"/>
  <c r="D62" i="3"/>
  <c r="D61" i="3"/>
  <c r="D55" i="3"/>
  <c r="H29" i="3"/>
  <c r="H22" i="3"/>
  <c r="H31" i="3" s="1"/>
  <c r="H33" i="3" s="1"/>
  <c r="H15" i="3"/>
  <c r="H12" i="3"/>
  <c r="D29" i="3"/>
  <c r="D15" i="3"/>
  <c r="D22" i="3" s="1"/>
  <c r="D31" i="3" s="1"/>
  <c r="D33" i="3" s="1"/>
  <c r="D12" i="3"/>
  <c r="G60" i="1"/>
  <c r="G62" i="1" s="1"/>
  <c r="G64" i="1" s="1"/>
  <c r="C60" i="1"/>
  <c r="C62" i="1" s="1"/>
  <c r="C64" i="1" s="1"/>
  <c r="E60" i="1"/>
  <c r="I60" i="1"/>
  <c r="E62" i="1"/>
  <c r="I62" i="1"/>
  <c r="E64" i="1"/>
  <c r="I64" i="1"/>
  <c r="AF19" i="7" l="1"/>
  <c r="AF26" i="7" s="1"/>
  <c r="AB26" i="7"/>
  <c r="K10" i="8"/>
  <c r="I18" i="9"/>
  <c r="I20" i="9" s="1"/>
  <c r="G18" i="9"/>
  <c r="G20" i="9" s="1"/>
  <c r="E18" i="9"/>
  <c r="E20" i="9" s="1"/>
  <c r="C18" i="9"/>
  <c r="K17" i="9"/>
  <c r="K18" i="9" s="1"/>
  <c r="I14" i="9"/>
  <c r="G14" i="9"/>
  <c r="E14" i="9"/>
  <c r="C14" i="9"/>
  <c r="K13" i="9"/>
  <c r="K14" i="9" s="1"/>
  <c r="L92" i="10"/>
  <c r="L80" i="10"/>
  <c r="H92" i="10"/>
  <c r="H80" i="10"/>
  <c r="L29" i="10"/>
  <c r="L36" i="10" s="1"/>
  <c r="L54" i="10" s="1"/>
  <c r="L96" i="10" s="1"/>
  <c r="L98" i="10" s="1"/>
  <c r="H29" i="10"/>
  <c r="H36" i="10" s="1"/>
  <c r="H54" i="10" s="1"/>
  <c r="H96" i="10" s="1"/>
  <c r="H98" i="10" s="1"/>
  <c r="J62" i="5"/>
  <c r="J63" i="5" s="1"/>
  <c r="J64" i="5" s="1"/>
  <c r="F64" i="5"/>
  <c r="F63" i="5"/>
  <c r="F62" i="5"/>
  <c r="F55" i="5"/>
  <c r="J29" i="5"/>
  <c r="J15" i="5"/>
  <c r="J12" i="5"/>
  <c r="J22" i="5" s="1"/>
  <c r="J31" i="5" s="1"/>
  <c r="J33" i="5" s="1"/>
  <c r="F29" i="5"/>
  <c r="F22" i="5"/>
  <c r="F31" i="5" s="1"/>
  <c r="F33" i="5" s="1"/>
  <c r="F15" i="5"/>
  <c r="F12" i="5"/>
  <c r="F62" i="3"/>
  <c r="F63" i="3" s="1"/>
  <c r="F61" i="3"/>
  <c r="F55" i="3"/>
  <c r="J29" i="3"/>
  <c r="J22" i="3"/>
  <c r="J31" i="3" s="1"/>
  <c r="J33" i="3" s="1"/>
  <c r="J15" i="3"/>
  <c r="J12" i="3"/>
  <c r="F29" i="3"/>
  <c r="F22" i="3"/>
  <c r="F31" i="3" s="1"/>
  <c r="F33" i="3" s="1"/>
  <c r="F15" i="3"/>
  <c r="F12" i="3"/>
  <c r="C20" i="9" l="1"/>
  <c r="K20" i="9" s="1"/>
  <c r="E23" i="1"/>
  <c r="G23" i="1"/>
  <c r="I23" i="1"/>
  <c r="U21" i="6" l="1"/>
  <c r="U19" i="6"/>
  <c r="AA19" i="6" s="1"/>
  <c r="AE19" i="6" s="1"/>
  <c r="AE30" i="6"/>
  <c r="AE29" i="6"/>
  <c r="AE25" i="6"/>
  <c r="AE24" i="6"/>
  <c r="AE23" i="6"/>
  <c r="AA33" i="6"/>
  <c r="AE33" i="6" s="1"/>
  <c r="AA30" i="6"/>
  <c r="AA29" i="6"/>
  <c r="AA25" i="6"/>
  <c r="AA24" i="6"/>
  <c r="AA23" i="6"/>
  <c r="AA21" i="6"/>
  <c r="AE21" i="6" s="1"/>
  <c r="U33" i="6"/>
  <c r="U25" i="6"/>
  <c r="U24" i="6"/>
  <c r="U23" i="6"/>
  <c r="U30" i="6"/>
  <c r="U29" i="6"/>
  <c r="N34" i="7" l="1"/>
  <c r="N36" i="7" s="1"/>
  <c r="J92" i="10" l="1"/>
  <c r="F92" i="10"/>
  <c r="J80" i="10"/>
  <c r="F80" i="10"/>
  <c r="J29" i="10"/>
  <c r="J36" i="10" s="1"/>
  <c r="J54" i="10" s="1"/>
  <c r="F29" i="10"/>
  <c r="E20" i="8"/>
  <c r="I18" i="8"/>
  <c r="I20" i="8" s="1"/>
  <c r="G18" i="8"/>
  <c r="G20" i="8" s="1"/>
  <c r="E18" i="8"/>
  <c r="C18" i="8"/>
  <c r="C20" i="8" s="1"/>
  <c r="K17" i="8"/>
  <c r="K18" i="8" s="1"/>
  <c r="I14" i="8"/>
  <c r="G14" i="8"/>
  <c r="E14" i="8"/>
  <c r="C14" i="8"/>
  <c r="K13" i="8"/>
  <c r="AD34" i="7"/>
  <c r="AB34" i="7"/>
  <c r="Z34" i="7"/>
  <c r="X34" i="7"/>
  <c r="T34" i="7"/>
  <c r="R34" i="7"/>
  <c r="P34" i="7"/>
  <c r="L34" i="7"/>
  <c r="J34" i="7"/>
  <c r="H34" i="7"/>
  <c r="F34" i="7"/>
  <c r="D34" i="7"/>
  <c r="AF34" i="7"/>
  <c r="V34" i="7"/>
  <c r="L31" i="7"/>
  <c r="J31" i="7"/>
  <c r="H31" i="7"/>
  <c r="F31" i="7"/>
  <c r="D31" i="7"/>
  <c r="D26" i="7"/>
  <c r="AC31" i="6"/>
  <c r="Y31" i="6"/>
  <c r="W31" i="6"/>
  <c r="S31" i="6"/>
  <c r="Q31" i="6"/>
  <c r="O31" i="6"/>
  <c r="M31" i="6"/>
  <c r="K31" i="6"/>
  <c r="I31" i="6"/>
  <c r="G31" i="6"/>
  <c r="E31" i="6"/>
  <c r="C31" i="6"/>
  <c r="AA31" i="6"/>
  <c r="U31" i="6"/>
  <c r="AC26" i="6"/>
  <c r="Y26" i="6"/>
  <c r="W26" i="6"/>
  <c r="S26" i="6"/>
  <c r="Q26" i="6"/>
  <c r="O26" i="6"/>
  <c r="O35" i="6" s="1"/>
  <c r="M26" i="6"/>
  <c r="M35" i="6" s="1"/>
  <c r="K26" i="6"/>
  <c r="I26" i="6"/>
  <c r="G26" i="6"/>
  <c r="G35" i="6" s="1"/>
  <c r="E26" i="6"/>
  <c r="E35" i="6" s="1"/>
  <c r="C26" i="6"/>
  <c r="J55" i="5"/>
  <c r="J61" i="3"/>
  <c r="J62" i="3" s="1"/>
  <c r="J55" i="3"/>
  <c r="I46" i="1"/>
  <c r="G46" i="1"/>
  <c r="E46" i="1"/>
  <c r="C46" i="1"/>
  <c r="C23" i="1"/>
  <c r="H36" i="7" l="1"/>
  <c r="K20" i="8"/>
  <c r="Q35" i="6"/>
  <c r="Y35" i="6"/>
  <c r="AC35" i="6"/>
  <c r="W35" i="6"/>
  <c r="C35" i="6"/>
  <c r="D36" i="7"/>
  <c r="F36" i="7"/>
  <c r="Z36" i="7"/>
  <c r="J96" i="10"/>
  <c r="J98" i="10" s="1"/>
  <c r="K14" i="8"/>
  <c r="AD36" i="7"/>
  <c r="T36" i="7"/>
  <c r="R36" i="7"/>
  <c r="X36" i="7"/>
  <c r="L36" i="7"/>
  <c r="P36" i="7"/>
  <c r="J36" i="7"/>
  <c r="V36" i="7"/>
  <c r="S35" i="6"/>
  <c r="I35" i="6"/>
  <c r="K35" i="6"/>
  <c r="J63" i="3"/>
  <c r="F36" i="10"/>
  <c r="AA26" i="6"/>
  <c r="AA35" i="6" s="1"/>
  <c r="AE26" i="6"/>
  <c r="AF31" i="7"/>
  <c r="U26" i="6"/>
  <c r="U35" i="6" s="1"/>
  <c r="AE31" i="6"/>
  <c r="AB36" i="7" l="1"/>
  <c r="AE35" i="6"/>
  <c r="F54" i="10"/>
  <c r="AF36" i="7"/>
  <c r="F96" i="10" l="1"/>
  <c r="F98" i="10" l="1"/>
</calcChain>
</file>

<file path=xl/sharedStrings.xml><?xml version="1.0" encoding="utf-8"?>
<sst xmlns="http://schemas.openxmlformats.org/spreadsheetml/2006/main" count="516" uniqueCount="253">
  <si>
    <t xml:space="preserve">SCB X Public Company Limited and its Subsidiaries
</t>
  </si>
  <si>
    <t>Statement of financial position</t>
  </si>
  <si>
    <t>Consolidated</t>
  </si>
  <si>
    <t xml:space="preserve">Separate </t>
  </si>
  <si>
    <t>financial statements</t>
  </si>
  <si>
    <t>30 September</t>
  </si>
  <si>
    <t>31 December</t>
  </si>
  <si>
    <t>Assets</t>
  </si>
  <si>
    <t>Note</t>
  </si>
  <si>
    <t>(Unaudited)</t>
  </si>
  <si>
    <t>(in thousand Baht)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</si>
  <si>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</si>
  <si>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</si>
  <si>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</si>
  <si>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</si>
  <si>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</si>
  <si>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subsidiaries, associates and joint venture, net</t>
  </si>
  <si>
    <t>Loans to customers and accrued interest receivables, net</t>
  </si>
  <si>
    <t>7, 8, 9</t>
  </si>
  <si>
    <t>Properties for sale, net</t>
  </si>
  <si>
    <t>Investment properties, net</t>
  </si>
  <si>
    <t>Premises and equipment, net</t>
  </si>
  <si>
    <t>Goodwill and other intangible assets, net</t>
  </si>
  <si>
    <t>Deferred tax assets</t>
  </si>
  <si>
    <t xml:space="preserve">Other assets, net  </t>
  </si>
  <si>
    <t>Total assets</t>
  </si>
  <si>
    <t>Liabilities and shareholders’ equity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</si>
  <si>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</si>
  <si>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</si>
  <si>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</si>
  <si>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</si>
  <si>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</si>
  <si>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</si>
  <si>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</si>
  <si>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</si>
  <si>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</si>
  <si>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</si>
  <si>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>Total liabilities</t>
  </si>
  <si>
    <t>Shareholders’ equity</t>
  </si>
  <si>
    <t xml:space="preserve">Share capital  </t>
  </si>
  <si>
    <t xml:space="preserve">   Authorised share capital</t>
  </si>
  <si>
    <t xml:space="preserve">       3,399,192,198 common shares of Baht 10 each</t>
  </si>
  <si>
    <t xml:space="preserve">   Issued and paid-up share capital</t>
  </si>
  <si>
    <t xml:space="preserve">       3,367,107,286 common shares of Baht 10 each</t>
  </si>
  <si>
    <t>Premium on common shares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</si>
  <si>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</si>
  <si>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</si>
  <si>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</si>
  <si>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</si>
  <si>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</si>
  <si>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</si>
  <si>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</si>
  <si>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Total shareholders’ equity</t>
  </si>
  <si>
    <t>Total liabilities and shareholders’ equity</t>
  </si>
  <si>
    <t>(Mr. Arthid Nanthawithaya)</t>
  </si>
  <si>
    <t>Chief Executive Officer</t>
  </si>
  <si>
    <t>Statement of profit or loss and other comprehensive income (Unaudited)</t>
  </si>
  <si>
    <t>for the three-month period ended</t>
  </si>
  <si>
    <t>Interest income</t>
  </si>
  <si>
    <t>Interest expenses</t>
  </si>
  <si>
    <t xml:space="preserve">     Net interest income</t>
  </si>
  <si>
    <t>Fee and service income</t>
  </si>
  <si>
    <t>Fee and service expenses</t>
  </si>
  <si>
    <t xml:space="preserve">     Net fee and service income</t>
  </si>
  <si>
    <t xml:space="preserve">Net gain (loss) on financial instruments measured at fair value through </t>
  </si>
  <si>
    <t xml:space="preserve">     profit or loss</t>
  </si>
  <si>
    <t>Net gain (loss) on investments</t>
  </si>
  <si>
    <t>Share of profit from investment in associates and joint venture</t>
  </si>
  <si>
    <t>Dividend income</t>
  </si>
  <si>
    <t>Other operating income</t>
  </si>
  <si>
    <t xml:space="preserve">    Total operating income</t>
  </si>
  <si>
    <t>Other operating expenses</t>
  </si>
  <si>
    <t xml:space="preserve">    Employee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</si>
  <si>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</si>
  <si>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</si>
  <si>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</si>
  <si>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 expenses</t>
  </si>
  <si>
    <t xml:space="preserve">    Total operating expenses</t>
  </si>
  <si>
    <t>Expected credit loss</t>
  </si>
  <si>
    <t>Profit from operations before income tax expenses</t>
  </si>
  <si>
    <t>Net profit</t>
  </si>
  <si>
    <t>Other comprehensive income</t>
  </si>
  <si>
    <t xml:space="preserve">   Items that will be reclassified subsequently to profit or loss</t>
  </si>
  <si>
    <t xml:space="preserve">           other comprehensive income</t>
  </si>
  <si>
    <t xml:space="preserve">           of a foreign operation</t>
  </si>
  <si>
    <t xml:space="preserve">      Changes in hedge reserve</t>
  </si>
  <si>
    <t xml:space="preserve">      Income tax relating to components of other comprehensive income</t>
  </si>
  <si>
    <t xml:space="preserve">           will be reclassified subsequently to profit or loss</t>
  </si>
  <si>
    <t xml:space="preserve">   Items that will not be reclassified subsequently to profit or loss </t>
  </si>
  <si>
    <t xml:space="preserve">      Loss on investments designated at fair value through</t>
  </si>
  <si>
    <t xml:space="preserve">      Income tax relating to components of other comprehensive income </t>
  </si>
  <si>
    <t xml:space="preserve">           will not be reclassified subsequently to profit or loss</t>
  </si>
  <si>
    <t xml:space="preserve">      Total other comprehensive income, net of income tax</t>
  </si>
  <si>
    <t xml:space="preserve">Total comprehensive income </t>
  </si>
  <si>
    <t>Net profit attributable to:</t>
  </si>
  <si>
    <t xml:space="preserve">    Owners of the company</t>
  </si>
  <si>
    <t xml:space="preserve">    Non-controlling interests</t>
  </si>
  <si>
    <t>Total comprehensive income attributable to:</t>
  </si>
  <si>
    <t xml:space="preserve">     Owners of the company</t>
  </si>
  <si>
    <t xml:space="preserve">     Non-controlling interests</t>
  </si>
  <si>
    <t>Earnings per share of the parent company's shareholders:</t>
  </si>
  <si>
    <r>
      <t xml:space="preserve">     Basic earnings per share </t>
    </r>
    <r>
      <rPr>
        <i/>
        <sz val="11"/>
        <rFont val="Times New Roman"/>
        <family val="1"/>
      </rPr>
      <t>(in Baht)</t>
    </r>
  </si>
  <si>
    <t>for the nine-month period ended</t>
  </si>
  <si>
    <t>Net gain (loss) on financial instruments measured at fair value through</t>
  </si>
  <si>
    <t xml:space="preserve">    Total operating income </t>
  </si>
  <si>
    <t xml:space="preserve">      Gain on remeasurements of defined benefit plans</t>
  </si>
  <si>
    <t>Statement of changes in equity (Unaudited)</t>
  </si>
  <si>
    <t>Consolidated financial statements</t>
  </si>
  <si>
    <t>Loss on</t>
  </si>
  <si>
    <t>investments</t>
  </si>
  <si>
    <t>Loss</t>
  </si>
  <si>
    <t>Gain</t>
  </si>
  <si>
    <t>in debt</t>
  </si>
  <si>
    <t>arising from</t>
  </si>
  <si>
    <t>on investments</t>
  </si>
  <si>
    <t>instruments</t>
  </si>
  <si>
    <t xml:space="preserve"> translating</t>
  </si>
  <si>
    <t>designated at</t>
  </si>
  <si>
    <t>at fair value</t>
  </si>
  <si>
    <t>the financial</t>
  </si>
  <si>
    <t>fair value</t>
  </si>
  <si>
    <t>Issued and</t>
  </si>
  <si>
    <t>Premium on</t>
  </si>
  <si>
    <t>Reserves for</t>
  </si>
  <si>
    <t>through other</t>
  </si>
  <si>
    <t>statements</t>
  </si>
  <si>
    <t>Changes in</t>
  </si>
  <si>
    <t xml:space="preserve">   through other</t>
  </si>
  <si>
    <t>Total</t>
  </si>
  <si>
    <t>Non-</t>
  </si>
  <si>
    <t>paid-up</t>
  </si>
  <si>
    <t>common</t>
  </si>
  <si>
    <t>share-based</t>
  </si>
  <si>
    <t>comprehensive</t>
  </si>
  <si>
    <t>of a foreign</t>
  </si>
  <si>
    <t>hedge</t>
  </si>
  <si>
    <t xml:space="preserve"> comprehensive</t>
  </si>
  <si>
    <t>revaluation</t>
  </si>
  <si>
    <t>other</t>
  </si>
  <si>
    <t>Legal</t>
  </si>
  <si>
    <t>owners of</t>
  </si>
  <si>
    <t>controlling</t>
  </si>
  <si>
    <t>share capital</t>
  </si>
  <si>
    <t>shares</t>
  </si>
  <si>
    <t>payment</t>
  </si>
  <si>
    <t>income</t>
  </si>
  <si>
    <t>operation</t>
  </si>
  <si>
    <t>reserve</t>
  </si>
  <si>
    <t xml:space="preserve"> income</t>
  </si>
  <si>
    <t>surplus</t>
  </si>
  <si>
    <t>Other</t>
  </si>
  <si>
    <t>reserves</t>
  </si>
  <si>
    <t xml:space="preserve"> reserve</t>
  </si>
  <si>
    <t>Unappropriated</t>
  </si>
  <si>
    <t>the company</t>
  </si>
  <si>
    <t>interests</t>
  </si>
  <si>
    <t>Nine-month period ended 30 September 2024</t>
  </si>
  <si>
    <t>Balance at 1 January 2024</t>
  </si>
  <si>
    <t>Transactions with owners, recorded directly in equity</t>
  </si>
  <si>
    <t xml:space="preserve">    Dividend paid</t>
  </si>
  <si>
    <t xml:space="preserve">    Capital contribution from non-controlling interest</t>
  </si>
  <si>
    <t xml:space="preserve">         of subsidiaries</t>
  </si>
  <si>
    <t xml:space="preserve">    Acquisition of non-controlling interests without </t>
  </si>
  <si>
    <t xml:space="preserve">        a change in control</t>
  </si>
  <si>
    <t xml:space="preserve">    Liquidation of subsidiary</t>
  </si>
  <si>
    <t xml:space="preserve">    Share-based payment</t>
  </si>
  <si>
    <t>Total transactions with owners, recorded directly in equity</t>
  </si>
  <si>
    <t>Comprehensive income for the period</t>
  </si>
  <si>
    <t xml:space="preserve">    Other comprehensive income</t>
  </si>
  <si>
    <t>Total comprehensive income for the period</t>
  </si>
  <si>
    <t>Transfer to retained earnings</t>
  </si>
  <si>
    <t>Balance at 30 September 2024</t>
  </si>
  <si>
    <t>Nine-month period ended 30 September 2023</t>
  </si>
  <si>
    <t>Balance at 1 January 2023</t>
  </si>
  <si>
    <t xml:space="preserve">    Net profit</t>
  </si>
  <si>
    <t>Balance at 30 September 2023</t>
  </si>
  <si>
    <t>Separate financial statements</t>
  </si>
  <si>
    <t>Issued and paid-up</t>
  </si>
  <si>
    <t xml:space="preserve">Legal </t>
  </si>
  <si>
    <t xml:space="preserve">     Dividend paid</t>
  </si>
  <si>
    <t xml:space="preserve">     Net profit</t>
  </si>
  <si>
    <t>SCB X Public Company Limited and its Subsidiaries</t>
  </si>
  <si>
    <t>Statement of cash flows (Unaudited)</t>
  </si>
  <si>
    <t xml:space="preserve">Cash flows from operating activities </t>
  </si>
  <si>
    <t>Profit from operating before income tax expenses</t>
  </si>
  <si>
    <t xml:space="preserve">Adjustments to reconcile profit from operating before income tax </t>
  </si>
  <si>
    <t>expenses to cash receipts (payments) from operating activities</t>
  </si>
  <si>
    <t>Depreciation and amortisation</t>
  </si>
  <si>
    <t>Impairment loss on properties for sale</t>
  </si>
  <si>
    <t>Impairment loss on intangible assets</t>
  </si>
  <si>
    <t>Provision expenses</t>
  </si>
  <si>
    <t>Share-based payment transactions</t>
  </si>
  <si>
    <t>Gain from sale of properties for sale</t>
  </si>
  <si>
    <t>Loss from write-off of premises and equipment</t>
  </si>
  <si>
    <t>Gain from sale of intangible assets</t>
  </si>
  <si>
    <t>Loss from write-off of intangible assets</t>
  </si>
  <si>
    <t>Net (gain) loss on financial instruments</t>
  </si>
  <si>
    <t>Net (gain) loss on investments</t>
  </si>
  <si>
    <t>Share of profit from investments in associates and joint venture</t>
  </si>
  <si>
    <t>Net interest income</t>
  </si>
  <si>
    <t>Proceeds from interest</t>
  </si>
  <si>
    <t>Interest paid</t>
  </si>
  <si>
    <t>Proceeds from dividend</t>
  </si>
  <si>
    <t>Income tax paid</t>
  </si>
  <si>
    <t>Profit from operating before changes in operating assets and liabilities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</si>
  <si>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</si>
  <si>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</si>
  <si>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</si>
  <si>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</si>
  <si>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</si>
  <si>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Short-term debt issued and borrowings</t>
  </si>
  <si>
    <t>Other liabilities</t>
  </si>
  <si>
    <t xml:space="preserve">Cash flows from investing activities  </t>
  </si>
  <si>
    <t xml:space="preserve">Acquisition of instruments measured at fair value through </t>
  </si>
  <si>
    <t>other comprehensive income</t>
  </si>
  <si>
    <t xml:space="preserve">Proceeds from sale of instruments measured at fair value through </t>
  </si>
  <si>
    <t>Acquisition of instruments measured at amortised cost</t>
  </si>
  <si>
    <t>Proceeds from redemption of instruments measured at amortised cost</t>
  </si>
  <si>
    <t>Payment for investments in subsidiaries, associates and joint venture</t>
  </si>
  <si>
    <t>Proceeds from reduction of the capital in subsidiaries</t>
  </si>
  <si>
    <t>Acquisition of premises and equipment</t>
  </si>
  <si>
    <t>Proceeds from sale of premises and equipment</t>
  </si>
  <si>
    <t>Acquisition of intangible assets</t>
  </si>
  <si>
    <t>Proceeds from sale of intangible assets</t>
  </si>
  <si>
    <t>Net cash from (used in) investing activities</t>
  </si>
  <si>
    <t>Cash flows from financing activities</t>
  </si>
  <si>
    <t>Proceeds from short-term debt issued</t>
  </si>
  <si>
    <t>Proceeds from long-term debt issued</t>
  </si>
  <si>
    <t>Repayment of long-term debt issued</t>
  </si>
  <si>
    <t xml:space="preserve">Repayment of long-term borrowings </t>
  </si>
  <si>
    <t>Payment of lease liabilities</t>
  </si>
  <si>
    <t>Dividend paid to equity holders of the Company</t>
  </si>
  <si>
    <t>Dividend paid to non-controlling interests of the Bank and subsidiary</t>
  </si>
  <si>
    <t>Capital contribution from non-controlling interests of subsidiaries</t>
  </si>
  <si>
    <t>of foreign operations</t>
  </si>
  <si>
    <t>Cash at 1 January</t>
  </si>
  <si>
    <t>Cash at 30 September</t>
  </si>
  <si>
    <t>Net loss on investments</t>
  </si>
  <si>
    <t xml:space="preserve">      Gain (loss) on investments in debt instruments at fair value through</t>
  </si>
  <si>
    <t xml:space="preserve">      Gain (loss) arising from translating the financial statements</t>
  </si>
  <si>
    <t xml:space="preserve">      Gain on investments designated at fair value through</t>
  </si>
  <si>
    <t>Gain (loss) on</t>
  </si>
  <si>
    <t>Gain (loss)</t>
  </si>
  <si>
    <t>Tax expenses</t>
  </si>
  <si>
    <t>Proceeds from liquidation of subsidiary</t>
  </si>
  <si>
    <t>Repayment of short-term debt issued</t>
  </si>
  <si>
    <t>(Reversal of) impairment loss on premises and equipment</t>
  </si>
  <si>
    <t>Net cash used in operating activities</t>
  </si>
  <si>
    <t>Net cash from (used in) financing activities</t>
  </si>
  <si>
    <t>Net decrease in cash</t>
  </si>
  <si>
    <t>Proceeds from disposal of investments in subsidiary</t>
  </si>
  <si>
    <t>Gain from sale of premises and equipment</t>
  </si>
  <si>
    <t xml:space="preserve">Gain (loss) arising from translating the financial statements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</si>
</sst>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&quot;-&quot;"/>
    <numFmt numFmtId="190" formatCode="#,##0\ ;\(#,##0\);&quot;-&quot;"/>
    <numFmt numFmtId="191" formatCode="_-* #,##0_-;\-* #,##0_-;_-* &quot;-&quot;??_-;_-@_-"/>
    <numFmt numFmtId="192" formatCode="_(* #,##0_);_(* \(#,##0\);_(* &quot;-&quot;??_);_(@_)"/>
    <numFmt numFmtId="193" formatCode="_(* #,##0_);_(* \(#,##0\);_(* &quot;-&quot;????_);_(@_)"/>
    <numFmt numFmtId="194" formatCode="#,##0.00;[Red]\(#,##0.00\)"/>
    <numFmt numFmtId="195" formatCode="_(* #,##0_);_(* \(#,##0\);_(* &quot;-&quot;?_);_(@_)"/>
    <numFmt numFmtId="196" formatCode="#,##0;[Red]\(#,##0\)"/>
    <numFmt numFmtId="197" formatCode="_-* #,##0.000_-;\-* #,##0.000_-;_-* &quot;-&quot;??_-;_-@_-"/>
  </numFmts>
  <fonts count="27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0"/>
      <name val="ApFont"/>
      <charset val="222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4"/>
      <name val="Times New Roman"/>
      <family val="1"/>
    </font>
    <font>
      <sz val="11"/>
      <color theme="1"/>
      <name val="Times New Roman"/>
      <family val="1"/>
    </font>
    <font>
      <sz val="11"/>
      <color indexed="9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" fontId="7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15" fillId="0" borderId="0"/>
    <xf numFmtId="0" fontId="20" fillId="0" borderId="0"/>
    <xf numFmtId="4" fontId="21" fillId="0" borderId="0" applyFont="0" applyFill="0" applyBorder="0" applyAlignment="0" applyProtection="0"/>
    <xf numFmtId="0" fontId="20" fillId="0" borderId="0"/>
    <xf numFmtId="0" fontId="22" fillId="0" borderId="0"/>
  </cellStyleXfs>
  <cellXfs count="26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189" fontId="5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center"/>
    </xf>
    <xf numFmtId="190" fontId="4" fillId="0" borderId="0" xfId="0" quotePrefix="1" applyNumberFormat="1" applyFont="1" applyAlignment="1">
      <alignment horizontal="center"/>
    </xf>
    <xf numFmtId="0" fontId="3" fillId="0" borderId="0" xfId="2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7" fontId="4" fillId="0" borderId="0" xfId="1" applyNumberFormat="1" applyFont="1" applyFill="1" applyAlignment="1"/>
    <xf numFmtId="191" fontId="4" fillId="0" borderId="0" xfId="1" applyNumberFormat="1" applyFont="1" applyFill="1" applyAlignment="1"/>
    <xf numFmtId="37" fontId="5" fillId="0" borderId="0" xfId="0" applyNumberFormat="1" applyFont="1" applyAlignment="1">
      <alignment horizontal="center"/>
    </xf>
    <xf numFmtId="192" fontId="4" fillId="0" borderId="0" xfId="3" applyNumberFormat="1" applyFont="1" applyFill="1" applyBorder="1" applyAlignment="1"/>
    <xf numFmtId="192" fontId="3" fillId="0" borderId="0" xfId="3" applyNumberFormat="1" applyFont="1" applyFill="1" applyBorder="1" applyAlignment="1"/>
    <xf numFmtId="192" fontId="4" fillId="0" borderId="0" xfId="1" applyNumberFormat="1" applyFont="1" applyFill="1" applyAlignment="1">
      <alignment horizontal="center"/>
    </xf>
    <xf numFmtId="189" fontId="8" fillId="0" borderId="0" xfId="0" applyNumberFormat="1" applyFont="1" applyAlignment="1">
      <alignment horizontal="center"/>
    </xf>
    <xf numFmtId="192" fontId="3" fillId="0" borderId="0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/>
    <xf numFmtId="187" fontId="3" fillId="0" borderId="1" xfId="1" applyNumberFormat="1" applyFont="1" applyFill="1" applyBorder="1" applyAlignment="1"/>
    <xf numFmtId="0" fontId="4" fillId="0" borderId="0" xfId="0" applyFont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vertical="center"/>
    </xf>
    <xf numFmtId="190" fontId="5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91" fontId="4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89" fontId="5" fillId="0" borderId="0" xfId="0" quotePrefix="1" applyNumberFormat="1" applyFont="1" applyAlignment="1">
      <alignment horizontal="center"/>
    </xf>
    <xf numFmtId="187" fontId="3" fillId="0" borderId="2" xfId="1" applyNumberFormat="1" applyFont="1" applyFill="1" applyBorder="1" applyAlignment="1"/>
    <xf numFmtId="187" fontId="4" fillId="0" borderId="0" xfId="1" applyNumberFormat="1" applyFont="1" applyFill="1"/>
    <xf numFmtId="192" fontId="4" fillId="0" borderId="0" xfId="3" applyNumberFormat="1" applyFont="1" applyFill="1" applyBorder="1" applyAlignment="1">
      <alignment vertical="center"/>
    </xf>
    <xf numFmtId="189" fontId="5" fillId="0" borderId="0" xfId="0" quotePrefix="1" applyNumberFormat="1" applyFont="1" applyAlignment="1">
      <alignment horizontal="center" vertical="center"/>
    </xf>
    <xf numFmtId="187" fontId="3" fillId="0" borderId="0" xfId="1" applyNumberFormat="1" applyFont="1" applyFill="1"/>
    <xf numFmtId="189" fontId="8" fillId="0" borderId="0" xfId="0" applyNumberFormat="1" applyFont="1" applyAlignment="1">
      <alignment horizontal="center" vertical="center"/>
    </xf>
    <xf numFmtId="192" fontId="3" fillId="0" borderId="0" xfId="1" applyNumberFormat="1" applyFont="1" applyFill="1" applyBorder="1" applyAlignment="1">
      <alignment horizontal="right" vertical="center"/>
    </xf>
    <xf numFmtId="187" fontId="4" fillId="0" borderId="3" xfId="1" applyNumberFormat="1" applyFont="1" applyFill="1" applyBorder="1" applyAlignment="1"/>
    <xf numFmtId="191" fontId="4" fillId="0" borderId="3" xfId="1" applyNumberFormat="1" applyFont="1" applyFill="1" applyBorder="1" applyAlignment="1"/>
    <xf numFmtId="187" fontId="4" fillId="0" borderId="0" xfId="1" applyNumberFormat="1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7" fontId="3" fillId="0" borderId="3" xfId="1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11" fillId="0" borderId="0" xfId="4" applyFont="1" applyAlignment="1">
      <alignment horizontal="center"/>
    </xf>
    <xf numFmtId="49" fontId="3" fillId="0" borderId="0" xfId="4" applyNumberFormat="1" applyFont="1" applyAlignment="1">
      <alignment horizontal="center"/>
    </xf>
    <xf numFmtId="192" fontId="4" fillId="0" borderId="0" xfId="5" applyNumberFormat="1" applyFont="1" applyFill="1" applyAlignment="1">
      <alignment horizontal="right"/>
    </xf>
    <xf numFmtId="192" fontId="4" fillId="0" borderId="2" xfId="5" applyNumberFormat="1" applyFont="1" applyFill="1" applyBorder="1" applyAlignment="1"/>
    <xf numFmtId="192" fontId="4" fillId="0" borderId="0" xfId="5" applyNumberFormat="1" applyFont="1" applyFill="1" applyBorder="1" applyAlignment="1"/>
    <xf numFmtId="192" fontId="4" fillId="0" borderId="0" xfId="5" quotePrefix="1" applyNumberFormat="1" applyFont="1" applyFill="1" applyBorder="1" applyAlignment="1">
      <alignment horizontal="center"/>
    </xf>
    <xf numFmtId="192" fontId="4" fillId="0" borderId="5" xfId="5" applyNumberFormat="1" applyFont="1" applyFill="1" applyBorder="1" applyAlignment="1"/>
    <xf numFmtId="0" fontId="3" fillId="0" borderId="0" xfId="2" applyFont="1" applyAlignment="1">
      <alignment horizontal="left"/>
    </xf>
    <xf numFmtId="0" fontId="12" fillId="0" borderId="0" xfId="4" applyFont="1" applyAlignment="1">
      <alignment horizontal="center"/>
    </xf>
    <xf numFmtId="192" fontId="3" fillId="0" borderId="2" xfId="5" applyNumberFormat="1" applyFont="1" applyFill="1" applyBorder="1" applyAlignment="1"/>
    <xf numFmtId="192" fontId="3" fillId="0" borderId="0" xfId="5" applyNumberFormat="1" applyFont="1" applyFill="1" applyBorder="1" applyAlignment="1"/>
    <xf numFmtId="192" fontId="3" fillId="0" borderId="1" xfId="5" applyNumberFormat="1" applyFont="1" applyFill="1" applyBorder="1" applyAlignment="1"/>
    <xf numFmtId="192" fontId="3" fillId="0" borderId="0" xfId="5" applyNumberFormat="1" applyFont="1" applyFill="1" applyBorder="1" applyAlignment="1">
      <alignment vertical="center"/>
    </xf>
    <xf numFmtId="0" fontId="3" fillId="0" borderId="0" xfId="4" applyFont="1"/>
    <xf numFmtId="0" fontId="5" fillId="0" borderId="0" xfId="2" applyFont="1"/>
    <xf numFmtId="193" fontId="4" fillId="0" borderId="0" xfId="5" applyNumberFormat="1" applyFont="1" applyFill="1" applyAlignment="1">
      <alignment horizontal="center"/>
    </xf>
    <xf numFmtId="0" fontId="2" fillId="0" borderId="0" xfId="4" applyFont="1"/>
    <xf numFmtId="0" fontId="9" fillId="0" borderId="0" xfId="4" applyFont="1" applyAlignment="1">
      <alignment horizontal="left"/>
    </xf>
    <xf numFmtId="0" fontId="2" fillId="0" borderId="0" xfId="4" applyFont="1" applyAlignment="1">
      <alignment horizontal="left"/>
    </xf>
    <xf numFmtId="0" fontId="10" fillId="0" borderId="0" xfId="4" applyFont="1" applyAlignment="1">
      <alignment horizontal="left"/>
    </xf>
    <xf numFmtId="0" fontId="2" fillId="0" borderId="0" xfId="4" quotePrefix="1" applyFont="1" applyAlignment="1">
      <alignment horizontal="left"/>
    </xf>
    <xf numFmtId="0" fontId="5" fillId="0" borderId="0" xfId="4" applyFont="1"/>
    <xf numFmtId="0" fontId="5" fillId="0" borderId="0" xfId="4" applyFont="1" applyAlignment="1">
      <alignment horizontal="center" wrapText="1"/>
    </xf>
    <xf numFmtId="49" fontId="5" fillId="0" borderId="0" xfId="4" applyNumberFormat="1" applyFont="1" applyAlignment="1">
      <alignment horizontal="center"/>
    </xf>
    <xf numFmtId="49" fontId="8" fillId="0" borderId="0" xfId="4" applyNumberFormat="1" applyFont="1" applyAlignment="1">
      <alignment horizontal="center"/>
    </xf>
    <xf numFmtId="0" fontId="3" fillId="0" borderId="0" xfId="4" applyFont="1" applyAlignment="1">
      <alignment vertical="center"/>
    </xf>
    <xf numFmtId="194" fontId="5" fillId="0" borderId="0" xfId="4" applyNumberFormat="1" applyFont="1"/>
    <xf numFmtId="0" fontId="3" fillId="0" borderId="0" xfId="0" applyFont="1" applyAlignment="1">
      <alignment horizontal="center"/>
    </xf>
    <xf numFmtId="0" fontId="5" fillId="0" borderId="0" xfId="4" quotePrefix="1" applyFont="1" applyAlignment="1">
      <alignment horizontal="center"/>
    </xf>
    <xf numFmtId="0" fontId="3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192" fontId="5" fillId="0" borderId="0" xfId="5" quotePrefix="1" applyNumberFormat="1" applyFont="1" applyFill="1" applyAlignment="1">
      <alignment horizontal="center"/>
    </xf>
    <xf numFmtId="0" fontId="5" fillId="0" borderId="0" xfId="4" quotePrefix="1" applyFont="1" applyAlignment="1">
      <alignment horizontal="center" vertical="center"/>
    </xf>
    <xf numFmtId="0" fontId="13" fillId="0" borderId="0" xfId="6" quotePrefix="1" applyFont="1" applyAlignment="1">
      <alignment horizontal="center"/>
    </xf>
    <xf numFmtId="0" fontId="3" fillId="0" borderId="0" xfId="6" applyFont="1" applyAlignment="1">
      <alignment horizontal="left"/>
    </xf>
    <xf numFmtId="191" fontId="3" fillId="0" borderId="0" xfId="5" applyNumberFormat="1" applyFont="1" applyFill="1" applyAlignment="1">
      <alignment horizontal="left"/>
    </xf>
    <xf numFmtId="0" fontId="2" fillId="0" borderId="0" xfId="6" applyFont="1" applyAlignment="1">
      <alignment horizontal="left"/>
    </xf>
    <xf numFmtId="0" fontId="14" fillId="0" borderId="0" xfId="6" applyFont="1" applyAlignment="1">
      <alignment horizontal="center"/>
    </xf>
    <xf numFmtId="0" fontId="3" fillId="0" borderId="0" xfId="6" applyFont="1" applyAlignment="1">
      <alignment horizontal="right"/>
    </xf>
    <xf numFmtId="0" fontId="8" fillId="0" borderId="0" xfId="6" applyFont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0" fontId="5" fillId="0" borderId="0" xfId="6" applyFont="1" applyAlignment="1">
      <alignment horizontal="center"/>
    </xf>
    <xf numFmtId="191" fontId="4" fillId="0" borderId="0" xfId="5" applyNumberFormat="1" applyFont="1" applyFill="1" applyAlignment="1">
      <alignment horizontal="center"/>
    </xf>
    <xf numFmtId="191" fontId="4" fillId="0" borderId="0" xfId="5" applyNumberFormat="1" applyFont="1" applyFill="1" applyAlignment="1"/>
    <xf numFmtId="195" fontId="4" fillId="0" borderId="0" xfId="5" applyNumberFormat="1" applyFont="1" applyFill="1" applyAlignment="1">
      <alignment horizontal="center"/>
    </xf>
    <xf numFmtId="195" fontId="16" fillId="0" borderId="0" xfId="5" applyNumberFormat="1" applyFont="1" applyFill="1" applyBorder="1" applyAlignment="1">
      <alignment horizontal="center"/>
    </xf>
    <xf numFmtId="49" fontId="17" fillId="0" borderId="0" xfId="7" applyNumberFormat="1" applyFont="1" applyAlignment="1">
      <alignment horizontal="center"/>
    </xf>
    <xf numFmtId="0" fontId="3" fillId="0" borderId="0" xfId="6" applyFont="1"/>
    <xf numFmtId="0" fontId="18" fillId="0" borderId="0" xfId="7" quotePrefix="1" applyFont="1" applyAlignment="1">
      <alignment horizontal="center"/>
    </xf>
    <xf numFmtId="192" fontId="3" fillId="0" borderId="4" xfId="5" applyNumberFormat="1" applyFont="1" applyFill="1" applyBorder="1" applyAlignment="1"/>
    <xf numFmtId="192" fontId="3" fillId="0" borderId="0" xfId="5" applyNumberFormat="1" applyFont="1" applyFill="1" applyAlignment="1"/>
    <xf numFmtId="192" fontId="3" fillId="0" borderId="4" xfId="5" quotePrefix="1" applyNumberFormat="1" applyFont="1" applyFill="1" applyBorder="1" applyAlignment="1">
      <alignment horizontal="center"/>
    </xf>
    <xf numFmtId="192" fontId="3" fillId="0" borderId="0" xfId="5" quotePrefix="1" applyNumberFormat="1" applyFont="1" applyFill="1" applyAlignment="1">
      <alignment horizontal="center"/>
    </xf>
    <xf numFmtId="192" fontId="3" fillId="0" borderId="0" xfId="5" quotePrefix="1" applyNumberFormat="1" applyFont="1" applyFill="1" applyBorder="1" applyAlignment="1">
      <alignment horizontal="center"/>
    </xf>
    <xf numFmtId="0" fontId="16" fillId="0" borderId="0" xfId="7" applyFont="1"/>
    <xf numFmtId="0" fontId="19" fillId="0" borderId="0" xfId="7" applyFont="1" applyAlignment="1">
      <alignment horizontal="center"/>
    </xf>
    <xf numFmtId="192" fontId="4" fillId="0" borderId="0" xfId="5" applyNumberFormat="1" applyFont="1" applyFill="1" applyAlignment="1"/>
    <xf numFmtId="192" fontId="16" fillId="0" borderId="0" xfId="5" quotePrefix="1" applyNumberFormat="1" applyFont="1" applyFill="1" applyBorder="1" applyAlignment="1">
      <alignment horizontal="center"/>
    </xf>
    <xf numFmtId="192" fontId="16" fillId="0" borderId="0" xfId="5" applyNumberFormat="1" applyFont="1" applyFill="1" applyBorder="1" applyAlignment="1"/>
    <xf numFmtId="192" fontId="16" fillId="0" borderId="0" xfId="5" applyNumberFormat="1" applyFont="1" applyFill="1" applyBorder="1" applyAlignment="1">
      <alignment horizontal="center"/>
    </xf>
    <xf numFmtId="195" fontId="4" fillId="0" borderId="0" xfId="5" applyNumberFormat="1" applyFont="1" applyFill="1" applyBorder="1" applyAlignment="1"/>
    <xf numFmtId="195" fontId="16" fillId="0" borderId="0" xfId="5" applyNumberFormat="1" applyFont="1" applyFill="1" applyBorder="1" applyAlignment="1"/>
    <xf numFmtId="191" fontId="4" fillId="0" borderId="0" xfId="5" applyNumberFormat="1" applyFont="1" applyFill="1" applyBorder="1" applyAlignment="1"/>
    <xf numFmtId="192" fontId="4" fillId="0" borderId="0" xfId="5" applyNumberFormat="1" applyFont="1" applyFill="1" applyBorder="1" applyAlignment="1">
      <alignment horizontal="center"/>
    </xf>
    <xf numFmtId="192" fontId="16" fillId="0" borderId="4" xfId="5" applyNumberFormat="1" applyFont="1" applyFill="1" applyBorder="1" applyAlignment="1"/>
    <xf numFmtId="192" fontId="4" fillId="0" borderId="4" xfId="5" applyNumberFormat="1" applyFont="1" applyFill="1" applyBorder="1" applyAlignment="1"/>
    <xf numFmtId="0" fontId="18" fillId="0" borderId="0" xfId="7" applyFont="1" applyAlignment="1">
      <alignment horizontal="center"/>
    </xf>
    <xf numFmtId="192" fontId="17" fillId="0" borderId="4" xfId="5" applyNumberFormat="1" applyFont="1" applyFill="1" applyBorder="1" applyAlignment="1"/>
    <xf numFmtId="192" fontId="17" fillId="0" borderId="0" xfId="5" applyNumberFormat="1" applyFont="1" applyFill="1" applyBorder="1" applyAlignment="1"/>
    <xf numFmtId="0" fontId="3" fillId="0" borderId="0" xfId="4" applyFont="1" applyAlignment="1">
      <alignment horizontal="left"/>
    </xf>
    <xf numFmtId="0" fontId="8" fillId="0" borderId="0" xfId="6" quotePrefix="1" applyFont="1" applyAlignment="1">
      <alignment horizontal="center"/>
    </xf>
    <xf numFmtId="192" fontId="17" fillId="0" borderId="0" xfId="5" applyNumberFormat="1" applyFont="1" applyFill="1" applyBorder="1" applyAlignment="1">
      <alignment horizontal="right"/>
    </xf>
    <xf numFmtId="0" fontId="18" fillId="0" borderId="0" xfId="7" quotePrefix="1" applyFont="1"/>
    <xf numFmtId="192" fontId="3" fillId="0" borderId="3" xfId="5" applyNumberFormat="1" applyFont="1" applyFill="1" applyBorder="1" applyAlignment="1"/>
    <xf numFmtId="49" fontId="16" fillId="0" borderId="0" xfId="7" applyNumberFormat="1" applyFont="1" applyAlignment="1">
      <alignment horizontal="center"/>
    </xf>
    <xf numFmtId="0" fontId="5" fillId="0" borderId="0" xfId="6" quotePrefix="1" applyFont="1" applyAlignment="1">
      <alignment horizontal="center"/>
    </xf>
    <xf numFmtId="192" fontId="16" fillId="0" borderId="0" xfId="5" applyNumberFormat="1" applyFont="1" applyFill="1" applyAlignment="1">
      <alignment horizontal="center"/>
    </xf>
    <xf numFmtId="0" fontId="2" fillId="0" borderId="0" xfId="8" applyFont="1"/>
    <xf numFmtId="0" fontId="10" fillId="0" borderId="0" xfId="8" applyFont="1"/>
    <xf numFmtId="0" fontId="2" fillId="0" borderId="0" xfId="8" applyFont="1" applyAlignment="1">
      <alignment horizontal="left"/>
    </xf>
    <xf numFmtId="0" fontId="3" fillId="0" borderId="0" xfId="8" applyFont="1" applyAlignment="1">
      <alignment horizontal="center"/>
    </xf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4" fillId="0" borderId="0" xfId="8" applyFont="1"/>
    <xf numFmtId="0" fontId="5" fillId="0" borderId="0" xfId="8" applyFont="1" applyAlignment="1">
      <alignment horizontal="center"/>
    </xf>
    <xf numFmtId="0" fontId="3" fillId="0" borderId="0" xfId="8" applyFont="1" applyAlignment="1">
      <alignment horizontal="left"/>
    </xf>
    <xf numFmtId="0" fontId="3" fillId="0" borderId="0" xfId="8" quotePrefix="1" applyFont="1" applyAlignment="1">
      <alignment horizontal="left"/>
    </xf>
    <xf numFmtId="191" fontId="3" fillId="0" borderId="0" xfId="9" applyNumberFormat="1" applyFont="1" applyFill="1" applyBorder="1" applyAlignment="1">
      <alignment horizontal="center"/>
    </xf>
    <xf numFmtId="192" fontId="3" fillId="0" borderId="0" xfId="9" applyNumberFormat="1" applyFont="1" applyFill="1" applyBorder="1" applyAlignment="1">
      <alignment horizontal="right"/>
    </xf>
    <xf numFmtId="192" fontId="4" fillId="0" borderId="0" xfId="9" applyNumberFormat="1" applyFont="1" applyFill="1" applyBorder="1" applyAlignment="1">
      <alignment horizontal="right"/>
    </xf>
    <xf numFmtId="0" fontId="4" fillId="0" borderId="0" xfId="10" applyFont="1"/>
    <xf numFmtId="192" fontId="3" fillId="0" borderId="2" xfId="8" applyNumberFormat="1" applyFont="1" applyBorder="1" applyAlignment="1">
      <alignment horizontal="right"/>
    </xf>
    <xf numFmtId="0" fontId="3" fillId="0" borderId="0" xfId="8" applyFont="1"/>
    <xf numFmtId="192" fontId="3" fillId="0" borderId="0" xfId="8" applyNumberFormat="1" applyFont="1" applyAlignment="1">
      <alignment horizontal="right"/>
    </xf>
    <xf numFmtId="192" fontId="4" fillId="0" borderId="0" xfId="8" applyNumberFormat="1" applyFont="1" applyAlignment="1">
      <alignment horizontal="right"/>
    </xf>
    <xf numFmtId="43" fontId="4" fillId="0" borderId="0" xfId="5" applyFont="1" applyFill="1" applyAlignment="1">
      <alignment horizontal="center"/>
    </xf>
    <xf numFmtId="193" fontId="4" fillId="0" borderId="0" xfId="5" applyNumberFormat="1" applyFont="1" applyFill="1" applyBorder="1" applyAlignment="1">
      <alignment horizontal="right"/>
    </xf>
    <xf numFmtId="193" fontId="4" fillId="0" borderId="4" xfId="5" applyNumberFormat="1" applyFont="1" applyFill="1" applyBorder="1" applyAlignment="1">
      <alignment horizontal="right"/>
    </xf>
    <xf numFmtId="43" fontId="3" fillId="0" borderId="2" xfId="5" applyFont="1" applyFill="1" applyBorder="1" applyAlignment="1">
      <alignment horizontal="right"/>
    </xf>
    <xf numFmtId="43" fontId="3" fillId="0" borderId="0" xfId="5" applyFont="1" applyFill="1" applyAlignment="1">
      <alignment horizontal="center"/>
    </xf>
    <xf numFmtId="193" fontId="3" fillId="0" borderId="0" xfId="5" applyNumberFormat="1" applyFont="1" applyFill="1" applyBorder="1" applyAlignment="1">
      <alignment horizontal="right"/>
    </xf>
    <xf numFmtId="193" fontId="3" fillId="0" borderId="4" xfId="5" applyNumberFormat="1" applyFont="1" applyFill="1" applyBorder="1" applyAlignment="1">
      <alignment horizontal="right"/>
    </xf>
    <xf numFmtId="43" fontId="4" fillId="0" borderId="5" xfId="5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43" fontId="4" fillId="0" borderId="5" xfId="5" applyFont="1" applyFill="1" applyBorder="1" applyAlignment="1">
      <alignment horizontal="center"/>
    </xf>
    <xf numFmtId="0" fontId="3" fillId="0" borderId="0" xfId="11" applyFont="1"/>
    <xf numFmtId="193" fontId="3" fillId="0" borderId="3" xfId="5" applyNumberFormat="1" applyFont="1" applyFill="1" applyBorder="1" applyAlignment="1"/>
    <xf numFmtId="193" fontId="3" fillId="0" borderId="0" xfId="5" applyNumberFormat="1" applyFont="1" applyFill="1" applyBorder="1" applyAlignment="1"/>
    <xf numFmtId="193" fontId="4" fillId="0" borderId="0" xfId="5" applyNumberFormat="1" applyFont="1" applyFill="1" applyAlignment="1"/>
    <xf numFmtId="43" fontId="10" fillId="0" borderId="0" xfId="5" applyFont="1" applyAlignment="1">
      <alignment vertical="center"/>
    </xf>
    <xf numFmtId="0" fontId="10" fillId="0" borderId="0" xfId="8" applyFont="1" applyAlignment="1">
      <alignment vertical="center"/>
    </xf>
    <xf numFmtId="0" fontId="3" fillId="0" borderId="0" xfId="8" applyFont="1" applyAlignment="1">
      <alignment horizontal="lef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left" vertical="center"/>
    </xf>
    <xf numFmtId="191" fontId="4" fillId="0" borderId="0" xfId="9" applyNumberFormat="1" applyFont="1" applyFill="1" applyBorder="1" applyAlignment="1">
      <alignment horizontal="center"/>
    </xf>
    <xf numFmtId="0" fontId="3" fillId="0" borderId="0" xfId="10" applyFont="1"/>
    <xf numFmtId="0" fontId="3" fillId="0" borderId="0" xfId="8" applyFont="1" applyAlignment="1">
      <alignment vertical="center"/>
    </xf>
    <xf numFmtId="0" fontId="23" fillId="0" borderId="0" xfId="4" quotePrefix="1" applyFont="1" applyAlignment="1">
      <alignment horizontal="left"/>
    </xf>
    <xf numFmtId="196" fontId="23" fillId="0" borderId="0" xfId="5" applyNumberFormat="1" applyFont="1" applyFill="1" applyAlignment="1">
      <alignment horizontal="left"/>
    </xf>
    <xf numFmtId="43" fontId="3" fillId="0" borderId="0" xfId="5" applyFont="1" applyFill="1" applyAlignment="1"/>
    <xf numFmtId="196" fontId="3" fillId="0" borderId="0" xfId="5" applyNumberFormat="1" applyFont="1" applyFill="1" applyAlignment="1"/>
    <xf numFmtId="196" fontId="2" fillId="0" borderId="0" xfId="5" applyNumberFormat="1" applyFont="1" applyFill="1" applyAlignment="1">
      <alignment horizontal="left"/>
    </xf>
    <xf numFmtId="43" fontId="4" fillId="0" borderId="0" xfId="5" applyFont="1" applyFill="1" applyAlignment="1"/>
    <xf numFmtId="196" fontId="4" fillId="0" borderId="0" xfId="5" applyNumberFormat="1" applyFont="1" applyFill="1" applyAlignment="1"/>
    <xf numFmtId="0" fontId="8" fillId="0" borderId="0" xfId="4" applyFont="1"/>
    <xf numFmtId="196" fontId="4" fillId="0" borderId="0" xfId="5" quotePrefix="1" applyNumberFormat="1" applyFont="1" applyFill="1" applyAlignment="1">
      <alignment horizontal="left"/>
    </xf>
    <xf numFmtId="192" fontId="4" fillId="0" borderId="0" xfId="5" applyNumberFormat="1" applyFont="1" applyFill="1" applyAlignment="1">
      <alignment wrapText="1"/>
    </xf>
    <xf numFmtId="196" fontId="5" fillId="0" borderId="0" xfId="5" applyNumberFormat="1" applyFont="1" applyFill="1" applyAlignment="1"/>
    <xf numFmtId="196" fontId="24" fillId="0" borderId="0" xfId="5" applyNumberFormat="1" applyFont="1" applyFill="1" applyAlignment="1"/>
    <xf numFmtId="43" fontId="4" fillId="0" borderId="0" xfId="5" applyFont="1" applyFill="1" applyBorder="1" applyAlignment="1"/>
    <xf numFmtId="196" fontId="5" fillId="0" borderId="0" xfId="5" quotePrefix="1" applyNumberFormat="1" applyFont="1" applyFill="1" applyAlignment="1">
      <alignment horizontal="left"/>
    </xf>
    <xf numFmtId="192" fontId="4" fillId="0" borderId="0" xfId="5" applyNumberFormat="1" applyFont="1" applyFill="1" applyAlignment="1">
      <alignment horizontal="center"/>
    </xf>
    <xf numFmtId="187" fontId="4" fillId="0" borderId="0" xfId="5" applyNumberFormat="1" applyFont="1" applyFill="1" applyAlignment="1">
      <alignment horizontal="center"/>
    </xf>
    <xf numFmtId="196" fontId="4" fillId="0" borderId="0" xfId="5" applyNumberFormat="1" applyFont="1" applyFill="1"/>
    <xf numFmtId="187" fontId="4" fillId="0" borderId="0" xfId="5" applyNumberFormat="1" applyFont="1" applyFill="1"/>
    <xf numFmtId="196" fontId="3" fillId="0" borderId="0" xfId="5" quotePrefix="1" applyNumberFormat="1" applyFont="1" applyFill="1" applyAlignment="1">
      <alignment horizontal="left"/>
    </xf>
    <xf numFmtId="187" fontId="4" fillId="0" borderId="0" xfId="5" applyNumberFormat="1" applyFont="1" applyFill="1" applyAlignment="1"/>
    <xf numFmtId="187" fontId="4" fillId="0" borderId="0" xfId="5" applyNumberFormat="1" applyFont="1"/>
    <xf numFmtId="188" fontId="4" fillId="0" borderId="0" xfId="5" applyNumberFormat="1" applyFont="1" applyFill="1" applyAlignment="1"/>
    <xf numFmtId="196" fontId="24" fillId="0" borderId="0" xfId="5" applyNumberFormat="1" applyFont="1" applyFill="1"/>
    <xf numFmtId="192" fontId="8" fillId="0" borderId="0" xfId="4" applyNumberFormat="1" applyFont="1"/>
    <xf numFmtId="43" fontId="8" fillId="0" borderId="0" xfId="5" applyFont="1" applyFill="1" applyAlignment="1"/>
    <xf numFmtId="192" fontId="4" fillId="0" borderId="0" xfId="5" applyNumberFormat="1" applyFont="1"/>
    <xf numFmtId="192" fontId="3" fillId="0" borderId="2" xfId="5" applyNumberFormat="1" applyFont="1" applyFill="1" applyBorder="1" applyAlignment="1">
      <alignment horizontal="center"/>
    </xf>
    <xf numFmtId="196" fontId="4" fillId="0" borderId="0" xfId="5" applyNumberFormat="1" applyFont="1" applyFill="1" applyAlignment="1">
      <alignment horizontal="left"/>
    </xf>
    <xf numFmtId="192" fontId="4" fillId="0" borderId="4" xfId="5" applyNumberFormat="1" applyFont="1" applyFill="1" applyBorder="1" applyAlignment="1">
      <alignment horizontal="center"/>
    </xf>
    <xf numFmtId="192" fontId="3" fillId="0" borderId="0" xfId="5" applyNumberFormat="1" applyFont="1" applyFill="1" applyBorder="1" applyAlignment="1">
      <alignment horizontal="center"/>
    </xf>
    <xf numFmtId="196" fontId="4" fillId="0" borderId="0" xfId="5" applyNumberFormat="1" applyFont="1" applyFill="1" applyAlignment="1">
      <alignment horizontal="right"/>
    </xf>
    <xf numFmtId="192" fontId="25" fillId="0" borderId="0" xfId="5" applyNumberFormat="1" applyFont="1" applyFill="1" applyAlignment="1"/>
    <xf numFmtId="0" fontId="4" fillId="0" borderId="0" xfId="4"/>
    <xf numFmtId="192" fontId="4" fillId="0" borderId="0" xfId="4" applyNumberFormat="1" applyAlignment="1">
      <alignment horizontal="center"/>
    </xf>
    <xf numFmtId="0" fontId="24" fillId="0" borderId="0" xfId="4" applyFont="1"/>
    <xf numFmtId="0" fontId="24" fillId="0" borderId="0" xfId="8" quotePrefix="1" applyFont="1" applyAlignment="1">
      <alignment horizontal="left"/>
    </xf>
    <xf numFmtId="0" fontId="4" fillId="0" borderId="0" xfId="6"/>
    <xf numFmtId="0" fontId="4" fillId="0" borderId="0" xfId="6" applyAlignment="1">
      <alignment horizontal="center"/>
    </xf>
    <xf numFmtId="0" fontId="24" fillId="0" borderId="0" xfId="6" applyFont="1" applyAlignment="1">
      <alignment horizontal="center"/>
    </xf>
    <xf numFmtId="195" fontId="24" fillId="0" borderId="0" xfId="5" applyNumberFormat="1" applyFont="1" applyFill="1" applyAlignment="1">
      <alignment horizontal="center"/>
    </xf>
    <xf numFmtId="0" fontId="4" fillId="0" borderId="0" xfId="4" applyAlignment="1">
      <alignment horizontal="left"/>
    </xf>
    <xf numFmtId="0" fontId="4" fillId="0" borderId="0" xfId="6" quotePrefix="1" applyAlignment="1">
      <alignment horizontal="left"/>
    </xf>
    <xf numFmtId="0" fontId="4" fillId="0" borderId="0" xfId="2" applyAlignment="1">
      <alignment horizontal="left"/>
    </xf>
    <xf numFmtId="192" fontId="24" fillId="0" borderId="0" xfId="5" applyNumberFormat="1" applyFont="1" applyFill="1" applyAlignment="1">
      <alignment horizontal="right"/>
    </xf>
    <xf numFmtId="0" fontId="24" fillId="0" borderId="0" xfId="2" applyFont="1"/>
    <xf numFmtId="192" fontId="24" fillId="0" borderId="0" xfId="5" applyNumberFormat="1" applyFont="1" applyFill="1" applyBorder="1" applyAlignment="1"/>
    <xf numFmtId="192" fontId="24" fillId="0" borderId="2" xfId="5" applyNumberFormat="1" applyFont="1" applyFill="1" applyBorder="1" applyAlignment="1"/>
    <xf numFmtId="0" fontId="24" fillId="0" borderId="0" xfId="2" applyFont="1" applyAlignment="1">
      <alignment horizontal="left"/>
    </xf>
    <xf numFmtId="192" fontId="24" fillId="0" borderId="0" xfId="5" quotePrefix="1" applyNumberFormat="1" applyFont="1" applyFill="1" applyBorder="1" applyAlignment="1">
      <alignment horizontal="center"/>
    </xf>
    <xf numFmtId="0" fontId="4" fillId="0" borderId="0" xfId="2"/>
    <xf numFmtId="192" fontId="24" fillId="0" borderId="5" xfId="5" applyNumberFormat="1" applyFont="1" applyFill="1" applyBorder="1" applyAlignment="1"/>
    <xf numFmtId="187" fontId="4" fillId="0" borderId="0" xfId="4" applyNumberFormat="1"/>
    <xf numFmtId="37" fontId="4" fillId="0" borderId="0" xfId="4" applyNumberFormat="1"/>
    <xf numFmtId="194" fontId="4" fillId="0" borderId="0" xfId="4" applyNumberFormat="1"/>
    <xf numFmtId="192" fontId="24" fillId="0" borderId="0" xfId="5" applyNumberFormat="1" applyFont="1" applyFill="1" applyAlignment="1"/>
    <xf numFmtId="192" fontId="24" fillId="0" borderId="0" xfId="5" applyNumberFormat="1" applyFont="1" applyFill="1" applyBorder="1" applyAlignment="1">
      <alignment horizontal="center"/>
    </xf>
    <xf numFmtId="192" fontId="24" fillId="0" borderId="4" xfId="5" applyNumberFormat="1" applyFont="1" applyFill="1" applyBorder="1" applyAlignment="1"/>
    <xf numFmtId="192" fontId="26" fillId="0" borderId="0" xfId="5" applyNumberFormat="1" applyFont="1" applyFill="1" applyBorder="1" applyAlignment="1">
      <alignment vertical="center"/>
    </xf>
    <xf numFmtId="188" fontId="24" fillId="0" borderId="3" xfId="5" applyNumberFormat="1" applyFont="1" applyFill="1" applyBorder="1" applyAlignment="1"/>
    <xf numFmtId="188" fontId="24" fillId="0" borderId="0" xfId="5" applyNumberFormat="1" applyFont="1" applyFill="1" applyBorder="1" applyAlignment="1"/>
    <xf numFmtId="192" fontId="4" fillId="0" borderId="0" xfId="4" applyNumberFormat="1"/>
    <xf numFmtId="0" fontId="24" fillId="0" borderId="0" xfId="0" applyFont="1"/>
    <xf numFmtId="190" fontId="24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4" fillId="0" borderId="0" xfId="2" applyAlignment="1">
      <alignment horizontal="left" wrapText="1"/>
    </xf>
    <xf numFmtId="0" fontId="17" fillId="0" borderId="0" xfId="7" applyFont="1"/>
    <xf numFmtId="192" fontId="17" fillId="0" borderId="0" xfId="5" applyNumberFormat="1" applyFont="1" applyFill="1" applyBorder="1" applyAlignment="1">
      <alignment horizontal="center"/>
    </xf>
    <xf numFmtId="192" fontId="17" fillId="0" borderId="0" xfId="5" quotePrefix="1" applyNumberFormat="1" applyFont="1" applyFill="1" applyBorder="1" applyAlignment="1">
      <alignment horizontal="center"/>
    </xf>
    <xf numFmtId="0" fontId="5" fillId="0" borderId="0" xfId="6" quotePrefix="1" applyFont="1"/>
    <xf numFmtId="190" fontId="5" fillId="0" borderId="0" xfId="0" quotePrefix="1" applyNumberFormat="1" applyFont="1" applyAlignment="1">
      <alignment horizontal="center"/>
    </xf>
    <xf numFmtId="191" fontId="4" fillId="0" borderId="0" xfId="9" applyNumberFormat="1" applyFont="1" applyFill="1" applyAlignment="1"/>
    <xf numFmtId="0" fontId="4" fillId="0" borderId="0" xfId="0" applyFont="1" applyAlignment="1"/>
    <xf numFmtId="190" fontId="4" fillId="0" borderId="0" xfId="0" applyNumberFormat="1" applyFont="1" applyAlignment="1"/>
    <xf numFmtId="37" fontId="4" fillId="0" borderId="0" xfId="0" applyNumberFormat="1" applyFont="1" applyAlignment="1"/>
    <xf numFmtId="187" fontId="4" fillId="0" borderId="3" xfId="5" applyNumberFormat="1" applyFont="1" applyFill="1" applyBorder="1" applyAlignment="1"/>
    <xf numFmtId="191" fontId="4" fillId="0" borderId="3" xfId="5" applyNumberFormat="1" applyFont="1" applyFill="1" applyBorder="1" applyAlignment="1"/>
    <xf numFmtId="187" fontId="4" fillId="0" borderId="0" xfId="0" applyNumberFormat="1" applyFont="1" applyAlignment="1"/>
    <xf numFmtId="187" fontId="4" fillId="0" borderId="0" xfId="9" applyNumberFormat="1" applyFont="1" applyFill="1" applyAlignment="1"/>
    <xf numFmtId="187" fontId="4" fillId="0" borderId="4" xfId="1" applyNumberFormat="1" applyFont="1" applyFill="1" applyBorder="1" applyAlignment="1"/>
    <xf numFmtId="187" fontId="4" fillId="0" borderId="4" xfId="5" applyNumberFormat="1" applyFont="1" applyFill="1" applyBorder="1" applyAlignment="1"/>
    <xf numFmtId="193" fontId="4" fillId="0" borderId="4" xfId="1" applyNumberFormat="1" applyFont="1" applyFill="1" applyBorder="1" applyAlignment="1"/>
    <xf numFmtId="193" fontId="4" fillId="0" borderId="4" xfId="5" applyNumberFormat="1" applyFont="1" applyFill="1" applyBorder="1" applyAlignment="1"/>
    <xf numFmtId="0" fontId="5" fillId="0" borderId="0" xfId="4" applyFont="1" applyAlignment="1">
      <alignment horizontal="center"/>
    </xf>
    <xf numFmtId="0" fontId="3" fillId="0" borderId="0" xfId="0" applyFont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4" applyAlignment="1">
      <alignment horizontal="center"/>
    </xf>
    <xf numFmtId="16" fontId="4" fillId="0" borderId="0" xfId="4" quotePrefix="1" applyNumberFormat="1" applyAlignment="1">
      <alignment horizontal="center"/>
    </xf>
    <xf numFmtId="0" fontId="5" fillId="0" borderId="0" xfId="4" quotePrefix="1" applyFont="1" applyAlignment="1">
      <alignment horizontal="center"/>
    </xf>
    <xf numFmtId="0" fontId="3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3" fillId="0" borderId="0" xfId="6" applyFont="1" applyAlignment="1">
      <alignment horizontal="center"/>
    </xf>
    <xf numFmtId="0" fontId="4" fillId="0" borderId="4" xfId="6" applyBorder="1" applyAlignment="1">
      <alignment horizontal="center"/>
    </xf>
    <xf numFmtId="0" fontId="5" fillId="0" borderId="0" xfId="6" quotePrefix="1" applyFont="1" applyAlignment="1">
      <alignment horizontal="center"/>
    </xf>
    <xf numFmtId="43" fontId="3" fillId="0" borderId="0" xfId="5" applyFont="1" applyAlignment="1">
      <alignment horizontal="center"/>
    </xf>
    <xf numFmtId="0" fontId="4" fillId="0" borderId="0" xfId="8" applyFont="1" applyAlignment="1">
      <alignment horizontal="center" vertical="center"/>
    </xf>
    <xf numFmtId="0" fontId="4" fillId="0" borderId="4" xfId="8" applyFont="1" applyBorder="1" applyAlignment="1">
      <alignment horizontal="center"/>
    </xf>
    <xf numFmtId="197" fontId="3" fillId="0" borderId="0" xfId="5" applyNumberFormat="1" applyFont="1" applyAlignment="1">
      <alignment horizontal="center"/>
    </xf>
    <xf numFmtId="0" fontId="5" fillId="0" borderId="0" xfId="8" applyFont="1" applyAlignment="1">
      <alignment horizontal="center"/>
    </xf>
    <xf numFmtId="0" fontId="3" fillId="0" borderId="0" xfId="8" applyFont="1" applyAlignment="1">
      <alignment horizontal="center"/>
    </xf>
  </cellXfs>
  <cellStyles count="12">
    <cellStyle name="Comma" xfId="1" builtinId="3"/>
    <cellStyle name="Comma 21 5" xfId="9" xr:uid="{C1E4FCDB-9FDD-4036-AE12-C076CDF2E1F0}"/>
    <cellStyle name="Comma 3 3" xfId="5" xr:uid="{4ABF493E-72EE-4D03-8545-174B22FCFE95}"/>
    <cellStyle name="Comma_TFB03-Accounts-A3112e-Wil" xfId="3" xr:uid="{7FC8E494-6691-4E53-AA8A-789D3F43B83E}"/>
    <cellStyle name="Normal" xfId="0" builtinId="0"/>
    <cellStyle name="Normal 2 3" xfId="8" xr:uid="{AFBA3005-D250-4151-989E-09A2BC430447}"/>
    <cellStyle name="Normal 2 5 4" xfId="11" xr:uid="{C72741D0-A0C2-4B23-B3FF-EEC8B069B529}"/>
    <cellStyle name="Normal 3 4 4" xfId="4" xr:uid="{AA9804E8-2B3B-464F-A068-340CC2F9B118}"/>
    <cellStyle name="Normal_Cs_0343" xfId="7" xr:uid="{B027AEA6-6285-4B08-821E-AD469B35FD38}"/>
    <cellStyle name="Normal_sia109a091b-03t-Rev1" xfId="10" xr:uid="{960F5A49-6031-4B97-B62D-B293F2723307}"/>
    <cellStyle name="ปกติ_SCBE_1Q11#3" xfId="6" xr:uid="{8E8B8654-9B33-495F-A84E-59583F0FC87B}"/>
    <cellStyle name="ปกติ_scbe2" xfId="2" xr:uid="{7707DA6F-4CBD-428F-B680-54412065E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3F5BA9E5-10CF-4F71-8B76-CBE3DA2FCB4A}"/>
            </a:ext>
          </a:extLst>
        </xdr:cNvPr>
        <xdr:cNvSpPr txBox="1">
          <a:spLocks noChangeArrowheads="1"/>
        </xdr:cNvSpPr>
      </xdr:nvSpPr>
      <xdr:spPr bwMode="auto">
        <a:xfrm>
          <a:off x="7804150" y="52387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8505E2C6-C890-4089-878E-F1D6B96D1818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BCD98664-9E26-40F1-BD8C-6F73C52D1A76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16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BD0A93A9-A38C-4128-B4A6-2F6809B6E0D6}"/>
            </a:ext>
          </a:extLst>
        </xdr:cNvPr>
        <xdr:cNvSpPr txBox="1">
          <a:spLocks noChangeArrowheads="1"/>
        </xdr:cNvSpPr>
      </xdr:nvSpPr>
      <xdr:spPr bwMode="auto">
        <a:xfrm>
          <a:off x="78041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209550</xdr:rowOff>
    </xdr:from>
    <xdr:to>
      <xdr:col>7</xdr:col>
      <xdr:colOff>152400</xdr:colOff>
      <xdr:row>22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C988A2C9-5D22-4619-B991-B0DF6FE2DAA2}"/>
            </a:ext>
          </a:extLst>
        </xdr:cNvPr>
        <xdr:cNvSpPr txBox="1">
          <a:spLocks noChangeArrowheads="1"/>
        </xdr:cNvSpPr>
      </xdr:nvSpPr>
      <xdr:spPr bwMode="auto">
        <a:xfrm>
          <a:off x="7804150" y="5924550"/>
          <a:ext cx="6985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2F492160-7280-428B-9F05-309320667556}"/>
            </a:ext>
          </a:extLst>
        </xdr:cNvPr>
        <xdr:cNvSpPr txBox="1">
          <a:spLocks noChangeArrowheads="1"/>
        </xdr:cNvSpPr>
      </xdr:nvSpPr>
      <xdr:spPr bwMode="auto">
        <a:xfrm>
          <a:off x="78041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DD1746DF-5F32-4072-82AA-5A8B4E879725}"/>
            </a:ext>
          </a:extLst>
        </xdr:cNvPr>
        <xdr:cNvSpPr txBox="1">
          <a:spLocks noChangeArrowheads="1"/>
        </xdr:cNvSpPr>
      </xdr:nvSpPr>
      <xdr:spPr bwMode="auto">
        <a:xfrm>
          <a:off x="78041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0E7AF7C0-BF9F-437F-8879-888598B9EAB0}"/>
            </a:ext>
          </a:extLst>
        </xdr:cNvPr>
        <xdr:cNvSpPr txBox="1">
          <a:spLocks noChangeArrowheads="1"/>
        </xdr:cNvSpPr>
      </xdr:nvSpPr>
      <xdr:spPr bwMode="auto">
        <a:xfrm>
          <a:off x="7804150" y="52387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DF040CE3-B219-4CB8-964E-4C195D64C51C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A058075B-78C8-4694-90D3-DB34D17B7802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0F68B22E-C1A5-4A0C-95EA-54CB701392E2}"/>
            </a:ext>
          </a:extLst>
        </xdr:cNvPr>
        <xdr:cNvSpPr txBox="1">
          <a:spLocks noChangeArrowheads="1"/>
        </xdr:cNvSpPr>
      </xdr:nvSpPr>
      <xdr:spPr bwMode="auto">
        <a:xfrm>
          <a:off x="7804150" y="52387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D5ED804F-2995-4B0D-9FFF-7A118401065B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A5CCF5F0-8DB6-4C1C-9F55-EDCEA013EAC5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5" name="Text Box 6" hidden="1">
          <a:extLst>
            <a:ext uri="{FF2B5EF4-FFF2-40B4-BE49-F238E27FC236}">
              <a16:creationId xmlns:a16="http://schemas.microsoft.com/office/drawing/2014/main" id="{8E9077B7-AD8E-4359-B3FB-876814D6303D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30AC4231-D6DA-4185-BCF8-B80E15F43D70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A486297A-9E59-4141-9EC4-C6DF4EDED09F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82773844-C333-403D-A003-DE843D4B440B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13346726-582A-4268-9DC6-C418A657563A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A2D48B13-9AC1-4E1F-9E16-E3F563B26BF0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B5DDB8D5-ABF7-4195-8494-6FFEB52A81D0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A4F63F31-CBBF-446A-9ED7-E1EB04C9F673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EE26271A-2A38-4E21-8977-FA6B5719B7F5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ECA642AC-315A-4AFC-9E91-38EC49F0712C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CEC132C8-A8E5-442E-AA52-DA7E72EDA05C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C27134A8-D544-4282-8EEC-33BCFDC81848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4C6EC943-EFCB-4AFB-8F9E-90198F4A98E3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C1097104-38E9-4473-96DC-8FA142B3E009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5C90BAFB-82C0-4291-8B52-26A29C9538EA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6D745D80-E8F5-4C70-A862-42ADADEFC311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A3D709B1-D54D-45FD-8BB8-DCE362A5D9C6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774143B5-925B-4BF0-982E-FD131DBC80C8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549D7C82-2388-455E-856D-B2EEFCA0824C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325D0019-B0AE-44CE-BA41-5E2602A2F332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2B54DA24-5733-4032-A0BC-2D702BE60DB9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C5F7A825-DC56-40E4-AFFF-6E810DCF9BCB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574A32BF-BB85-4BC2-B5EF-F46BA0E91B12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0ECA90AC-8706-490C-BDB5-CAAEB711CBF4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42511864-30DC-440A-B410-01D40B97CF03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DBABAFC6-5980-4983-B5C0-212CF6FD8D55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3318413</xdr:colOff>
      <xdr:row>71</xdr:row>
      <xdr:rowOff>2722</xdr:rowOff>
    </xdr:from>
    <xdr:to>
      <xdr:col>4</xdr:col>
      <xdr:colOff>287770</xdr:colOff>
      <xdr:row>71</xdr:row>
      <xdr:rowOff>2722</xdr:rowOff>
    </xdr:to>
    <xdr:sp macro="" textlink="">
      <xdr:nvSpPr>
        <xdr:cNvPr id="41" name="Line 13">
          <a:extLst>
            <a:ext uri="{FF2B5EF4-FFF2-40B4-BE49-F238E27FC236}">
              <a16:creationId xmlns:a16="http://schemas.microsoft.com/office/drawing/2014/main" id="{74823FDA-8F06-44BA-84D3-2DD97B833A59}"/>
            </a:ext>
          </a:extLst>
        </xdr:cNvPr>
        <xdr:cNvSpPr>
          <a:spLocks noChangeShapeType="1"/>
        </xdr:cNvSpPr>
      </xdr:nvSpPr>
      <xdr:spPr bwMode="auto">
        <a:xfrm>
          <a:off x="3318413" y="18788139"/>
          <a:ext cx="294894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854DDA2D-652F-4898-A7A4-39E2ACEEA989}"/>
            </a:ext>
          </a:extLst>
        </xdr:cNvPr>
        <xdr:cNvSpPr txBox="1">
          <a:spLocks noChangeArrowheads="1"/>
        </xdr:cNvSpPr>
      </xdr:nvSpPr>
      <xdr:spPr bwMode="auto">
        <a:xfrm>
          <a:off x="7874000" y="6096000"/>
          <a:ext cx="69850" cy="482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9081F822-A6DD-412F-BD2A-07F39765CFA4}"/>
            </a:ext>
          </a:extLst>
        </xdr:cNvPr>
        <xdr:cNvSpPr txBox="1">
          <a:spLocks noChangeArrowheads="1"/>
        </xdr:cNvSpPr>
      </xdr:nvSpPr>
      <xdr:spPr bwMode="auto">
        <a:xfrm>
          <a:off x="78740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FFA7F9BE-8973-4DA5-BC6D-BBC557AB45B2}"/>
            </a:ext>
          </a:extLst>
        </xdr:cNvPr>
        <xdr:cNvSpPr txBox="1">
          <a:spLocks noChangeArrowheads="1"/>
        </xdr:cNvSpPr>
      </xdr:nvSpPr>
      <xdr:spPr bwMode="auto">
        <a:xfrm>
          <a:off x="78740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F7F86775-3E9E-4FAB-A369-1A5744176280}"/>
            </a:ext>
          </a:extLst>
        </xdr:cNvPr>
        <xdr:cNvSpPr txBox="1">
          <a:spLocks noChangeArrowheads="1"/>
        </xdr:cNvSpPr>
      </xdr:nvSpPr>
      <xdr:spPr bwMode="auto">
        <a:xfrm>
          <a:off x="7874000" y="4495800"/>
          <a:ext cx="15240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FA009236-BE63-46B4-A727-EEC7C8ADA8DD}"/>
            </a:ext>
          </a:extLst>
        </xdr:cNvPr>
        <xdr:cNvSpPr txBox="1">
          <a:spLocks noChangeArrowheads="1"/>
        </xdr:cNvSpPr>
      </xdr:nvSpPr>
      <xdr:spPr bwMode="auto">
        <a:xfrm>
          <a:off x="7874000" y="6210300"/>
          <a:ext cx="152400" cy="368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7C86DB5-0AA2-4448-901A-535E365CC22F}"/>
            </a:ext>
          </a:extLst>
        </xdr:cNvPr>
        <xdr:cNvSpPr txBox="1">
          <a:spLocks noChangeArrowheads="1"/>
        </xdr:cNvSpPr>
      </xdr:nvSpPr>
      <xdr:spPr bwMode="auto">
        <a:xfrm>
          <a:off x="78740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16D94F93-ADD2-43F5-853F-1DE344E61E99}"/>
            </a:ext>
          </a:extLst>
        </xdr:cNvPr>
        <xdr:cNvSpPr txBox="1">
          <a:spLocks noChangeArrowheads="1"/>
        </xdr:cNvSpPr>
      </xdr:nvSpPr>
      <xdr:spPr bwMode="auto">
        <a:xfrm>
          <a:off x="78740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606BE460-8379-49A1-AF34-A3F9017C735C}"/>
            </a:ext>
          </a:extLst>
        </xdr:cNvPr>
        <xdr:cNvSpPr txBox="1">
          <a:spLocks noChangeArrowheads="1"/>
        </xdr:cNvSpPr>
      </xdr:nvSpPr>
      <xdr:spPr bwMode="auto">
        <a:xfrm>
          <a:off x="78740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C5D15CE8-06AC-43F4-AF77-DE06062D2D96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ABD6670A-3C73-4CB2-AD45-5081C79A7961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0E9342E6-775D-4959-8D32-6988A6E70EA1}"/>
            </a:ext>
          </a:extLst>
        </xdr:cNvPr>
        <xdr:cNvSpPr txBox="1">
          <a:spLocks noChangeArrowheads="1"/>
        </xdr:cNvSpPr>
      </xdr:nvSpPr>
      <xdr:spPr bwMode="auto">
        <a:xfrm>
          <a:off x="78740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95A837A7-F341-4700-B391-409339F2DE80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2706D5E6-B564-4640-B38D-BC0239425FA2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95250</xdr:rowOff>
    </xdr:from>
    <xdr:to>
      <xdr:col>6</xdr:col>
      <xdr:colOff>69850</xdr:colOff>
      <xdr:row>23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18921119-BF04-4F4A-9B99-401B620C7E45}"/>
            </a:ext>
          </a:extLst>
        </xdr:cNvPr>
        <xdr:cNvSpPr txBox="1">
          <a:spLocks noChangeArrowheads="1"/>
        </xdr:cNvSpPr>
      </xdr:nvSpPr>
      <xdr:spPr bwMode="auto">
        <a:xfrm>
          <a:off x="6705600" y="6096000"/>
          <a:ext cx="69850" cy="482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F6C482BC-D229-4DA9-A38C-D36FBE31F69B}"/>
            </a:ext>
          </a:extLst>
        </xdr:cNvPr>
        <xdr:cNvSpPr txBox="1">
          <a:spLocks noChangeArrowheads="1"/>
        </xdr:cNvSpPr>
      </xdr:nvSpPr>
      <xdr:spPr bwMode="auto">
        <a:xfrm>
          <a:off x="67056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43714901-F181-481E-98BB-FF226293278D}"/>
            </a:ext>
          </a:extLst>
        </xdr:cNvPr>
        <xdr:cNvSpPr txBox="1">
          <a:spLocks noChangeArrowheads="1"/>
        </xdr:cNvSpPr>
      </xdr:nvSpPr>
      <xdr:spPr bwMode="auto">
        <a:xfrm>
          <a:off x="67056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152400</xdr:colOff>
      <xdr:row>17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4FB91816-812E-4105-AB90-C6B5A4C2CFCB}"/>
            </a:ext>
          </a:extLst>
        </xdr:cNvPr>
        <xdr:cNvSpPr txBox="1">
          <a:spLocks noChangeArrowheads="1"/>
        </xdr:cNvSpPr>
      </xdr:nvSpPr>
      <xdr:spPr bwMode="auto">
        <a:xfrm>
          <a:off x="6705600" y="4495800"/>
          <a:ext cx="15240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209550</xdr:rowOff>
    </xdr:from>
    <xdr:to>
      <xdr:col>6</xdr:col>
      <xdr:colOff>152400</xdr:colOff>
      <xdr:row>23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38B905E6-58C4-4F33-981B-49142917BE15}"/>
            </a:ext>
          </a:extLst>
        </xdr:cNvPr>
        <xdr:cNvSpPr txBox="1">
          <a:spLocks noChangeArrowheads="1"/>
        </xdr:cNvSpPr>
      </xdr:nvSpPr>
      <xdr:spPr bwMode="auto">
        <a:xfrm>
          <a:off x="6705600" y="6210300"/>
          <a:ext cx="152400" cy="368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E00A28DF-EC45-400F-B222-C8F9B8F2E6E6}"/>
            </a:ext>
          </a:extLst>
        </xdr:cNvPr>
        <xdr:cNvSpPr txBox="1">
          <a:spLocks noChangeArrowheads="1"/>
        </xdr:cNvSpPr>
      </xdr:nvSpPr>
      <xdr:spPr bwMode="auto">
        <a:xfrm>
          <a:off x="67056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5E71E26A-0812-4BA4-A5B2-F1586A9E77BD}"/>
            </a:ext>
          </a:extLst>
        </xdr:cNvPr>
        <xdr:cNvSpPr txBox="1">
          <a:spLocks noChangeArrowheads="1"/>
        </xdr:cNvSpPr>
      </xdr:nvSpPr>
      <xdr:spPr bwMode="auto">
        <a:xfrm>
          <a:off x="67056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6BC7881C-674D-4611-A068-9BDE5D6B6B66}"/>
            </a:ext>
          </a:extLst>
        </xdr:cNvPr>
        <xdr:cNvSpPr txBox="1">
          <a:spLocks noChangeArrowheads="1"/>
        </xdr:cNvSpPr>
      </xdr:nvSpPr>
      <xdr:spPr bwMode="auto">
        <a:xfrm>
          <a:off x="67056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D2899200-BD9F-47C6-A95D-DCBFEB89622D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3A16C102-76DF-4743-91CE-5DE898744532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F6FFA8BA-C766-4185-BA4D-AF163AE6F2EB}"/>
            </a:ext>
          </a:extLst>
        </xdr:cNvPr>
        <xdr:cNvSpPr txBox="1">
          <a:spLocks noChangeArrowheads="1"/>
        </xdr:cNvSpPr>
      </xdr:nvSpPr>
      <xdr:spPr bwMode="auto">
        <a:xfrm>
          <a:off x="67056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2ACBCCC0-459D-48D7-B7C2-2ABD53514BAA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50489FAA-6F21-4F51-8970-F61C4D7E98F9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107" name="Text Box 6" hidden="1">
          <a:extLst>
            <a:ext uri="{FF2B5EF4-FFF2-40B4-BE49-F238E27FC236}">
              <a16:creationId xmlns:a16="http://schemas.microsoft.com/office/drawing/2014/main" id="{D04FFB30-EF8B-477D-A8FD-7302AA73614B}"/>
            </a:ext>
          </a:extLst>
        </xdr:cNvPr>
        <xdr:cNvSpPr txBox="1">
          <a:spLocks noChangeArrowheads="1"/>
        </xdr:cNvSpPr>
      </xdr:nvSpPr>
      <xdr:spPr bwMode="auto">
        <a:xfrm>
          <a:off x="7772400" y="5695950"/>
          <a:ext cx="66675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08" name="Text Box 6" hidden="1">
          <a:extLst>
            <a:ext uri="{FF2B5EF4-FFF2-40B4-BE49-F238E27FC236}">
              <a16:creationId xmlns:a16="http://schemas.microsoft.com/office/drawing/2014/main" id="{0C38BE2C-BFF5-4AE2-A495-241EEE2F5038}"/>
            </a:ext>
          </a:extLst>
        </xdr:cNvPr>
        <xdr:cNvSpPr txBox="1">
          <a:spLocks noChangeArrowheads="1"/>
        </xdr:cNvSpPr>
      </xdr:nvSpPr>
      <xdr:spPr bwMode="auto">
        <a:xfrm>
          <a:off x="7772400" y="43624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09" name="Text Box 6" hidden="1">
          <a:extLst>
            <a:ext uri="{FF2B5EF4-FFF2-40B4-BE49-F238E27FC236}">
              <a16:creationId xmlns:a16="http://schemas.microsoft.com/office/drawing/2014/main" id="{73434D73-11A1-4621-917F-C0DD7124AA41}"/>
            </a:ext>
          </a:extLst>
        </xdr:cNvPr>
        <xdr:cNvSpPr txBox="1">
          <a:spLocks noChangeArrowheads="1"/>
        </xdr:cNvSpPr>
      </xdr:nvSpPr>
      <xdr:spPr bwMode="auto">
        <a:xfrm>
          <a:off x="7772400" y="43624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110" name="Text Box 6" hidden="1">
          <a:extLst>
            <a:ext uri="{FF2B5EF4-FFF2-40B4-BE49-F238E27FC236}">
              <a16:creationId xmlns:a16="http://schemas.microsoft.com/office/drawing/2014/main" id="{F267DB54-DE34-446B-AF32-5034B8A918F9}"/>
            </a:ext>
          </a:extLst>
        </xdr:cNvPr>
        <xdr:cNvSpPr txBox="1">
          <a:spLocks noChangeArrowheads="1"/>
        </xdr:cNvSpPr>
      </xdr:nvSpPr>
      <xdr:spPr bwMode="auto">
        <a:xfrm>
          <a:off x="77724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111" name="Text Box 6" hidden="1">
          <a:extLst>
            <a:ext uri="{FF2B5EF4-FFF2-40B4-BE49-F238E27FC236}">
              <a16:creationId xmlns:a16="http://schemas.microsoft.com/office/drawing/2014/main" id="{FE9F3B81-01EC-4E7E-8516-462D3255FF00}"/>
            </a:ext>
          </a:extLst>
        </xdr:cNvPr>
        <xdr:cNvSpPr txBox="1">
          <a:spLocks noChangeArrowheads="1"/>
        </xdr:cNvSpPr>
      </xdr:nvSpPr>
      <xdr:spPr bwMode="auto">
        <a:xfrm>
          <a:off x="77724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12" name="Text Box 6" hidden="1">
          <a:extLst>
            <a:ext uri="{FF2B5EF4-FFF2-40B4-BE49-F238E27FC236}">
              <a16:creationId xmlns:a16="http://schemas.microsoft.com/office/drawing/2014/main" id="{3214AE6C-6D9A-4231-BC9D-9D76036A9F2A}"/>
            </a:ext>
          </a:extLst>
        </xdr:cNvPr>
        <xdr:cNvSpPr txBox="1">
          <a:spLocks noChangeArrowheads="1"/>
        </xdr:cNvSpPr>
      </xdr:nvSpPr>
      <xdr:spPr bwMode="auto">
        <a:xfrm>
          <a:off x="7772400" y="42100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13" name="Text Box 6" hidden="1">
          <a:extLst>
            <a:ext uri="{FF2B5EF4-FFF2-40B4-BE49-F238E27FC236}">
              <a16:creationId xmlns:a16="http://schemas.microsoft.com/office/drawing/2014/main" id="{1B5FA686-2CB4-4823-A74E-C1E2045659E5}"/>
            </a:ext>
          </a:extLst>
        </xdr:cNvPr>
        <xdr:cNvSpPr txBox="1">
          <a:spLocks noChangeArrowheads="1"/>
        </xdr:cNvSpPr>
      </xdr:nvSpPr>
      <xdr:spPr bwMode="auto">
        <a:xfrm>
          <a:off x="7772400" y="42100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14" name="Text Box 6" hidden="1">
          <a:extLst>
            <a:ext uri="{FF2B5EF4-FFF2-40B4-BE49-F238E27FC236}">
              <a16:creationId xmlns:a16="http://schemas.microsoft.com/office/drawing/2014/main" id="{C5591058-73B1-451A-B63D-91549730456C}"/>
            </a:ext>
          </a:extLst>
        </xdr:cNvPr>
        <xdr:cNvSpPr txBox="1">
          <a:spLocks noChangeArrowheads="1"/>
        </xdr:cNvSpPr>
      </xdr:nvSpPr>
      <xdr:spPr bwMode="auto">
        <a:xfrm>
          <a:off x="7772400" y="51625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15" name="Text Box 6" hidden="1">
          <a:extLst>
            <a:ext uri="{FF2B5EF4-FFF2-40B4-BE49-F238E27FC236}">
              <a16:creationId xmlns:a16="http://schemas.microsoft.com/office/drawing/2014/main" id="{869EEC41-A50B-4DA3-A0FC-786D988D8D8D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16" name="Text Box 6" hidden="1">
          <a:extLst>
            <a:ext uri="{FF2B5EF4-FFF2-40B4-BE49-F238E27FC236}">
              <a16:creationId xmlns:a16="http://schemas.microsoft.com/office/drawing/2014/main" id="{E82D1E9C-B7FB-4682-9C22-4172DB210AC3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17" name="Text Box 6" hidden="1">
          <a:extLst>
            <a:ext uri="{FF2B5EF4-FFF2-40B4-BE49-F238E27FC236}">
              <a16:creationId xmlns:a16="http://schemas.microsoft.com/office/drawing/2014/main" id="{DA0629EB-607D-4643-9DEE-ADCE75834D9F}"/>
            </a:ext>
          </a:extLst>
        </xdr:cNvPr>
        <xdr:cNvSpPr txBox="1">
          <a:spLocks noChangeArrowheads="1"/>
        </xdr:cNvSpPr>
      </xdr:nvSpPr>
      <xdr:spPr bwMode="auto">
        <a:xfrm>
          <a:off x="7772400" y="51625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18" name="Text Box 6" hidden="1">
          <a:extLst>
            <a:ext uri="{FF2B5EF4-FFF2-40B4-BE49-F238E27FC236}">
              <a16:creationId xmlns:a16="http://schemas.microsoft.com/office/drawing/2014/main" id="{8758F930-FAB6-4830-9D78-6E1BCEB9CD3B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19" name="Text Box 6" hidden="1">
          <a:extLst>
            <a:ext uri="{FF2B5EF4-FFF2-40B4-BE49-F238E27FC236}">
              <a16:creationId xmlns:a16="http://schemas.microsoft.com/office/drawing/2014/main" id="{E215319D-7D79-4558-91F4-EC3D024407E1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120" name="Text Box 6" hidden="1">
          <a:extLst>
            <a:ext uri="{FF2B5EF4-FFF2-40B4-BE49-F238E27FC236}">
              <a16:creationId xmlns:a16="http://schemas.microsoft.com/office/drawing/2014/main" id="{FE6E1091-04E6-4FF9-B4D3-A45EF66BB8DC}"/>
            </a:ext>
          </a:extLst>
        </xdr:cNvPr>
        <xdr:cNvSpPr txBox="1">
          <a:spLocks noChangeArrowheads="1"/>
        </xdr:cNvSpPr>
      </xdr:nvSpPr>
      <xdr:spPr bwMode="auto">
        <a:xfrm>
          <a:off x="7772400" y="5695950"/>
          <a:ext cx="66675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21" name="Text Box 6" hidden="1">
          <a:extLst>
            <a:ext uri="{FF2B5EF4-FFF2-40B4-BE49-F238E27FC236}">
              <a16:creationId xmlns:a16="http://schemas.microsoft.com/office/drawing/2014/main" id="{5735E756-37C2-46EA-8E47-BA29D222F359}"/>
            </a:ext>
          </a:extLst>
        </xdr:cNvPr>
        <xdr:cNvSpPr txBox="1">
          <a:spLocks noChangeArrowheads="1"/>
        </xdr:cNvSpPr>
      </xdr:nvSpPr>
      <xdr:spPr bwMode="auto">
        <a:xfrm>
          <a:off x="7772400" y="43624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22" name="Text Box 6" hidden="1">
          <a:extLst>
            <a:ext uri="{FF2B5EF4-FFF2-40B4-BE49-F238E27FC236}">
              <a16:creationId xmlns:a16="http://schemas.microsoft.com/office/drawing/2014/main" id="{DA752026-0F20-4120-9CEB-5A3FCA97CBE2}"/>
            </a:ext>
          </a:extLst>
        </xdr:cNvPr>
        <xdr:cNvSpPr txBox="1">
          <a:spLocks noChangeArrowheads="1"/>
        </xdr:cNvSpPr>
      </xdr:nvSpPr>
      <xdr:spPr bwMode="auto">
        <a:xfrm>
          <a:off x="7772400" y="43624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123" name="Text Box 6" hidden="1">
          <a:extLst>
            <a:ext uri="{FF2B5EF4-FFF2-40B4-BE49-F238E27FC236}">
              <a16:creationId xmlns:a16="http://schemas.microsoft.com/office/drawing/2014/main" id="{4DF620F0-9F84-4924-9AED-2F60B5C7641F}"/>
            </a:ext>
          </a:extLst>
        </xdr:cNvPr>
        <xdr:cNvSpPr txBox="1">
          <a:spLocks noChangeArrowheads="1"/>
        </xdr:cNvSpPr>
      </xdr:nvSpPr>
      <xdr:spPr bwMode="auto">
        <a:xfrm>
          <a:off x="77724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124" name="Text Box 6" hidden="1">
          <a:extLst>
            <a:ext uri="{FF2B5EF4-FFF2-40B4-BE49-F238E27FC236}">
              <a16:creationId xmlns:a16="http://schemas.microsoft.com/office/drawing/2014/main" id="{2293225E-5B59-489C-9AC1-4AE92FC22C24}"/>
            </a:ext>
          </a:extLst>
        </xdr:cNvPr>
        <xdr:cNvSpPr txBox="1">
          <a:spLocks noChangeArrowheads="1"/>
        </xdr:cNvSpPr>
      </xdr:nvSpPr>
      <xdr:spPr bwMode="auto">
        <a:xfrm>
          <a:off x="77724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25" name="Text Box 6" hidden="1">
          <a:extLst>
            <a:ext uri="{FF2B5EF4-FFF2-40B4-BE49-F238E27FC236}">
              <a16:creationId xmlns:a16="http://schemas.microsoft.com/office/drawing/2014/main" id="{7CC3D10A-A9CA-40A1-957C-9F8A9E0D9838}"/>
            </a:ext>
          </a:extLst>
        </xdr:cNvPr>
        <xdr:cNvSpPr txBox="1">
          <a:spLocks noChangeArrowheads="1"/>
        </xdr:cNvSpPr>
      </xdr:nvSpPr>
      <xdr:spPr bwMode="auto">
        <a:xfrm>
          <a:off x="7772400" y="42100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26" name="Text Box 6" hidden="1">
          <a:extLst>
            <a:ext uri="{FF2B5EF4-FFF2-40B4-BE49-F238E27FC236}">
              <a16:creationId xmlns:a16="http://schemas.microsoft.com/office/drawing/2014/main" id="{833A6BF7-D096-459E-83DD-B87C20E4F9F3}"/>
            </a:ext>
          </a:extLst>
        </xdr:cNvPr>
        <xdr:cNvSpPr txBox="1">
          <a:spLocks noChangeArrowheads="1"/>
        </xdr:cNvSpPr>
      </xdr:nvSpPr>
      <xdr:spPr bwMode="auto">
        <a:xfrm>
          <a:off x="7772400" y="42100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27" name="Text Box 6" hidden="1">
          <a:extLst>
            <a:ext uri="{FF2B5EF4-FFF2-40B4-BE49-F238E27FC236}">
              <a16:creationId xmlns:a16="http://schemas.microsoft.com/office/drawing/2014/main" id="{56F85B9D-E0CE-4499-B1E0-78EAC047294F}"/>
            </a:ext>
          </a:extLst>
        </xdr:cNvPr>
        <xdr:cNvSpPr txBox="1">
          <a:spLocks noChangeArrowheads="1"/>
        </xdr:cNvSpPr>
      </xdr:nvSpPr>
      <xdr:spPr bwMode="auto">
        <a:xfrm>
          <a:off x="7772400" y="51625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28" name="Text Box 6" hidden="1">
          <a:extLst>
            <a:ext uri="{FF2B5EF4-FFF2-40B4-BE49-F238E27FC236}">
              <a16:creationId xmlns:a16="http://schemas.microsoft.com/office/drawing/2014/main" id="{14BE1199-A987-46EF-BB5B-C888AA25FB57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29" name="Text Box 6" hidden="1">
          <a:extLst>
            <a:ext uri="{FF2B5EF4-FFF2-40B4-BE49-F238E27FC236}">
              <a16:creationId xmlns:a16="http://schemas.microsoft.com/office/drawing/2014/main" id="{F9F61A35-15FE-4E4C-9803-4C62DE89B116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30" name="Text Box 6" hidden="1">
          <a:extLst>
            <a:ext uri="{FF2B5EF4-FFF2-40B4-BE49-F238E27FC236}">
              <a16:creationId xmlns:a16="http://schemas.microsoft.com/office/drawing/2014/main" id="{152ACC6B-483A-42DC-8B67-52E69C8B42A0}"/>
            </a:ext>
          </a:extLst>
        </xdr:cNvPr>
        <xdr:cNvSpPr txBox="1">
          <a:spLocks noChangeArrowheads="1"/>
        </xdr:cNvSpPr>
      </xdr:nvSpPr>
      <xdr:spPr bwMode="auto">
        <a:xfrm>
          <a:off x="7772400" y="51625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31" name="Text Box 6" hidden="1">
          <a:extLst>
            <a:ext uri="{FF2B5EF4-FFF2-40B4-BE49-F238E27FC236}">
              <a16:creationId xmlns:a16="http://schemas.microsoft.com/office/drawing/2014/main" id="{0BA0E945-877A-40AD-A54C-810EA29E8AD9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32" name="Text Box 6" hidden="1">
          <a:extLst>
            <a:ext uri="{FF2B5EF4-FFF2-40B4-BE49-F238E27FC236}">
              <a16:creationId xmlns:a16="http://schemas.microsoft.com/office/drawing/2014/main" id="{96CEA316-1D71-4C5B-8B47-11B49F641912}"/>
            </a:ext>
          </a:extLst>
        </xdr:cNvPr>
        <xdr:cNvSpPr txBox="1">
          <a:spLocks noChangeArrowheads="1"/>
        </xdr:cNvSpPr>
      </xdr:nvSpPr>
      <xdr:spPr bwMode="auto">
        <a:xfrm>
          <a:off x="7772400" y="4095750"/>
          <a:ext cx="66675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3289601</xdr:colOff>
      <xdr:row>81</xdr:row>
      <xdr:rowOff>0</xdr:rowOff>
    </xdr:from>
    <xdr:to>
      <xdr:col>3</xdr:col>
      <xdr:colOff>713799</xdr:colOff>
      <xdr:row>81</xdr:row>
      <xdr:rowOff>0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635C8638-26DF-4A05-8CCE-564CFFC4DF53}"/>
            </a:ext>
          </a:extLst>
        </xdr:cNvPr>
        <xdr:cNvSpPr>
          <a:spLocks noChangeShapeType="1"/>
        </xdr:cNvSpPr>
      </xdr:nvSpPr>
      <xdr:spPr bwMode="auto">
        <a:xfrm>
          <a:off x="3289601" y="21410083"/>
          <a:ext cx="236661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3304646</xdr:colOff>
      <xdr:row>82</xdr:row>
      <xdr:rowOff>0</xdr:rowOff>
    </xdr:from>
    <xdr:to>
      <xdr:col>3</xdr:col>
      <xdr:colOff>694826</xdr:colOff>
      <xdr:row>82</xdr:row>
      <xdr:rowOff>0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EFA8CAEA-EA99-44A5-9226-74BE467C8CFA}"/>
            </a:ext>
          </a:extLst>
        </xdr:cNvPr>
        <xdr:cNvSpPr>
          <a:spLocks noChangeShapeType="1"/>
        </xdr:cNvSpPr>
      </xdr:nvSpPr>
      <xdr:spPr bwMode="auto">
        <a:xfrm>
          <a:off x="3304646" y="21473583"/>
          <a:ext cx="240668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3242</xdr:colOff>
      <xdr:row>24</xdr:row>
      <xdr:rowOff>530</xdr:rowOff>
    </xdr:from>
    <xdr:to>
      <xdr:col>4</xdr:col>
      <xdr:colOff>105221</xdr:colOff>
      <xdr:row>24</xdr:row>
      <xdr:rowOff>530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EE9FB011-F03C-48F6-98C1-D9A2DEE428D2}"/>
            </a:ext>
          </a:extLst>
        </xdr:cNvPr>
        <xdr:cNvSpPr>
          <a:spLocks noChangeShapeType="1"/>
        </xdr:cNvSpPr>
      </xdr:nvSpPr>
      <xdr:spPr bwMode="auto">
        <a:xfrm>
          <a:off x="4629671" y="6785959"/>
          <a:ext cx="224283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3262451</xdr:colOff>
      <xdr:row>103</xdr:row>
      <xdr:rowOff>264349</xdr:rowOff>
    </xdr:from>
    <xdr:to>
      <xdr:col>5</xdr:col>
      <xdr:colOff>1064081</xdr:colOff>
      <xdr:row>103</xdr:row>
      <xdr:rowOff>264349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6835D527-44D9-460C-89B9-D7F521500D70}"/>
            </a:ext>
          </a:extLst>
        </xdr:cNvPr>
        <xdr:cNvSpPr>
          <a:spLocks noChangeShapeType="1"/>
        </xdr:cNvSpPr>
      </xdr:nvSpPr>
      <xdr:spPr bwMode="auto">
        <a:xfrm flipV="1">
          <a:off x="3710686" y="27150996"/>
          <a:ext cx="241098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"/>
  <sheetViews>
    <sheetView tabSelected="1" view="pageBreakPreview" zoomScaleNormal="80" zoomScaleSheetLayoutView="100" workbookViewId="0"/>
  </sheetViews>
  <sheetFormatPr defaultColWidth="8.83203125" defaultRowHeight="14"/>
  <cols>
    <col min="1" max="1" width="61.4140625" style="221" customWidth="1"/>
    <col min="2" max="2" width="6.83203125" style="221" bestFit="1" customWidth="1"/>
    <col min="3" max="3" width="15.83203125" style="221" customWidth="1"/>
    <col min="4" max="4" width="1" style="221" customWidth="1"/>
    <col min="5" max="5" width="15.83203125" style="221" customWidth="1"/>
    <col min="6" max="6" width="1" style="221" customWidth="1"/>
    <col min="7" max="7" width="15.83203125" style="221" customWidth="1"/>
    <col min="8" max="8" width="1" style="221" customWidth="1"/>
    <col min="9" max="9" width="15.83203125" style="221" customWidth="1"/>
    <col min="10" max="16384" width="8.83203125" style="221"/>
  </cols>
  <sheetData>
    <row r="1" spans="1:9" ht="21" customHeight="1">
      <c r="A1" s="59" t="s">
        <v>0</v>
      </c>
      <c r="B1" s="1"/>
      <c r="C1" s="1"/>
      <c r="D1" s="1"/>
      <c r="E1" s="1"/>
      <c r="F1" s="1"/>
      <c r="G1" s="1"/>
      <c r="H1" s="1"/>
      <c r="I1" s="1"/>
    </row>
    <row r="2" spans="1:9" ht="21" customHeight="1">
      <c r="A2" s="61" t="s">
        <v>1</v>
      </c>
      <c r="B2" s="1"/>
      <c r="C2" s="1"/>
      <c r="D2" s="1"/>
      <c r="E2" s="1"/>
      <c r="F2" s="1"/>
      <c r="G2" s="1"/>
      <c r="H2" s="1"/>
      <c r="I2" s="1"/>
    </row>
    <row r="3" spans="1:9" ht="21" customHeight="1">
      <c r="A3" s="1"/>
      <c r="B3" s="1"/>
      <c r="C3" s="1"/>
      <c r="D3" s="1"/>
      <c r="E3" s="1"/>
      <c r="F3" s="1"/>
      <c r="G3" s="1"/>
      <c r="H3" s="1"/>
      <c r="I3" s="1"/>
    </row>
    <row r="4" spans="1:9" ht="21" customHeight="1">
      <c r="A4" s="2"/>
      <c r="B4" s="2"/>
      <c r="C4" s="243" t="s">
        <v>2</v>
      </c>
      <c r="D4" s="243"/>
      <c r="E4" s="243"/>
      <c r="F4" s="70"/>
      <c r="G4" s="243" t="s">
        <v>3</v>
      </c>
      <c r="H4" s="243"/>
      <c r="I4" s="243"/>
    </row>
    <row r="5" spans="1:9" ht="21" customHeight="1">
      <c r="A5" s="2"/>
      <c r="B5" s="2"/>
      <c r="C5" s="243" t="s">
        <v>4</v>
      </c>
      <c r="D5" s="243"/>
      <c r="E5" s="243"/>
      <c r="F5" s="70"/>
      <c r="G5" s="243" t="s">
        <v>4</v>
      </c>
      <c r="H5" s="243"/>
      <c r="I5" s="243"/>
    </row>
    <row r="6" spans="1:9" ht="21" customHeight="1">
      <c r="A6" s="3"/>
      <c r="B6" s="4"/>
      <c r="C6" s="222" t="s">
        <v>5</v>
      </c>
      <c r="D6" s="5"/>
      <c r="E6" s="6" t="s">
        <v>6</v>
      </c>
      <c r="F6" s="5"/>
      <c r="G6" s="222" t="s">
        <v>5</v>
      </c>
      <c r="H6" s="5"/>
      <c r="I6" s="6" t="s">
        <v>6</v>
      </c>
    </row>
    <row r="7" spans="1:9" ht="21" customHeight="1">
      <c r="A7" s="7" t="s">
        <v>7</v>
      </c>
      <c r="B7" s="4" t="s">
        <v>8</v>
      </c>
      <c r="C7" s="8">
        <v>2024</v>
      </c>
      <c r="D7" s="8"/>
      <c r="E7" s="8">
        <v>2023</v>
      </c>
      <c r="F7" s="8"/>
      <c r="G7" s="8">
        <v>2024</v>
      </c>
      <c r="H7" s="8"/>
      <c r="I7" s="8">
        <v>2023</v>
      </c>
    </row>
    <row r="8" spans="1:9" ht="21" customHeight="1">
      <c r="A8" s="9"/>
      <c r="B8" s="4"/>
      <c r="C8" s="8" t="s">
        <v>9</v>
      </c>
      <c r="D8" s="8"/>
      <c r="E8" s="223"/>
      <c r="F8" s="8"/>
      <c r="G8" s="8" t="s">
        <v>9</v>
      </c>
      <c r="H8" s="8"/>
      <c r="I8" s="223"/>
    </row>
    <row r="9" spans="1:9" ht="21" customHeight="1">
      <c r="A9" s="3"/>
      <c r="B9" s="3"/>
      <c r="C9" s="244" t="s">
        <v>10</v>
      </c>
      <c r="D9" s="244"/>
      <c r="E9" s="244"/>
      <c r="F9" s="244"/>
      <c r="G9" s="244"/>
      <c r="H9" s="244"/>
      <c r="I9" s="244"/>
    </row>
    <row r="10" spans="1:9" ht="21" customHeight="1">
      <c r="A10" s="209" t="s">
        <v>11</v>
      </c>
      <c r="B10" s="3"/>
      <c r="C10" s="10">
        <v>37190960</v>
      </c>
      <c r="D10" s="229"/>
      <c r="E10" s="179">
        <v>40675704</v>
      </c>
      <c r="F10" s="229"/>
      <c r="G10" s="11">
        <v>0</v>
      </c>
      <c r="H10" s="229"/>
      <c r="I10" s="230">
        <v>0</v>
      </c>
    </row>
    <row r="11" spans="1:9" ht="21" customHeight="1">
      <c r="A11" s="202" t="s">
        <v>12</v>
      </c>
      <c r="B11" s="3"/>
      <c r="C11" s="10">
        <v>413750298</v>
      </c>
      <c r="D11" s="231"/>
      <c r="E11" s="179">
        <v>436797171</v>
      </c>
      <c r="F11" s="231"/>
      <c r="G11" s="11">
        <v>2223088</v>
      </c>
      <c r="H11" s="231"/>
      <c r="I11" s="179">
        <v>3410933</v>
      </c>
    </row>
    <row r="12" spans="1:9" ht="21" customHeight="1">
      <c r="A12" s="209" t="s">
        <v>13</v>
      </c>
      <c r="B12" s="12">
        <v>4</v>
      </c>
      <c r="C12" s="10">
        <v>145470882</v>
      </c>
      <c r="D12" s="13"/>
      <c r="E12" s="179">
        <v>92534166</v>
      </c>
      <c r="F12" s="13"/>
      <c r="G12" s="11">
        <v>12637254</v>
      </c>
      <c r="H12" s="13"/>
      <c r="I12" s="179">
        <v>12292301</v>
      </c>
    </row>
    <row r="13" spans="1:9" ht="21" customHeight="1">
      <c r="A13" s="209" t="s">
        <v>14</v>
      </c>
      <c r="B13" s="12"/>
      <c r="C13" s="10">
        <v>63555100</v>
      </c>
      <c r="D13" s="13"/>
      <c r="E13" s="179">
        <v>46981694</v>
      </c>
      <c r="F13" s="13"/>
      <c r="G13" s="11">
        <v>1625973</v>
      </c>
      <c r="H13" s="13"/>
      <c r="I13" s="179">
        <v>788077</v>
      </c>
    </row>
    <row r="14" spans="1:9" ht="21" customHeight="1">
      <c r="A14" s="209" t="s">
        <v>15</v>
      </c>
      <c r="B14" s="12">
        <v>5</v>
      </c>
      <c r="C14" s="10">
        <v>305443372</v>
      </c>
      <c r="D14" s="14"/>
      <c r="E14" s="179">
        <v>386162469</v>
      </c>
      <c r="F14" s="14"/>
      <c r="G14" s="11">
        <v>0</v>
      </c>
      <c r="H14" s="14"/>
      <c r="I14" s="230">
        <v>0</v>
      </c>
    </row>
    <row r="15" spans="1:9" ht="21" customHeight="1">
      <c r="A15" s="209" t="s">
        <v>16</v>
      </c>
      <c r="B15" s="12">
        <v>6</v>
      </c>
      <c r="C15" s="15">
        <v>1647311</v>
      </c>
      <c r="D15" s="14"/>
      <c r="E15" s="174">
        <v>1970054</v>
      </c>
      <c r="F15" s="14"/>
      <c r="G15" s="10">
        <v>506952181</v>
      </c>
      <c r="H15" s="14"/>
      <c r="I15" s="174">
        <v>514995206</v>
      </c>
    </row>
    <row r="16" spans="1:9" ht="21" customHeight="1">
      <c r="A16" s="209" t="s">
        <v>17</v>
      </c>
      <c r="B16" s="12" t="s">
        <v>18</v>
      </c>
      <c r="C16" s="10">
        <v>2309006721</v>
      </c>
      <c r="D16" s="14"/>
      <c r="E16" s="179">
        <v>2301044123</v>
      </c>
      <c r="F16" s="14"/>
      <c r="G16" s="11">
        <v>148920279</v>
      </c>
      <c r="H16" s="14"/>
      <c r="I16" s="179">
        <v>132731456</v>
      </c>
    </row>
    <row r="17" spans="1:9" ht="21" customHeight="1">
      <c r="A17" s="209" t="s">
        <v>19</v>
      </c>
      <c r="B17" s="12"/>
      <c r="C17" s="10">
        <v>27816426</v>
      </c>
      <c r="D17" s="13"/>
      <c r="E17" s="179">
        <v>25930818</v>
      </c>
      <c r="F17" s="13"/>
      <c r="G17" s="11">
        <v>0</v>
      </c>
      <c r="H17" s="13"/>
      <c r="I17" s="230">
        <v>0</v>
      </c>
    </row>
    <row r="18" spans="1:9" ht="21" customHeight="1">
      <c r="A18" s="209" t="s">
        <v>20</v>
      </c>
      <c r="B18" s="12"/>
      <c r="C18" s="15">
        <v>473923</v>
      </c>
      <c r="D18" s="14"/>
      <c r="E18" s="174">
        <v>486264</v>
      </c>
      <c r="F18" s="14"/>
      <c r="G18" s="11">
        <v>0</v>
      </c>
      <c r="H18" s="14"/>
      <c r="I18" s="230">
        <v>0</v>
      </c>
    </row>
    <row r="19" spans="1:9" ht="21" customHeight="1">
      <c r="A19" s="209" t="s">
        <v>21</v>
      </c>
      <c r="B19" s="4"/>
      <c r="C19" s="10">
        <v>44641991</v>
      </c>
      <c r="D19" s="232"/>
      <c r="E19" s="179">
        <v>45987817</v>
      </c>
      <c r="F19" s="232"/>
      <c r="G19" s="11">
        <v>36064</v>
      </c>
      <c r="H19" s="232"/>
      <c r="I19" s="179">
        <v>42233</v>
      </c>
    </row>
    <row r="20" spans="1:9" ht="21" customHeight="1">
      <c r="A20" s="202" t="s">
        <v>22</v>
      </c>
      <c r="B20" s="16"/>
      <c r="C20" s="10">
        <v>20257305</v>
      </c>
      <c r="D20" s="17"/>
      <c r="E20" s="179">
        <v>21691664</v>
      </c>
      <c r="F20" s="17"/>
      <c r="G20" s="11">
        <v>643199</v>
      </c>
      <c r="H20" s="17"/>
      <c r="I20" s="179">
        <v>483466</v>
      </c>
    </row>
    <row r="21" spans="1:9" ht="21" customHeight="1">
      <c r="A21" s="202" t="s">
        <v>23</v>
      </c>
      <c r="B21" s="4"/>
      <c r="C21" s="10">
        <v>6611539</v>
      </c>
      <c r="D21" s="232"/>
      <c r="E21" s="179">
        <v>6138907</v>
      </c>
      <c r="F21" s="232"/>
      <c r="G21" s="11">
        <v>0</v>
      </c>
      <c r="H21" s="232"/>
      <c r="I21" s="230">
        <v>0</v>
      </c>
    </row>
    <row r="22" spans="1:9" ht="21" customHeight="1">
      <c r="A22" s="209" t="s">
        <v>24</v>
      </c>
      <c r="B22" s="4"/>
      <c r="C22" s="10">
        <v>33286633</v>
      </c>
      <c r="D22" s="232"/>
      <c r="E22" s="179">
        <v>32321079</v>
      </c>
      <c r="F22" s="232"/>
      <c r="G22" s="10">
        <v>1864441</v>
      </c>
      <c r="H22" s="232"/>
      <c r="I22" s="179">
        <v>2400058</v>
      </c>
    </row>
    <row r="23" spans="1:9" ht="21" customHeight="1" thickBot="1">
      <c r="A23" s="7" t="s">
        <v>25</v>
      </c>
      <c r="B23" s="4"/>
      <c r="C23" s="18">
        <f>SUM(C10:C22)</f>
        <v>3409152461</v>
      </c>
      <c r="D23" s="232"/>
      <c r="E23" s="19">
        <f>SUM(E10:E22)</f>
        <v>3438721930</v>
      </c>
      <c r="F23" s="232"/>
      <c r="G23" s="18">
        <f>SUM(G10:G22)</f>
        <v>674902479</v>
      </c>
      <c r="H23" s="232"/>
      <c r="I23" s="19">
        <f>SUM(I10:I22)</f>
        <v>667143730</v>
      </c>
    </row>
    <row r="24" spans="1:9" ht="21" customHeight="1" thickTop="1">
      <c r="A24" s="20"/>
      <c r="B24" s="21"/>
      <c r="C24" s="22"/>
      <c r="D24" s="22"/>
      <c r="E24" s="22"/>
      <c r="F24" s="22"/>
      <c r="G24" s="22"/>
      <c r="H24" s="22"/>
      <c r="I24" s="22"/>
    </row>
    <row r="25" spans="1:9" ht="21" customHeight="1">
      <c r="A25" s="20"/>
      <c r="B25" s="21"/>
      <c r="C25" s="22"/>
      <c r="D25" s="22"/>
      <c r="E25" s="22"/>
      <c r="F25" s="22"/>
      <c r="G25" s="22"/>
      <c r="H25" s="22"/>
      <c r="I25" s="22"/>
    </row>
    <row r="26" spans="1:9" ht="21" customHeight="1">
      <c r="A26" s="20"/>
      <c r="B26" s="21"/>
      <c r="C26" s="22"/>
      <c r="D26" s="22"/>
      <c r="E26" s="22"/>
      <c r="F26" s="22"/>
      <c r="G26" s="22"/>
      <c r="H26" s="22"/>
      <c r="I26" s="22"/>
    </row>
    <row r="27" spans="1:9" ht="21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</row>
    <row r="28" spans="1:9" ht="21" customHeight="1">
      <c r="A28" s="1" t="s">
        <v>1</v>
      </c>
      <c r="B28" s="1"/>
      <c r="C28" s="1"/>
      <c r="D28" s="1"/>
      <c r="E28" s="1"/>
      <c r="F28" s="1"/>
      <c r="G28" s="1"/>
      <c r="H28" s="1"/>
      <c r="I28" s="1"/>
    </row>
    <row r="29" spans="1:9" ht="21" customHeight="1">
      <c r="A29" s="1"/>
      <c r="B29" s="1"/>
      <c r="C29" s="1"/>
      <c r="D29" s="1"/>
      <c r="E29" s="1"/>
      <c r="F29" s="1"/>
      <c r="G29" s="1"/>
      <c r="H29" s="1"/>
      <c r="I29" s="1"/>
    </row>
    <row r="30" spans="1:9" ht="21" customHeight="1">
      <c r="A30" s="2"/>
      <c r="B30" s="2"/>
      <c r="C30" s="243" t="s">
        <v>2</v>
      </c>
      <c r="D30" s="243"/>
      <c r="E30" s="243"/>
      <c r="F30" s="70"/>
      <c r="G30" s="243" t="s">
        <v>3</v>
      </c>
      <c r="H30" s="243"/>
      <c r="I30" s="243"/>
    </row>
    <row r="31" spans="1:9" ht="21" customHeight="1">
      <c r="A31" s="2"/>
      <c r="B31" s="2"/>
      <c r="C31" s="243" t="s">
        <v>4</v>
      </c>
      <c r="D31" s="243"/>
      <c r="E31" s="243"/>
      <c r="F31" s="70"/>
      <c r="G31" s="243" t="s">
        <v>4</v>
      </c>
      <c r="H31" s="243"/>
      <c r="I31" s="243"/>
    </row>
    <row r="32" spans="1:9" ht="21" customHeight="1">
      <c r="A32" s="3"/>
      <c r="B32" s="4"/>
      <c r="C32" s="222" t="s">
        <v>5</v>
      </c>
      <c r="D32" s="5"/>
      <c r="E32" s="6" t="s">
        <v>6</v>
      </c>
      <c r="F32" s="5"/>
      <c r="G32" s="222" t="s">
        <v>5</v>
      </c>
      <c r="H32" s="5"/>
      <c r="I32" s="6" t="s">
        <v>6</v>
      </c>
    </row>
    <row r="33" spans="1:9" ht="21" customHeight="1">
      <c r="A33" s="7" t="s">
        <v>26</v>
      </c>
      <c r="B33" s="4" t="s">
        <v>8</v>
      </c>
      <c r="C33" s="8">
        <v>2024</v>
      </c>
      <c r="D33" s="8"/>
      <c r="E33" s="8">
        <v>2023</v>
      </c>
      <c r="F33" s="8"/>
      <c r="G33" s="8">
        <v>2024</v>
      </c>
      <c r="H33" s="8"/>
      <c r="I33" s="8">
        <v>2023</v>
      </c>
    </row>
    <row r="34" spans="1:9" ht="21" customHeight="1">
      <c r="A34" s="9"/>
      <c r="B34" s="4"/>
      <c r="C34" s="8" t="s">
        <v>9</v>
      </c>
      <c r="D34" s="8"/>
      <c r="E34" s="223"/>
      <c r="F34" s="8"/>
      <c r="G34" s="8" t="s">
        <v>9</v>
      </c>
      <c r="H34" s="8"/>
      <c r="I34" s="223"/>
    </row>
    <row r="35" spans="1:9" ht="21" customHeight="1">
      <c r="A35" s="3"/>
      <c r="B35" s="3"/>
      <c r="C35" s="244" t="s">
        <v>10</v>
      </c>
      <c r="D35" s="244"/>
      <c r="E35" s="244"/>
      <c r="F35" s="244"/>
      <c r="G35" s="244"/>
      <c r="H35" s="244"/>
      <c r="I35" s="244"/>
    </row>
    <row r="36" spans="1:9" ht="21" customHeight="1">
      <c r="A36" s="7" t="s">
        <v>27</v>
      </c>
      <c r="B36" s="23"/>
      <c r="C36" s="23"/>
      <c r="D36" s="23"/>
      <c r="E36" s="23"/>
      <c r="F36" s="23"/>
      <c r="G36" s="23"/>
      <c r="H36" s="23"/>
      <c r="I36" s="23"/>
    </row>
    <row r="37" spans="1:9" ht="21" customHeight="1">
      <c r="A37" s="209" t="s">
        <v>28</v>
      </c>
      <c r="B37" s="24"/>
      <c r="C37" s="10">
        <v>2432421038</v>
      </c>
      <c r="D37" s="13"/>
      <c r="E37" s="179">
        <v>2442859865</v>
      </c>
      <c r="F37" s="13"/>
      <c r="G37" s="11">
        <v>0</v>
      </c>
      <c r="H37" s="13"/>
      <c r="I37" s="230">
        <v>0</v>
      </c>
    </row>
    <row r="38" spans="1:9" ht="21" customHeight="1">
      <c r="A38" s="209" t="s">
        <v>29</v>
      </c>
      <c r="B38" s="24"/>
      <c r="C38" s="10">
        <v>195164850</v>
      </c>
      <c r="D38" s="17"/>
      <c r="E38" s="179">
        <v>221458781</v>
      </c>
      <c r="F38" s="17"/>
      <c r="G38" s="11">
        <v>77936643</v>
      </c>
      <c r="H38" s="17"/>
      <c r="I38" s="86">
        <v>96081476</v>
      </c>
    </row>
    <row r="39" spans="1:9" ht="21" customHeight="1">
      <c r="A39" s="209" t="s">
        <v>30</v>
      </c>
      <c r="B39" s="24"/>
      <c r="C39" s="10">
        <v>11327930</v>
      </c>
      <c r="D39" s="17"/>
      <c r="E39" s="179">
        <v>13005055</v>
      </c>
      <c r="F39" s="17"/>
      <c r="G39" s="11">
        <v>0</v>
      </c>
      <c r="H39" s="17"/>
      <c r="I39" s="230">
        <v>0</v>
      </c>
    </row>
    <row r="40" spans="1:9" ht="21" customHeight="1">
      <c r="A40" s="209" t="s">
        <v>31</v>
      </c>
      <c r="B40" s="25"/>
      <c r="C40" s="10">
        <v>1972576</v>
      </c>
      <c r="D40" s="17"/>
      <c r="E40" s="179">
        <v>1910818</v>
      </c>
      <c r="F40" s="17"/>
      <c r="G40" s="26">
        <v>0</v>
      </c>
      <c r="H40" s="17"/>
      <c r="I40" s="230">
        <v>0</v>
      </c>
    </row>
    <row r="41" spans="1:9" ht="21" customHeight="1">
      <c r="A41" s="209" t="s">
        <v>32</v>
      </c>
      <c r="B41" s="3"/>
      <c r="C41" s="10">
        <v>55406048</v>
      </c>
      <c r="D41" s="23"/>
      <c r="E41" s="179">
        <v>42952427</v>
      </c>
      <c r="F41" s="23"/>
      <c r="G41" s="11">
        <v>1107</v>
      </c>
      <c r="H41" s="23"/>
      <c r="I41" s="230">
        <v>0</v>
      </c>
    </row>
    <row r="42" spans="1:9" ht="21" customHeight="1">
      <c r="A42" s="209" t="s">
        <v>33</v>
      </c>
      <c r="B42" s="27">
        <v>10</v>
      </c>
      <c r="C42" s="10">
        <v>109431493</v>
      </c>
      <c r="D42" s="23"/>
      <c r="E42" s="179">
        <v>109910607</v>
      </c>
      <c r="F42" s="23"/>
      <c r="G42" s="11">
        <v>83654872</v>
      </c>
      <c r="H42" s="23"/>
      <c r="I42" s="86">
        <v>49843096</v>
      </c>
    </row>
    <row r="43" spans="1:9" ht="21" customHeight="1">
      <c r="A43" s="209" t="s">
        <v>34</v>
      </c>
      <c r="B43" s="12"/>
      <c r="C43" s="10">
        <v>17382335</v>
      </c>
      <c r="D43" s="233"/>
      <c r="E43" s="179">
        <v>20125958</v>
      </c>
      <c r="F43" s="233"/>
      <c r="G43" s="11">
        <v>130164</v>
      </c>
      <c r="H43" s="233"/>
      <c r="I43" s="86">
        <v>97210</v>
      </c>
    </row>
    <row r="44" spans="1:9" ht="21" customHeight="1">
      <c r="A44" s="3" t="s">
        <v>35</v>
      </c>
      <c r="B44" s="4"/>
      <c r="C44" s="10">
        <v>637575</v>
      </c>
      <c r="D44" s="4"/>
      <c r="E44" s="179">
        <v>991717</v>
      </c>
      <c r="F44" s="4"/>
      <c r="G44" s="26">
        <v>0</v>
      </c>
      <c r="H44" s="4"/>
      <c r="I44" s="230">
        <v>0</v>
      </c>
    </row>
    <row r="45" spans="1:9" ht="21" customHeight="1">
      <c r="A45" s="209" t="s">
        <v>36</v>
      </c>
      <c r="B45" s="4"/>
      <c r="C45" s="10">
        <v>101867124</v>
      </c>
      <c r="D45" s="13"/>
      <c r="E45" s="179">
        <v>101773387</v>
      </c>
      <c r="F45" s="13"/>
      <c r="G45" s="11">
        <v>1798620</v>
      </c>
      <c r="H45" s="13"/>
      <c r="I45" s="86">
        <v>1701690</v>
      </c>
    </row>
    <row r="46" spans="1:9" ht="21" customHeight="1">
      <c r="A46" s="7" t="s">
        <v>37</v>
      </c>
      <c r="B46" s="28"/>
      <c r="C46" s="29">
        <f>SUM(C37:C45)</f>
        <v>2925610969</v>
      </c>
      <c r="D46" s="231"/>
      <c r="E46" s="29">
        <f>SUM(E37:E45)</f>
        <v>2954988615</v>
      </c>
      <c r="F46" s="231"/>
      <c r="G46" s="29">
        <f>SUM(G37:G45)</f>
        <v>163521406</v>
      </c>
      <c r="H46" s="231"/>
      <c r="I46" s="29">
        <f>SUM(I37:I45)</f>
        <v>147723472</v>
      </c>
    </row>
    <row r="47" spans="1:9" ht="21" customHeight="1">
      <c r="A47" s="7"/>
      <c r="B47" s="21"/>
      <c r="C47" s="30"/>
      <c r="D47" s="31"/>
      <c r="E47" s="30"/>
      <c r="F47" s="31"/>
      <c r="G47" s="30"/>
      <c r="H47" s="31"/>
      <c r="I47" s="30"/>
    </row>
    <row r="48" spans="1:9" ht="21" customHeight="1">
      <c r="A48" s="7" t="s">
        <v>38</v>
      </c>
      <c r="B48" s="32"/>
      <c r="C48" s="33"/>
      <c r="D48" s="31"/>
      <c r="E48" s="33"/>
      <c r="F48" s="31"/>
      <c r="G48" s="33"/>
      <c r="H48" s="31"/>
      <c r="I48" s="33"/>
    </row>
    <row r="49" spans="1:9" ht="21" customHeight="1">
      <c r="A49" s="224" t="s">
        <v>39</v>
      </c>
      <c r="B49" s="34"/>
      <c r="C49" s="33"/>
      <c r="D49" s="35"/>
      <c r="E49" s="33"/>
      <c r="F49" s="35"/>
      <c r="G49" s="33"/>
      <c r="H49" s="35"/>
      <c r="I49" s="33"/>
    </row>
    <row r="50" spans="1:9" ht="21" customHeight="1">
      <c r="A50" s="209" t="s">
        <v>40</v>
      </c>
      <c r="B50" s="34"/>
      <c r="C50" s="33"/>
      <c r="D50" s="35"/>
      <c r="E50" s="33"/>
      <c r="F50" s="35"/>
      <c r="G50" s="33"/>
      <c r="H50" s="35"/>
      <c r="I50" s="33"/>
    </row>
    <row r="51" spans="1:9" ht="21" customHeight="1" thickBot="1">
      <c r="A51" s="209" t="s">
        <v>41</v>
      </c>
      <c r="B51" s="4"/>
      <c r="C51" s="36">
        <v>33991922</v>
      </c>
      <c r="D51" s="17"/>
      <c r="E51" s="234">
        <v>33991922</v>
      </c>
      <c r="F51" s="17"/>
      <c r="G51" s="37">
        <v>33991922</v>
      </c>
      <c r="H51" s="17"/>
      <c r="I51" s="235">
        <v>33991922</v>
      </c>
    </row>
    <row r="52" spans="1:9" ht="21" customHeight="1" thickTop="1">
      <c r="A52" s="209" t="s">
        <v>42</v>
      </c>
      <c r="B52" s="21"/>
      <c r="C52" s="10"/>
      <c r="D52" s="17"/>
      <c r="E52" s="179"/>
      <c r="F52" s="17"/>
      <c r="G52" s="11"/>
      <c r="H52" s="17"/>
      <c r="I52" s="86"/>
    </row>
    <row r="53" spans="1:9" ht="21" customHeight="1">
      <c r="A53" s="209" t="s">
        <v>43</v>
      </c>
      <c r="B53" s="4"/>
      <c r="C53" s="236">
        <v>33671073</v>
      </c>
      <c r="D53" s="17"/>
      <c r="E53" s="236">
        <v>33671073</v>
      </c>
      <c r="F53" s="17"/>
      <c r="G53" s="236">
        <v>33671073</v>
      </c>
      <c r="H53" s="17"/>
      <c r="I53" s="236">
        <v>33671073</v>
      </c>
    </row>
    <row r="54" spans="1:9" ht="21" customHeight="1">
      <c r="A54" s="209" t="s">
        <v>44</v>
      </c>
      <c r="B54" s="34"/>
      <c r="C54" s="10">
        <v>11019190</v>
      </c>
      <c r="D54" s="17"/>
      <c r="E54" s="179">
        <v>11019190</v>
      </c>
      <c r="F54" s="17"/>
      <c r="G54" s="11">
        <v>407069914</v>
      </c>
      <c r="H54" s="17"/>
      <c r="I54" s="86">
        <v>407069914</v>
      </c>
    </row>
    <row r="55" spans="1:9" ht="21" customHeight="1">
      <c r="A55" s="209" t="s">
        <v>45</v>
      </c>
      <c r="B55" s="34"/>
      <c r="C55" s="10">
        <v>20962881</v>
      </c>
      <c r="D55" s="17"/>
      <c r="E55" s="179">
        <v>20833387</v>
      </c>
      <c r="F55" s="17"/>
      <c r="G55" s="11">
        <v>0</v>
      </c>
      <c r="H55" s="17"/>
      <c r="I55" s="230">
        <v>0</v>
      </c>
    </row>
    <row r="56" spans="1:9" ht="21" customHeight="1">
      <c r="A56" s="209" t="s">
        <v>46</v>
      </c>
      <c r="B56" s="34"/>
      <c r="C56" s="10"/>
      <c r="D56" s="17"/>
      <c r="E56" s="237"/>
      <c r="F56" s="17"/>
      <c r="G56" s="11"/>
      <c r="H56" s="17"/>
      <c r="I56" s="230"/>
    </row>
    <row r="57" spans="1:9" ht="21" customHeight="1">
      <c r="A57" s="209" t="s">
        <v>47</v>
      </c>
      <c r="B57" s="34"/>
      <c r="C57" s="10"/>
      <c r="D57" s="17"/>
      <c r="E57" s="237"/>
      <c r="F57" s="17"/>
      <c r="G57" s="11"/>
      <c r="H57" s="17"/>
      <c r="I57" s="230"/>
    </row>
    <row r="58" spans="1:9" ht="21" customHeight="1">
      <c r="A58" s="209" t="s">
        <v>48</v>
      </c>
      <c r="B58" s="34"/>
      <c r="C58" s="10">
        <v>3400000</v>
      </c>
      <c r="D58" s="17"/>
      <c r="E58" s="179">
        <v>3400000</v>
      </c>
      <c r="F58" s="17"/>
      <c r="G58" s="11">
        <v>3400000</v>
      </c>
      <c r="H58" s="17"/>
      <c r="I58" s="86">
        <v>3400000</v>
      </c>
    </row>
    <row r="59" spans="1:9" ht="21" customHeight="1">
      <c r="A59" s="209" t="s">
        <v>49</v>
      </c>
      <c r="B59" s="34"/>
      <c r="C59" s="238">
        <v>408632641</v>
      </c>
      <c r="D59" s="17"/>
      <c r="E59" s="239">
        <v>409158569</v>
      </c>
      <c r="F59" s="17"/>
      <c r="G59" s="240">
        <v>67240086</v>
      </c>
      <c r="H59" s="17"/>
      <c r="I59" s="241">
        <v>75279271</v>
      </c>
    </row>
    <row r="60" spans="1:9" ht="21" customHeight="1">
      <c r="A60" s="209" t="s">
        <v>50</v>
      </c>
      <c r="B60" s="34"/>
      <c r="C60" s="38">
        <f>SUM(C53:C59)</f>
        <v>477685785</v>
      </c>
      <c r="D60" s="17"/>
      <c r="E60" s="38">
        <f>SUM(E53:E59)</f>
        <v>478082219</v>
      </c>
      <c r="F60" s="17"/>
      <c r="G60" s="38">
        <f>SUM(G53:G59)</f>
        <v>511381073</v>
      </c>
      <c r="H60" s="17"/>
      <c r="I60" s="38">
        <f>SUM(I53:I59)</f>
        <v>519420258</v>
      </c>
    </row>
    <row r="61" spans="1:9" ht="21" customHeight="1">
      <c r="A61" s="209" t="s">
        <v>51</v>
      </c>
      <c r="B61" s="34"/>
      <c r="C61" s="38">
        <v>5855707</v>
      </c>
      <c r="D61" s="17"/>
      <c r="E61" s="175">
        <v>5651096</v>
      </c>
      <c r="F61" s="17"/>
      <c r="G61" s="26">
        <v>0</v>
      </c>
      <c r="H61" s="17"/>
      <c r="I61" s="230">
        <v>0</v>
      </c>
    </row>
    <row r="62" spans="1:9" ht="21" customHeight="1">
      <c r="A62" s="7" t="s">
        <v>52</v>
      </c>
      <c r="B62" s="34"/>
      <c r="C62" s="39">
        <f>SUM(C60:C61)</f>
        <v>483541492</v>
      </c>
      <c r="D62" s="17"/>
      <c r="E62" s="39">
        <f>SUM(E60:E61)</f>
        <v>483733315</v>
      </c>
      <c r="F62" s="17"/>
      <c r="G62" s="39">
        <f>SUM(G60:G61)</f>
        <v>511381073</v>
      </c>
      <c r="H62" s="17"/>
      <c r="I62" s="39">
        <f>SUM(I60:I61)</f>
        <v>519420258</v>
      </c>
    </row>
    <row r="63" spans="1:9" ht="21" customHeight="1">
      <c r="A63" s="7"/>
      <c r="B63" s="34"/>
      <c r="C63" s="40"/>
      <c r="D63" s="17"/>
      <c r="E63" s="40"/>
      <c r="F63" s="17"/>
      <c r="G63" s="40"/>
      <c r="H63" s="17"/>
      <c r="I63" s="40"/>
    </row>
    <row r="64" spans="1:9" ht="21" customHeight="1" thickBot="1">
      <c r="A64" s="7" t="s">
        <v>53</v>
      </c>
      <c r="B64" s="34"/>
      <c r="C64" s="41">
        <f>SUM(C46,C62)</f>
        <v>3409152461</v>
      </c>
      <c r="D64" s="17"/>
      <c r="E64" s="41">
        <f>SUM(E46,E62)</f>
        <v>3438721930</v>
      </c>
      <c r="F64" s="17"/>
      <c r="G64" s="41">
        <f>SUM(G46,G62)</f>
        <v>674902479</v>
      </c>
      <c r="H64" s="17"/>
      <c r="I64" s="41">
        <f>SUM(I46,I62)</f>
        <v>667143730</v>
      </c>
    </row>
    <row r="65" spans="1:9" ht="21" customHeight="1" thickTop="1">
      <c r="A65" s="42"/>
      <c r="B65" s="34"/>
      <c r="C65" s="35"/>
      <c r="D65" s="35"/>
      <c r="E65" s="35"/>
      <c r="F65" s="35"/>
      <c r="G65" s="35"/>
      <c r="H65" s="35"/>
      <c r="I65" s="35"/>
    </row>
    <row r="66" spans="1:9" ht="21" customHeight="1">
      <c r="A66" s="42"/>
      <c r="B66" s="34"/>
      <c r="C66" s="35"/>
      <c r="D66" s="35"/>
      <c r="E66" s="35"/>
      <c r="F66" s="35"/>
      <c r="G66" s="35"/>
      <c r="H66" s="35"/>
      <c r="I66" s="35"/>
    </row>
    <row r="67" spans="1:9" ht="21" customHeight="1">
      <c r="A67" s="42"/>
      <c r="B67" s="34"/>
      <c r="C67" s="35"/>
      <c r="D67" s="35"/>
      <c r="E67" s="35"/>
      <c r="F67" s="35"/>
      <c r="G67" s="35"/>
      <c r="H67" s="35"/>
      <c r="I67" s="35"/>
    </row>
    <row r="68" spans="1:9" ht="21" customHeight="1">
      <c r="A68" s="42"/>
      <c r="B68" s="34"/>
      <c r="C68" s="35"/>
      <c r="D68" s="35"/>
      <c r="E68" s="35"/>
      <c r="F68" s="35"/>
      <c r="G68" s="35"/>
      <c r="H68" s="35"/>
      <c r="I68" s="35"/>
    </row>
    <row r="69" spans="1:9" ht="21" customHeight="1">
      <c r="A69" s="42"/>
      <c r="B69" s="34"/>
      <c r="C69" s="35"/>
      <c r="D69" s="35"/>
      <c r="E69" s="35"/>
      <c r="F69" s="35"/>
      <c r="G69" s="35"/>
      <c r="H69" s="35"/>
      <c r="I69" s="35"/>
    </row>
    <row r="70" spans="1:9" ht="21" customHeight="1">
      <c r="A70" s="42"/>
      <c r="B70" s="34"/>
      <c r="C70" s="35"/>
      <c r="D70" s="35"/>
      <c r="E70" s="22"/>
      <c r="F70" s="35"/>
      <c r="G70" s="22"/>
      <c r="H70" s="35"/>
      <c r="I70" s="22"/>
    </row>
    <row r="71" spans="1:9" ht="21" customHeight="1">
      <c r="A71" s="42"/>
      <c r="B71" s="34"/>
      <c r="C71" s="35"/>
      <c r="D71" s="35"/>
      <c r="E71" s="22"/>
      <c r="F71" s="35"/>
      <c r="G71" s="22"/>
      <c r="H71" s="35"/>
      <c r="I71" s="22"/>
    </row>
    <row r="72" spans="1:9" ht="21" customHeight="1">
      <c r="A72" s="245" t="s">
        <v>54</v>
      </c>
      <c r="B72" s="246"/>
      <c r="C72" s="246"/>
      <c r="D72" s="246"/>
      <c r="E72" s="246"/>
      <c r="F72" s="246"/>
      <c r="G72" s="246"/>
      <c r="H72" s="246"/>
      <c r="I72" s="246"/>
    </row>
    <row r="73" spans="1:9" ht="21" customHeight="1">
      <c r="A73" s="245" t="s">
        <v>55</v>
      </c>
      <c r="B73" s="246"/>
      <c r="C73" s="246"/>
      <c r="D73" s="246"/>
      <c r="E73" s="246"/>
      <c r="F73" s="246"/>
      <c r="G73" s="246"/>
      <c r="H73" s="246"/>
      <c r="I73" s="246"/>
    </row>
  </sheetData>
  <mergeCells count="12">
    <mergeCell ref="C30:E30"/>
    <mergeCell ref="G30:I30"/>
    <mergeCell ref="C4:E4"/>
    <mergeCell ref="G4:I4"/>
    <mergeCell ref="C5:E5"/>
    <mergeCell ref="G5:I5"/>
    <mergeCell ref="C9:I9"/>
    <mergeCell ref="C31:E31"/>
    <mergeCell ref="G31:I31"/>
    <mergeCell ref="C35:I35"/>
    <mergeCell ref="A72:I72"/>
    <mergeCell ref="A73:I73"/>
  </mergeCells>
  <pageMargins left="0.8" right="0.8" top="0.48" bottom="0.5" header="0.5" footer="0.5"/>
  <pageSetup paperSize="9" scale="59" firstPageNumber="2" fitToHeight="0" orientation="portrait" useFirstPageNumber="1" horizontalDpi="1200" verticalDpi="1200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B024-43B6-463C-B3F2-D7FBFA43B19C}">
  <sheetPr>
    <pageSetUpPr fitToPage="1"/>
  </sheetPr>
  <dimension ref="A1:J83"/>
  <sheetViews>
    <sheetView view="pageBreakPreview" zoomScaleNormal="80" zoomScaleSheetLayoutView="100" workbookViewId="0"/>
  </sheetViews>
  <sheetFormatPr defaultColWidth="9.1640625" defaultRowHeight="21" customHeight="1"/>
  <cols>
    <col min="1" max="1" width="72.83203125" style="192" customWidth="1"/>
    <col min="2" max="2" width="5" style="64" customWidth="1"/>
    <col min="3" max="3" width="1" style="192" customWidth="1"/>
    <col min="4" max="4" width="13.1640625" style="192" customWidth="1"/>
    <col min="5" max="5" width="1" style="192" customWidth="1"/>
    <col min="6" max="6" width="13.1640625" style="192" customWidth="1"/>
    <col min="7" max="7" width="1" style="192" customWidth="1"/>
    <col min="8" max="8" width="13.1640625" style="192" customWidth="1"/>
    <col min="9" max="9" width="1" style="192" customWidth="1"/>
    <col min="10" max="10" width="13.1640625" style="192" customWidth="1"/>
    <col min="11" max="16384" width="9.1640625" style="192"/>
  </cols>
  <sheetData>
    <row r="1" spans="1:10" s="56" customFormat="1" ht="21" customHeight="1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58"/>
    </row>
    <row r="2" spans="1:10" s="56" customFormat="1" ht="21" customHeight="1">
      <c r="A2" s="61" t="s">
        <v>56</v>
      </c>
      <c r="B2" s="62"/>
      <c r="C2" s="62"/>
      <c r="D2" s="62"/>
      <c r="E2" s="62"/>
      <c r="F2" s="62"/>
      <c r="G2" s="62"/>
      <c r="H2" s="62"/>
      <c r="I2" s="62"/>
      <c r="J2" s="58"/>
    </row>
    <row r="3" spans="1:10" s="56" customFormat="1" ht="21" customHeight="1">
      <c r="A3" s="61"/>
      <c r="B3" s="62"/>
      <c r="C3" s="62"/>
      <c r="D3" s="62"/>
      <c r="E3" s="62"/>
      <c r="F3" s="62"/>
      <c r="G3" s="62"/>
      <c r="H3" s="62"/>
      <c r="I3" s="62"/>
      <c r="J3" s="62"/>
    </row>
    <row r="4" spans="1:10" s="56" customFormat="1" ht="21" customHeight="1">
      <c r="A4" s="61"/>
      <c r="B4" s="62"/>
      <c r="C4" s="62"/>
      <c r="D4" s="250" t="s">
        <v>2</v>
      </c>
      <c r="E4" s="250"/>
      <c r="F4" s="250"/>
      <c r="G4" s="72"/>
      <c r="H4" s="250" t="s">
        <v>3</v>
      </c>
      <c r="I4" s="250"/>
      <c r="J4" s="250"/>
    </row>
    <row r="5" spans="1:10" s="56" customFormat="1" ht="21" customHeight="1">
      <c r="A5" s="63"/>
      <c r="B5" s="62"/>
      <c r="C5" s="62"/>
      <c r="D5" s="250" t="s">
        <v>4</v>
      </c>
      <c r="E5" s="250"/>
      <c r="F5" s="250"/>
      <c r="G5" s="72"/>
      <c r="H5" s="250" t="s">
        <v>4</v>
      </c>
      <c r="I5" s="250"/>
      <c r="J5" s="250"/>
    </row>
    <row r="6" spans="1:10" s="56" customFormat="1" ht="21" customHeight="1">
      <c r="B6" s="64"/>
      <c r="C6" s="192"/>
      <c r="D6" s="247" t="s">
        <v>57</v>
      </c>
      <c r="E6" s="247"/>
      <c r="F6" s="247"/>
      <c r="G6" s="72"/>
      <c r="H6" s="247" t="s">
        <v>57</v>
      </c>
      <c r="I6" s="247"/>
      <c r="J6" s="247"/>
    </row>
    <row r="7" spans="1:10" s="72" customFormat="1" ht="21" customHeight="1">
      <c r="A7" s="59"/>
      <c r="B7" s="65"/>
      <c r="C7" s="73"/>
      <c r="D7" s="248" t="s">
        <v>5</v>
      </c>
      <c r="E7" s="247"/>
      <c r="F7" s="247"/>
      <c r="H7" s="248" t="s">
        <v>5</v>
      </c>
      <c r="I7" s="247"/>
      <c r="J7" s="247"/>
    </row>
    <row r="8" spans="1:10" s="72" customFormat="1" ht="21" customHeight="1">
      <c r="A8" s="59"/>
      <c r="B8" s="65"/>
      <c r="C8" s="73"/>
      <c r="D8" s="8">
        <v>2024</v>
      </c>
      <c r="E8" s="8"/>
      <c r="F8" s="8">
        <v>2023</v>
      </c>
      <c r="G8" s="8"/>
      <c r="H8" s="8">
        <v>2024</v>
      </c>
      <c r="I8" s="8"/>
      <c r="J8" s="8">
        <v>2023</v>
      </c>
    </row>
    <row r="9" spans="1:10" s="72" customFormat="1" ht="21" customHeight="1">
      <c r="A9" s="59"/>
      <c r="B9" s="73"/>
      <c r="C9" s="73"/>
      <c r="D9" s="249" t="s">
        <v>10</v>
      </c>
      <c r="E9" s="249"/>
      <c r="F9" s="249"/>
      <c r="G9" s="249"/>
      <c r="H9" s="249"/>
      <c r="I9" s="249"/>
      <c r="J9" s="249"/>
    </row>
    <row r="10" spans="1:10" ht="19">
      <c r="A10" s="202" t="s">
        <v>58</v>
      </c>
      <c r="B10" s="43"/>
      <c r="C10" s="44"/>
      <c r="D10" s="45">
        <v>42962554</v>
      </c>
      <c r="E10" s="45"/>
      <c r="F10" s="45">
        <v>41073403</v>
      </c>
      <c r="G10" s="45"/>
      <c r="H10" s="45">
        <v>1324978</v>
      </c>
      <c r="J10" s="45">
        <v>540006</v>
      </c>
    </row>
    <row r="11" spans="1:10" ht="21" customHeight="1">
      <c r="A11" s="209" t="s">
        <v>59</v>
      </c>
      <c r="B11" s="43"/>
      <c r="C11" s="44"/>
      <c r="D11" s="45">
        <v>10327660</v>
      </c>
      <c r="E11" s="45"/>
      <c r="F11" s="45">
        <v>9537842</v>
      </c>
      <c r="G11" s="45"/>
      <c r="H11" s="45">
        <v>1239376</v>
      </c>
      <c r="J11" s="45">
        <v>896497</v>
      </c>
    </row>
    <row r="12" spans="1:10" ht="21" customHeight="1">
      <c r="A12" s="202" t="s">
        <v>60</v>
      </c>
      <c r="B12" s="43"/>
      <c r="C12" s="44"/>
      <c r="D12" s="46">
        <f>D10-D11</f>
        <v>32634894</v>
      </c>
      <c r="E12" s="47"/>
      <c r="F12" s="46">
        <f>F10-F11</f>
        <v>31535561</v>
      </c>
      <c r="G12" s="47"/>
      <c r="H12" s="46">
        <f>H10-H11</f>
        <v>85602</v>
      </c>
      <c r="J12" s="46">
        <f>J10-J11</f>
        <v>-356491</v>
      </c>
    </row>
    <row r="13" spans="1:10" ht="21" customHeight="1">
      <c r="A13" s="202" t="s">
        <v>61</v>
      </c>
      <c r="B13" s="43"/>
      <c r="C13" s="44"/>
      <c r="D13" s="47">
        <v>10831229</v>
      </c>
      <c r="E13" s="47"/>
      <c r="F13" s="47">
        <v>11097225</v>
      </c>
      <c r="G13" s="47"/>
      <c r="H13" s="47">
        <v>604149</v>
      </c>
      <c r="J13" s="47">
        <v>62843</v>
      </c>
    </row>
    <row r="14" spans="1:10" ht="21" customHeight="1">
      <c r="A14" s="202" t="s">
        <v>62</v>
      </c>
      <c r="B14" s="43"/>
      <c r="C14" s="44"/>
      <c r="D14" s="47">
        <v>3093614</v>
      </c>
      <c r="E14" s="47"/>
      <c r="F14" s="47">
        <v>2957333</v>
      </c>
      <c r="G14" s="47"/>
      <c r="H14" s="47">
        <v>806</v>
      </c>
      <c r="J14" s="47">
        <v>1725</v>
      </c>
    </row>
    <row r="15" spans="1:10" ht="21" customHeight="1">
      <c r="A15" s="202" t="s">
        <v>63</v>
      </c>
      <c r="B15" s="43"/>
      <c r="C15" s="44"/>
      <c r="D15" s="46">
        <f>D13-D14</f>
        <v>7737615</v>
      </c>
      <c r="E15" s="47"/>
      <c r="F15" s="46">
        <f>F13-F14</f>
        <v>8139892</v>
      </c>
      <c r="G15" s="47"/>
      <c r="H15" s="46">
        <f>H13-H14</f>
        <v>603343</v>
      </c>
      <c r="J15" s="46">
        <f>J13-J14</f>
        <v>61118</v>
      </c>
    </row>
    <row r="16" spans="1:10" ht="21" customHeight="1">
      <c r="A16" s="202" t="s">
        <v>64</v>
      </c>
      <c r="B16" s="43"/>
      <c r="C16" s="44"/>
      <c r="D16" s="47"/>
      <c r="E16" s="47"/>
      <c r="F16" s="47"/>
      <c r="G16" s="47"/>
      <c r="H16" s="47"/>
      <c r="J16" s="47"/>
    </row>
    <row r="17" spans="1:10" ht="21" customHeight="1">
      <c r="A17" s="202" t="s">
        <v>65</v>
      </c>
      <c r="B17" s="43"/>
      <c r="C17" s="44"/>
      <c r="D17" s="47">
        <v>1981624</v>
      </c>
      <c r="E17" s="47"/>
      <c r="F17" s="47">
        <v>2325081</v>
      </c>
      <c r="G17" s="47"/>
      <c r="H17" s="47">
        <v>2007971</v>
      </c>
      <c r="J17" s="47">
        <v>-546893</v>
      </c>
    </row>
    <row r="18" spans="1:10" ht="21" customHeight="1">
      <c r="A18" s="202" t="s">
        <v>237</v>
      </c>
      <c r="B18" s="43"/>
      <c r="C18" s="44"/>
      <c r="D18" s="47">
        <v>-590034</v>
      </c>
      <c r="E18" s="47"/>
      <c r="F18" s="47">
        <v>-15454</v>
      </c>
      <c r="G18" s="47"/>
      <c r="H18" s="47">
        <v>-1055185</v>
      </c>
      <c r="J18" s="47">
        <v>-13745</v>
      </c>
    </row>
    <row r="19" spans="1:10" ht="21" customHeight="1">
      <c r="A19" s="209" t="s">
        <v>67</v>
      </c>
      <c r="B19" s="43"/>
      <c r="C19" s="44"/>
      <c r="D19" s="48">
        <v>135864</v>
      </c>
      <c r="E19" s="47"/>
      <c r="F19" s="48">
        <v>99979</v>
      </c>
      <c r="G19" s="47"/>
      <c r="H19" s="48">
        <v>0</v>
      </c>
      <c r="J19" s="48">
        <v>0</v>
      </c>
    </row>
    <row r="20" spans="1:10" ht="21" customHeight="1">
      <c r="A20" s="209" t="s">
        <v>68</v>
      </c>
      <c r="B20" s="43"/>
      <c r="C20" s="44"/>
      <c r="D20" s="47">
        <v>77628</v>
      </c>
      <c r="E20" s="47"/>
      <c r="F20" s="47">
        <v>30177</v>
      </c>
      <c r="G20" s="47"/>
      <c r="H20" s="47">
        <v>6767770</v>
      </c>
      <c r="J20" s="47">
        <v>8702993</v>
      </c>
    </row>
    <row r="21" spans="1:10" ht="21" customHeight="1">
      <c r="A21" s="202" t="s">
        <v>69</v>
      </c>
      <c r="B21" s="43"/>
      <c r="C21" s="44"/>
      <c r="D21" s="47">
        <v>317880</v>
      </c>
      <c r="E21" s="47"/>
      <c r="F21" s="47">
        <v>1228827</v>
      </c>
      <c r="G21" s="47"/>
      <c r="H21" s="47">
        <v>2581</v>
      </c>
      <c r="J21" s="47">
        <v>3668</v>
      </c>
    </row>
    <row r="22" spans="1:10" ht="21" customHeight="1">
      <c r="A22" s="209" t="s">
        <v>70</v>
      </c>
      <c r="B22" s="43"/>
      <c r="C22" s="44"/>
      <c r="D22" s="46">
        <f>SUM(D12,D15,D16:D21)</f>
        <v>42295471</v>
      </c>
      <c r="E22" s="47"/>
      <c r="F22" s="46">
        <f>SUM(F12,F15,F17,F18:F21)</f>
        <v>43344063</v>
      </c>
      <c r="G22" s="47"/>
      <c r="H22" s="46">
        <f>SUM(H12,H15,H16:H21)</f>
        <v>8412082</v>
      </c>
      <c r="J22" s="46">
        <f>SUM(J12,J15,,J17,J18:J21)</f>
        <v>7850650</v>
      </c>
    </row>
    <row r="23" spans="1:10" ht="21" customHeight="1">
      <c r="A23" s="202" t="s">
        <v>71</v>
      </c>
      <c r="B23" s="43"/>
      <c r="C23" s="44"/>
      <c r="D23" s="47"/>
      <c r="E23" s="47"/>
      <c r="F23" s="47"/>
      <c r="G23" s="47"/>
      <c r="H23" s="47"/>
      <c r="J23" s="47"/>
    </row>
    <row r="24" spans="1:10" ht="21" customHeight="1">
      <c r="A24" s="209" t="s">
        <v>72</v>
      </c>
      <c r="B24" s="43"/>
      <c r="C24" s="44"/>
      <c r="D24" s="47">
        <v>8829505</v>
      </c>
      <c r="E24" s="47"/>
      <c r="F24" s="47">
        <v>8449955</v>
      </c>
      <c r="G24" s="47"/>
      <c r="H24" s="47">
        <v>430664</v>
      </c>
      <c r="J24" s="47">
        <v>328509</v>
      </c>
    </row>
    <row r="25" spans="1:10" ht="21" customHeight="1">
      <c r="A25" s="209" t="s">
        <v>73</v>
      </c>
      <c r="B25" s="43"/>
      <c r="C25" s="44"/>
      <c r="D25" s="47">
        <v>48383</v>
      </c>
      <c r="E25" s="47"/>
      <c r="F25" s="47">
        <v>56583</v>
      </c>
      <c r="G25" s="47"/>
      <c r="H25" s="47">
        <v>23361</v>
      </c>
      <c r="J25" s="47">
        <v>22853</v>
      </c>
    </row>
    <row r="26" spans="1:10" ht="21" customHeight="1">
      <c r="A26" s="209" t="s">
        <v>74</v>
      </c>
      <c r="B26" s="43"/>
      <c r="C26" s="44"/>
      <c r="D26" s="47">
        <v>2938799</v>
      </c>
      <c r="E26" s="47"/>
      <c r="F26" s="47">
        <v>3109240</v>
      </c>
      <c r="G26" s="47"/>
      <c r="H26" s="47">
        <v>20778</v>
      </c>
      <c r="J26" s="47">
        <v>54741</v>
      </c>
    </row>
    <row r="27" spans="1:10" ht="21" customHeight="1">
      <c r="A27" s="209" t="s">
        <v>75</v>
      </c>
      <c r="B27" s="43"/>
      <c r="C27" s="44"/>
      <c r="D27" s="47">
        <v>1342098</v>
      </c>
      <c r="E27" s="47"/>
      <c r="F27" s="47">
        <v>1065039</v>
      </c>
      <c r="G27" s="47"/>
      <c r="H27" s="47">
        <v>8</v>
      </c>
      <c r="J27" s="47">
        <v>155</v>
      </c>
    </row>
    <row r="28" spans="1:10" ht="21" customHeight="1">
      <c r="A28" s="209" t="s">
        <v>76</v>
      </c>
      <c r="B28" s="43"/>
      <c r="C28" s="44"/>
      <c r="D28" s="47">
        <v>4447620</v>
      </c>
      <c r="E28" s="47"/>
      <c r="F28" s="47">
        <v>5809643</v>
      </c>
      <c r="G28" s="47"/>
      <c r="H28" s="47">
        <v>283885</v>
      </c>
      <c r="J28" s="47">
        <v>175010</v>
      </c>
    </row>
    <row r="29" spans="1:10" ht="21" customHeight="1">
      <c r="A29" s="209" t="s">
        <v>77</v>
      </c>
      <c r="B29" s="43"/>
      <c r="C29" s="44"/>
      <c r="D29" s="46">
        <f>SUM(D24:D28)</f>
        <v>17606405</v>
      </c>
      <c r="E29" s="47"/>
      <c r="F29" s="46">
        <f>SUM(F24:F28)</f>
        <v>18490460</v>
      </c>
      <c r="G29" s="47"/>
      <c r="H29" s="46">
        <f>SUM(H24:H28)</f>
        <v>758696</v>
      </c>
      <c r="J29" s="46">
        <f>SUM(J24:J28)</f>
        <v>581268</v>
      </c>
    </row>
    <row r="30" spans="1:10" ht="21" customHeight="1">
      <c r="A30" s="209" t="s">
        <v>78</v>
      </c>
      <c r="B30" s="43"/>
      <c r="C30" s="44"/>
      <c r="D30" s="47">
        <v>10967371</v>
      </c>
      <c r="E30" s="47"/>
      <c r="F30" s="47">
        <v>12244671</v>
      </c>
      <c r="G30" s="47"/>
      <c r="H30" s="47">
        <v>-26486</v>
      </c>
      <c r="J30" s="47">
        <v>155882</v>
      </c>
    </row>
    <row r="31" spans="1:10" ht="21" customHeight="1">
      <c r="A31" s="202" t="s">
        <v>79</v>
      </c>
      <c r="B31" s="43"/>
      <c r="C31" s="44"/>
      <c r="D31" s="49">
        <f>D22-D29-D30</f>
        <v>13721695</v>
      </c>
      <c r="E31" s="47"/>
      <c r="F31" s="49">
        <f>F22-F29-F30</f>
        <v>12608932</v>
      </c>
      <c r="G31" s="47"/>
      <c r="H31" s="49">
        <f>H22-H29-H30</f>
        <v>7679872</v>
      </c>
      <c r="J31" s="49">
        <f>J22-J29-J30</f>
        <v>7113500</v>
      </c>
    </row>
    <row r="32" spans="1:10" ht="21" customHeight="1">
      <c r="A32" s="209" t="s">
        <v>243</v>
      </c>
      <c r="B32" s="43"/>
      <c r="C32" s="44"/>
      <c r="D32" s="47">
        <v>2626249</v>
      </c>
      <c r="E32" s="47"/>
      <c r="F32" s="47">
        <v>2890572</v>
      </c>
      <c r="G32" s="47"/>
      <c r="H32" s="47">
        <v>0</v>
      </c>
      <c r="J32" s="47">
        <v>0</v>
      </c>
    </row>
    <row r="33" spans="1:10" ht="21" customHeight="1">
      <c r="A33" s="50" t="s">
        <v>80</v>
      </c>
      <c r="B33" s="51"/>
      <c r="C33" s="44"/>
      <c r="D33" s="52">
        <f>D31-D32</f>
        <v>11095446</v>
      </c>
      <c r="E33" s="53"/>
      <c r="F33" s="52">
        <f>F31-F32</f>
        <v>9718360</v>
      </c>
      <c r="G33" s="53"/>
      <c r="H33" s="52">
        <f>H31-H32</f>
        <v>7679872</v>
      </c>
      <c r="J33" s="52">
        <f>J31-J32</f>
        <v>7113500</v>
      </c>
    </row>
    <row r="34" spans="1:10" ht="21" customHeight="1">
      <c r="A34" s="202"/>
      <c r="B34" s="66"/>
      <c r="C34" s="44"/>
      <c r="D34" s="211"/>
      <c r="E34" s="211"/>
      <c r="F34" s="211"/>
      <c r="G34" s="212"/>
      <c r="H34" s="211"/>
      <c r="I34" s="212"/>
      <c r="J34" s="211"/>
    </row>
    <row r="35" spans="1:10" ht="21" customHeight="1">
      <c r="A35" s="202"/>
      <c r="B35" s="66"/>
      <c r="C35" s="44"/>
      <c r="D35" s="211"/>
      <c r="E35" s="211"/>
      <c r="F35" s="211"/>
      <c r="G35" s="212"/>
      <c r="H35" s="211"/>
      <c r="I35" s="212"/>
      <c r="J35" s="211"/>
    </row>
    <row r="36" spans="1:10" ht="21" customHeight="1">
      <c r="A36" s="202"/>
      <c r="B36" s="66"/>
      <c r="C36" s="44"/>
      <c r="D36" s="211"/>
      <c r="E36" s="211"/>
      <c r="F36" s="211"/>
      <c r="G36" s="212"/>
      <c r="H36" s="211"/>
      <c r="I36" s="212"/>
      <c r="J36" s="211"/>
    </row>
    <row r="37" spans="1:10" s="56" customFormat="1" ht="21" customHeight="1">
      <c r="A37" s="59" t="s">
        <v>0</v>
      </c>
      <c r="B37" s="66"/>
      <c r="C37" s="44"/>
      <c r="D37" s="211"/>
      <c r="E37" s="211"/>
      <c r="F37" s="211"/>
      <c r="G37" s="212"/>
      <c r="H37" s="211"/>
      <c r="I37" s="212"/>
      <c r="J37" s="211"/>
    </row>
    <row r="38" spans="1:10" s="56" customFormat="1" ht="21" customHeight="1">
      <c r="A38" s="61" t="s">
        <v>56</v>
      </c>
      <c r="B38" s="66"/>
      <c r="C38" s="44"/>
      <c r="D38" s="211"/>
      <c r="E38" s="211"/>
      <c r="F38" s="211"/>
      <c r="G38" s="212"/>
      <c r="H38" s="211"/>
      <c r="I38" s="212"/>
      <c r="J38" s="211"/>
    </row>
    <row r="39" spans="1:10" s="56" customFormat="1" ht="21" customHeight="1">
      <c r="A39" s="61"/>
      <c r="B39" s="66"/>
      <c r="C39" s="44"/>
      <c r="D39" s="211"/>
      <c r="E39" s="211"/>
      <c r="F39" s="211"/>
      <c r="G39" s="212"/>
      <c r="H39" s="211"/>
      <c r="I39" s="212"/>
      <c r="J39" s="211"/>
    </row>
    <row r="40" spans="1:10" s="56" customFormat="1" ht="21" customHeight="1">
      <c r="A40" s="61"/>
      <c r="B40" s="66"/>
      <c r="C40" s="44"/>
      <c r="D40" s="250" t="s">
        <v>2</v>
      </c>
      <c r="E40" s="250"/>
      <c r="F40" s="250"/>
      <c r="G40" s="72"/>
      <c r="H40" s="250" t="s">
        <v>3</v>
      </c>
      <c r="I40" s="250"/>
      <c r="J40" s="250"/>
    </row>
    <row r="41" spans="1:10" s="56" customFormat="1" ht="21" customHeight="1">
      <c r="A41" s="63"/>
      <c r="B41" s="66"/>
      <c r="C41" s="44"/>
      <c r="D41" s="250" t="s">
        <v>4</v>
      </c>
      <c r="E41" s="250"/>
      <c r="F41" s="250"/>
      <c r="G41" s="72"/>
      <c r="H41" s="250" t="s">
        <v>4</v>
      </c>
      <c r="I41" s="250"/>
      <c r="J41" s="250"/>
    </row>
    <row r="42" spans="1:10" s="56" customFormat="1" ht="21" customHeight="1">
      <c r="A42" s="63"/>
      <c r="B42" s="66"/>
      <c r="C42" s="44"/>
      <c r="D42" s="247" t="s">
        <v>57</v>
      </c>
      <c r="E42" s="247"/>
      <c r="F42" s="247"/>
      <c r="G42" s="72"/>
      <c r="H42" s="247" t="s">
        <v>57</v>
      </c>
      <c r="I42" s="247"/>
      <c r="J42" s="247"/>
    </row>
    <row r="43" spans="1:10" s="56" customFormat="1" ht="21" customHeight="1">
      <c r="A43" s="63"/>
      <c r="B43" s="66"/>
      <c r="C43" s="44"/>
      <c r="D43" s="248" t="s">
        <v>5</v>
      </c>
      <c r="E43" s="247"/>
      <c r="F43" s="247"/>
      <c r="G43" s="72"/>
      <c r="H43" s="248" t="s">
        <v>5</v>
      </c>
      <c r="I43" s="247"/>
      <c r="J43" s="247"/>
    </row>
    <row r="44" spans="1:10" s="56" customFormat="1" ht="21" customHeight="1">
      <c r="A44" s="63"/>
      <c r="B44" s="66"/>
      <c r="C44" s="44"/>
      <c r="D44" s="8">
        <v>2024</v>
      </c>
      <c r="E44" s="8"/>
      <c r="F44" s="8">
        <v>2023</v>
      </c>
      <c r="G44" s="8"/>
      <c r="H44" s="8">
        <v>2024</v>
      </c>
      <c r="I44" s="8"/>
      <c r="J44" s="8">
        <v>2023</v>
      </c>
    </row>
    <row r="45" spans="1:10" s="72" customFormat="1" ht="21" customHeight="1">
      <c r="A45" s="59"/>
      <c r="B45" s="73"/>
      <c r="C45" s="73"/>
      <c r="E45" s="211"/>
      <c r="G45" s="71" t="s">
        <v>10</v>
      </c>
      <c r="H45" s="211"/>
      <c r="I45" s="212"/>
      <c r="J45" s="211"/>
    </row>
    <row r="46" spans="1:10" ht="21" customHeight="1">
      <c r="A46" s="192" t="s">
        <v>81</v>
      </c>
      <c r="B46" s="66"/>
      <c r="C46" s="44"/>
      <c r="D46" s="213"/>
      <c r="E46" s="213"/>
      <c r="F46" s="213"/>
      <c r="G46" s="213"/>
      <c r="H46" s="213"/>
      <c r="J46" s="213"/>
    </row>
    <row r="47" spans="1:10" ht="21" customHeight="1">
      <c r="A47" s="64" t="s">
        <v>82</v>
      </c>
      <c r="B47" s="66"/>
      <c r="C47" s="44"/>
      <c r="D47" s="213"/>
      <c r="E47" s="213"/>
      <c r="F47" s="213"/>
      <c r="G47" s="213"/>
      <c r="H47" s="213"/>
      <c r="J47" s="213"/>
    </row>
    <row r="48" spans="1:10" ht="21" customHeight="1">
      <c r="A48" s="192" t="s">
        <v>238</v>
      </c>
      <c r="B48" s="66"/>
      <c r="C48" s="44"/>
      <c r="E48" s="213"/>
      <c r="F48" s="213"/>
      <c r="G48" s="213"/>
      <c r="H48" s="213"/>
      <c r="J48" s="213"/>
    </row>
    <row r="49" spans="1:10" ht="21" customHeight="1">
      <c r="A49" s="192" t="s">
        <v>83</v>
      </c>
      <c r="B49" s="66"/>
      <c r="C49" s="44"/>
      <c r="D49" s="205">
        <v>751795</v>
      </c>
      <c r="E49" s="214"/>
      <c r="F49" s="205">
        <v>-260243</v>
      </c>
      <c r="G49" s="214"/>
      <c r="H49" s="205">
        <v>0</v>
      </c>
      <c r="I49" s="214"/>
      <c r="J49" s="205">
        <v>0</v>
      </c>
    </row>
    <row r="50" spans="1:10" ht="21" customHeight="1">
      <c r="A50" s="192" t="s">
        <v>239</v>
      </c>
      <c r="B50" s="66"/>
      <c r="C50" s="44"/>
      <c r="D50" s="205"/>
      <c r="E50" s="205"/>
      <c r="F50" s="205"/>
      <c r="G50" s="205"/>
      <c r="H50" s="215"/>
      <c r="I50" s="215"/>
      <c r="J50" s="215"/>
    </row>
    <row r="51" spans="1:10" ht="21" customHeight="1">
      <c r="A51" s="192" t="s">
        <v>84</v>
      </c>
      <c r="B51" s="66"/>
      <c r="C51" s="44"/>
      <c r="D51" s="205">
        <v>111304</v>
      </c>
      <c r="E51" s="205"/>
      <c r="F51" s="205">
        <v>-76184</v>
      </c>
      <c r="G51" s="214"/>
      <c r="H51" s="205">
        <v>0</v>
      </c>
      <c r="I51" s="205"/>
      <c r="J51" s="205">
        <v>0</v>
      </c>
    </row>
    <row r="52" spans="1:10" ht="21" customHeight="1">
      <c r="A52" s="192" t="s">
        <v>85</v>
      </c>
      <c r="B52" s="66"/>
      <c r="C52" s="44"/>
      <c r="D52" s="205">
        <v>0</v>
      </c>
      <c r="E52" s="205"/>
      <c r="F52" s="205">
        <v>-14361</v>
      </c>
      <c r="G52" s="214"/>
      <c r="H52" s="205">
        <v>0</v>
      </c>
      <c r="I52" s="205"/>
      <c r="J52" s="205">
        <v>0</v>
      </c>
    </row>
    <row r="53" spans="1:10" ht="21" customHeight="1">
      <c r="A53" s="192" t="s">
        <v>86</v>
      </c>
      <c r="B53" s="66"/>
      <c r="C53" s="44"/>
      <c r="D53" s="47"/>
      <c r="E53" s="205"/>
      <c r="F53" s="47"/>
      <c r="G53" s="214"/>
      <c r="H53" s="205"/>
      <c r="I53" s="205"/>
      <c r="J53" s="205"/>
    </row>
    <row r="54" spans="1:10" ht="21" customHeight="1">
      <c r="A54" s="192" t="s">
        <v>87</v>
      </c>
      <c r="B54" s="66"/>
      <c r="C54" s="44"/>
      <c r="D54" s="216">
        <v>-150359</v>
      </c>
      <c r="E54" s="205"/>
      <c r="F54" s="216">
        <v>54921</v>
      </c>
      <c r="G54" s="214"/>
      <c r="H54" s="216">
        <v>0</v>
      </c>
      <c r="I54" s="205"/>
      <c r="J54" s="216">
        <v>0</v>
      </c>
    </row>
    <row r="55" spans="1:10" ht="21" customHeight="1">
      <c r="B55" s="66"/>
      <c r="C55" s="44"/>
      <c r="D55" s="206">
        <f>SUM(D49:D54)</f>
        <v>712740</v>
      </c>
      <c r="E55" s="205"/>
      <c r="F55" s="206">
        <f>SUM(F49:F54)</f>
        <v>-295867</v>
      </c>
      <c r="G55" s="214"/>
      <c r="H55" s="216">
        <f>SUM(H48:H54)</f>
        <v>0</v>
      </c>
      <c r="I55" s="205"/>
      <c r="J55" s="216">
        <f>SUM(J48:J54)</f>
        <v>0</v>
      </c>
    </row>
    <row r="56" spans="1:10" ht="21" customHeight="1">
      <c r="A56" s="64" t="s">
        <v>88</v>
      </c>
      <c r="B56" s="66"/>
      <c r="C56" s="44"/>
      <c r="D56" s="205"/>
      <c r="E56" s="205"/>
      <c r="F56" s="205"/>
      <c r="G56" s="214"/>
      <c r="H56" s="205"/>
      <c r="I56" s="205"/>
      <c r="J56" s="205"/>
    </row>
    <row r="57" spans="1:10" ht="21" customHeight="1">
      <c r="A57" s="192" t="s">
        <v>89</v>
      </c>
      <c r="B57" s="66"/>
      <c r="C57" s="44"/>
      <c r="E57" s="205"/>
      <c r="G57" s="205"/>
      <c r="H57" s="205"/>
      <c r="I57" s="205"/>
      <c r="J57" s="205"/>
    </row>
    <row r="58" spans="1:10" ht="21" customHeight="1">
      <c r="A58" s="192" t="s">
        <v>83</v>
      </c>
      <c r="B58" s="66"/>
      <c r="C58" s="44"/>
      <c r="D58" s="205">
        <v>-2738</v>
      </c>
      <c r="E58" s="205"/>
      <c r="F58" s="205">
        <v>-7694</v>
      </c>
      <c r="G58" s="205"/>
      <c r="H58" s="205">
        <v>0</v>
      </c>
      <c r="I58" s="205"/>
      <c r="J58" s="205">
        <v>0</v>
      </c>
    </row>
    <row r="59" spans="1:10" ht="21" customHeight="1">
      <c r="A59" s="192" t="s">
        <v>90</v>
      </c>
      <c r="B59" s="66"/>
      <c r="C59" s="44"/>
      <c r="D59" s="205"/>
      <c r="E59" s="205"/>
      <c r="F59" s="205"/>
      <c r="G59" s="205"/>
      <c r="H59" s="205"/>
      <c r="I59" s="205"/>
      <c r="J59" s="205"/>
    </row>
    <row r="60" spans="1:10" ht="21" customHeight="1">
      <c r="A60" s="192" t="s">
        <v>91</v>
      </c>
      <c r="B60" s="66"/>
      <c r="C60" s="44"/>
      <c r="D60" s="216">
        <v>548</v>
      </c>
      <c r="E60" s="205"/>
      <c r="F60" s="216">
        <v>1539</v>
      </c>
      <c r="G60" s="214"/>
      <c r="H60" s="216">
        <v>0</v>
      </c>
      <c r="I60" s="205"/>
      <c r="J60" s="216">
        <v>0</v>
      </c>
    </row>
    <row r="61" spans="1:10" ht="21" customHeight="1">
      <c r="B61" s="66"/>
      <c r="C61" s="44"/>
      <c r="D61" s="206">
        <f>SUM(D58:D60)</f>
        <v>-2190</v>
      </c>
      <c r="E61" s="205"/>
      <c r="F61" s="206">
        <f>SUM(F58:F60)</f>
        <v>-6155</v>
      </c>
      <c r="G61" s="205"/>
      <c r="H61" s="206">
        <f>SUM(H57:H60)</f>
        <v>0</v>
      </c>
      <c r="I61" s="205"/>
      <c r="J61" s="206">
        <f>SUM(J57:J60)</f>
        <v>0</v>
      </c>
    </row>
    <row r="62" spans="1:10" ht="20.5" customHeight="1">
      <c r="A62" s="192" t="s">
        <v>92</v>
      </c>
      <c r="B62" s="66"/>
      <c r="C62" s="44"/>
      <c r="D62" s="210">
        <f>SUM(D55,D61)</f>
        <v>710550</v>
      </c>
      <c r="E62" s="205"/>
      <c r="F62" s="210">
        <f>SUM(F55,F61)</f>
        <v>-302022</v>
      </c>
      <c r="G62" s="205"/>
      <c r="H62" s="216">
        <f>SUM(H55,H61)</f>
        <v>0</v>
      </c>
      <c r="I62" s="205"/>
      <c r="J62" s="216">
        <f>SUM(J55,J61)</f>
        <v>0</v>
      </c>
    </row>
    <row r="63" spans="1:10" s="68" customFormat="1" ht="20.5" customHeight="1" thickBot="1">
      <c r="A63" s="56" t="s">
        <v>93</v>
      </c>
      <c r="B63" s="67"/>
      <c r="C63" s="44"/>
      <c r="D63" s="54">
        <f>D33+D62</f>
        <v>11805996</v>
      </c>
      <c r="E63" s="55"/>
      <c r="F63" s="54">
        <f>F33+F62</f>
        <v>9416338</v>
      </c>
      <c r="G63" s="55"/>
      <c r="H63" s="54">
        <f>H33+H62</f>
        <v>7679872</v>
      </c>
      <c r="I63" s="56"/>
      <c r="J63" s="54">
        <f>J33+J62</f>
        <v>7113500</v>
      </c>
    </row>
    <row r="64" spans="1:10" ht="21" customHeight="1" thickTop="1">
      <c r="B64" s="66"/>
      <c r="C64" s="44"/>
      <c r="D64" s="205"/>
      <c r="E64" s="205"/>
      <c r="F64" s="205"/>
      <c r="G64" s="205"/>
      <c r="H64" s="205"/>
      <c r="I64" s="205"/>
      <c r="J64" s="205"/>
    </row>
    <row r="65" spans="1:10" ht="21" customHeight="1">
      <c r="A65" s="192" t="s">
        <v>94</v>
      </c>
      <c r="B65" s="66"/>
      <c r="C65" s="44"/>
      <c r="D65" s="205"/>
      <c r="E65" s="205"/>
      <c r="F65" s="205"/>
      <c r="G65" s="205"/>
      <c r="H65" s="205"/>
      <c r="I65" s="205"/>
      <c r="J65" s="205"/>
    </row>
    <row r="66" spans="1:10" ht="21" customHeight="1">
      <c r="A66" s="192" t="s">
        <v>95</v>
      </c>
      <c r="B66" s="66"/>
      <c r="C66" s="44"/>
      <c r="D66" s="205">
        <v>10940949</v>
      </c>
      <c r="E66" s="205"/>
      <c r="F66" s="205">
        <v>9663100</v>
      </c>
      <c r="G66" s="205"/>
      <c r="H66" s="205">
        <v>7679872</v>
      </c>
      <c r="I66" s="205"/>
      <c r="J66" s="205">
        <v>7113500</v>
      </c>
    </row>
    <row r="67" spans="1:10" ht="21" customHeight="1">
      <c r="A67" s="192" t="s">
        <v>96</v>
      </c>
      <c r="B67" s="66"/>
      <c r="C67" s="44"/>
      <c r="D67" s="205">
        <v>154497</v>
      </c>
      <c r="E67" s="205"/>
      <c r="F67" s="205">
        <v>55260</v>
      </c>
      <c r="G67" s="205"/>
      <c r="H67" s="47">
        <v>0</v>
      </c>
      <c r="I67" s="205"/>
      <c r="J67" s="47">
        <v>0</v>
      </c>
    </row>
    <row r="68" spans="1:10" ht="21" customHeight="1">
      <c r="B68" s="66"/>
      <c r="C68" s="44"/>
      <c r="D68" s="205"/>
      <c r="E68" s="205"/>
      <c r="F68" s="205"/>
      <c r="G68" s="205"/>
      <c r="H68" s="205"/>
      <c r="I68" s="205"/>
      <c r="J68" s="205"/>
    </row>
    <row r="69" spans="1:10" ht="21" customHeight="1">
      <c r="A69" s="192" t="s">
        <v>97</v>
      </c>
      <c r="B69" s="66"/>
      <c r="C69" s="44"/>
      <c r="D69" s="205"/>
      <c r="E69" s="205"/>
      <c r="F69" s="205"/>
      <c r="G69" s="205"/>
      <c r="H69" s="205"/>
      <c r="I69" s="205"/>
      <c r="J69" s="205"/>
    </row>
    <row r="70" spans="1:10" ht="21" customHeight="1">
      <c r="A70" s="192" t="s">
        <v>98</v>
      </c>
      <c r="B70" s="66"/>
      <c r="C70" s="44"/>
      <c r="D70" s="205">
        <v>11648300</v>
      </c>
      <c r="E70" s="205"/>
      <c r="F70" s="205">
        <v>9362492</v>
      </c>
      <c r="G70" s="205"/>
      <c r="H70" s="205">
        <v>7679872</v>
      </c>
      <c r="I70" s="205"/>
      <c r="J70" s="205">
        <v>7113500</v>
      </c>
    </row>
    <row r="71" spans="1:10" ht="21" customHeight="1">
      <c r="A71" s="192" t="s">
        <v>99</v>
      </c>
      <c r="B71" s="66"/>
      <c r="C71" s="44"/>
      <c r="D71" s="205">
        <v>157696</v>
      </c>
      <c r="E71" s="205"/>
      <c r="F71" s="205">
        <v>53846</v>
      </c>
      <c r="G71" s="205"/>
      <c r="H71" s="47">
        <v>0</v>
      </c>
      <c r="I71" s="205"/>
      <c r="J71" s="47">
        <v>0</v>
      </c>
    </row>
    <row r="72" spans="1:10" ht="21" customHeight="1">
      <c r="B72" s="66"/>
      <c r="C72" s="44"/>
      <c r="D72" s="205"/>
      <c r="E72" s="205"/>
      <c r="F72" s="205"/>
      <c r="G72" s="205"/>
      <c r="H72" s="205"/>
      <c r="I72" s="205"/>
      <c r="J72" s="205"/>
    </row>
    <row r="73" spans="1:10" ht="21" customHeight="1">
      <c r="A73" s="192" t="s">
        <v>100</v>
      </c>
      <c r="B73" s="66"/>
      <c r="C73" s="44"/>
      <c r="D73" s="214"/>
      <c r="E73" s="214"/>
      <c r="F73" s="214"/>
      <c r="G73" s="214"/>
      <c r="H73" s="214"/>
      <c r="I73" s="214"/>
      <c r="J73" s="214"/>
    </row>
    <row r="74" spans="1:10" ht="21" customHeight="1" thickBot="1">
      <c r="A74" s="192" t="s">
        <v>101</v>
      </c>
      <c r="B74" s="66"/>
      <c r="C74" s="44"/>
      <c r="D74" s="218">
        <v>3.2493615648931242</v>
      </c>
      <c r="E74" s="219"/>
      <c r="F74" s="218">
        <v>2.8698521250504641</v>
      </c>
      <c r="G74" s="219"/>
      <c r="H74" s="218">
        <v>2.2808515879288795</v>
      </c>
      <c r="I74" s="219"/>
      <c r="J74" s="218">
        <v>2.1126442954689981</v>
      </c>
    </row>
    <row r="75" spans="1:10" ht="21" customHeight="1" thickTop="1">
      <c r="A75" s="209"/>
      <c r="B75" s="66"/>
      <c r="C75" s="44"/>
      <c r="D75" s="213"/>
      <c r="E75" s="213"/>
      <c r="F75" s="213"/>
      <c r="G75" s="213"/>
      <c r="H75" s="213"/>
      <c r="J75" s="213"/>
    </row>
    <row r="76" spans="1:10" ht="21" customHeight="1">
      <c r="A76" s="209"/>
      <c r="B76" s="66"/>
      <c r="C76" s="44"/>
      <c r="D76" s="213"/>
      <c r="E76" s="213"/>
      <c r="F76" s="213"/>
      <c r="G76" s="213"/>
      <c r="H76" s="213"/>
      <c r="J76" s="213"/>
    </row>
    <row r="77" spans="1:10" ht="21" customHeight="1">
      <c r="A77" s="209"/>
      <c r="B77" s="66"/>
      <c r="C77" s="44"/>
      <c r="D77" s="213"/>
      <c r="E77" s="213"/>
      <c r="F77" s="213"/>
      <c r="G77" s="213"/>
      <c r="H77" s="213"/>
      <c r="J77" s="213"/>
    </row>
    <row r="78" spans="1:10" ht="21" customHeight="1">
      <c r="A78" s="209"/>
      <c r="B78" s="66"/>
      <c r="C78" s="44"/>
      <c r="D78" s="213"/>
      <c r="E78" s="213"/>
      <c r="F78" s="213"/>
      <c r="G78" s="213"/>
      <c r="H78" s="213"/>
      <c r="J78" s="213"/>
    </row>
    <row r="79" spans="1:10" ht="21" customHeight="1">
      <c r="A79" s="209"/>
      <c r="B79" s="66"/>
      <c r="C79" s="44"/>
      <c r="D79" s="213"/>
      <c r="E79" s="213"/>
      <c r="F79" s="213"/>
      <c r="G79" s="213"/>
      <c r="H79" s="213"/>
      <c r="J79" s="213"/>
    </row>
    <row r="80" spans="1:10" ht="21" customHeight="1">
      <c r="A80" s="209"/>
      <c r="B80" s="66"/>
      <c r="C80" s="44"/>
      <c r="D80" s="213"/>
      <c r="E80" s="213"/>
      <c r="F80" s="213"/>
      <c r="G80" s="213"/>
      <c r="H80" s="213"/>
      <c r="J80" s="213"/>
    </row>
    <row r="81" spans="1:10" s="64" customFormat="1" ht="21" customHeight="1">
      <c r="A81" s="57"/>
      <c r="B81" s="66"/>
      <c r="C81" s="67"/>
      <c r="D81" s="69"/>
      <c r="E81" s="69"/>
      <c r="F81" s="69"/>
      <c r="G81" s="69"/>
      <c r="H81" s="69"/>
      <c r="J81" s="69"/>
    </row>
    <row r="82" spans="1:10" ht="21" customHeight="1">
      <c r="A82" s="247" t="s">
        <v>54</v>
      </c>
      <c r="B82" s="247"/>
      <c r="C82" s="247"/>
      <c r="D82" s="247"/>
      <c r="E82" s="247"/>
      <c r="F82" s="247"/>
      <c r="G82" s="247"/>
      <c r="H82" s="247"/>
      <c r="I82" s="247"/>
      <c r="J82" s="247"/>
    </row>
    <row r="83" spans="1:10" ht="21" customHeight="1">
      <c r="A83" s="247" t="s">
        <v>55</v>
      </c>
      <c r="B83" s="247"/>
      <c r="C83" s="247"/>
      <c r="D83" s="247"/>
      <c r="E83" s="247"/>
      <c r="F83" s="247"/>
      <c r="G83" s="247"/>
      <c r="H83" s="247"/>
      <c r="I83" s="247"/>
      <c r="J83" s="247"/>
    </row>
  </sheetData>
  <mergeCells count="19">
    <mergeCell ref="D4:F4"/>
    <mergeCell ref="H4:J4"/>
    <mergeCell ref="D5:F5"/>
    <mergeCell ref="H5:J5"/>
    <mergeCell ref="D6:F6"/>
    <mergeCell ref="H6:J6"/>
    <mergeCell ref="A83:J83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82:J82"/>
  </mergeCells>
  <pageMargins left="0.8" right="0.8" top="0.48" bottom="0.5" header="0.5" footer="0.5"/>
  <pageSetup paperSize="9" scale="59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74B12-A7F0-4185-B73F-FCFC96D7D2DD}">
  <sheetPr>
    <pageSetUpPr fitToPage="1"/>
  </sheetPr>
  <dimension ref="A1:J84"/>
  <sheetViews>
    <sheetView view="pageBreakPreview" zoomScaleNormal="80" zoomScaleSheetLayoutView="100" workbookViewId="0"/>
  </sheetViews>
  <sheetFormatPr defaultColWidth="9.1640625" defaultRowHeight="21" customHeight="1"/>
  <cols>
    <col min="1" max="1" width="72.83203125" style="192" customWidth="1"/>
    <col min="2" max="2" width="5" style="64" customWidth="1"/>
    <col min="3" max="3" width="1" style="192" customWidth="1"/>
    <col min="4" max="4" width="13.1640625" style="192" customWidth="1"/>
    <col min="5" max="5" width="1" style="192" customWidth="1"/>
    <col min="6" max="6" width="13.1640625" style="192" customWidth="1"/>
    <col min="7" max="7" width="1" style="192" customWidth="1"/>
    <col min="8" max="8" width="13.1640625" style="192" customWidth="1"/>
    <col min="9" max="9" width="1" style="192" customWidth="1"/>
    <col min="10" max="10" width="13.1640625" style="192" customWidth="1"/>
    <col min="11" max="16384" width="9.1640625" style="192"/>
  </cols>
  <sheetData>
    <row r="1" spans="1:10" s="56" customFormat="1" ht="21" customHeight="1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58"/>
    </row>
    <row r="2" spans="1:10" s="56" customFormat="1" ht="21" customHeight="1">
      <c r="A2" s="61" t="s">
        <v>56</v>
      </c>
      <c r="B2" s="62"/>
      <c r="C2" s="62"/>
      <c r="D2" s="62"/>
      <c r="E2" s="62"/>
      <c r="F2" s="62"/>
      <c r="G2" s="62"/>
      <c r="H2" s="62"/>
      <c r="I2" s="62"/>
      <c r="J2" s="58"/>
    </row>
    <row r="3" spans="1:10" s="56" customFormat="1" ht="21" customHeight="1">
      <c r="A3" s="61"/>
      <c r="B3" s="62"/>
      <c r="C3" s="62"/>
      <c r="D3" s="62"/>
      <c r="E3" s="62"/>
      <c r="F3" s="62"/>
      <c r="G3" s="62"/>
      <c r="H3" s="62"/>
      <c r="I3" s="62"/>
      <c r="J3" s="62"/>
    </row>
    <row r="4" spans="1:10" s="56" customFormat="1" ht="21" customHeight="1">
      <c r="A4" s="61"/>
      <c r="B4" s="62"/>
      <c r="C4" s="62"/>
      <c r="D4" s="250" t="s">
        <v>2</v>
      </c>
      <c r="E4" s="250"/>
      <c r="F4" s="250"/>
      <c r="G4" s="72"/>
      <c r="H4" s="250" t="s">
        <v>3</v>
      </c>
      <c r="I4" s="250"/>
      <c r="J4" s="250"/>
    </row>
    <row r="5" spans="1:10" s="56" customFormat="1" ht="21" customHeight="1">
      <c r="A5" s="63"/>
      <c r="B5" s="62"/>
      <c r="C5" s="62"/>
      <c r="D5" s="250" t="s">
        <v>4</v>
      </c>
      <c r="E5" s="250"/>
      <c r="F5" s="250"/>
      <c r="G5" s="72"/>
      <c r="H5" s="250" t="s">
        <v>4</v>
      </c>
      <c r="I5" s="250"/>
      <c r="J5" s="250"/>
    </row>
    <row r="6" spans="1:10" s="56" customFormat="1" ht="21" customHeight="1">
      <c r="A6" s="63"/>
      <c r="B6" s="62"/>
      <c r="C6" s="62"/>
      <c r="D6" s="247" t="s">
        <v>102</v>
      </c>
      <c r="E6" s="247"/>
      <c r="F6" s="247"/>
      <c r="G6" s="72"/>
      <c r="H6" s="247" t="s">
        <v>102</v>
      </c>
      <c r="I6" s="247"/>
      <c r="J6" s="247"/>
    </row>
    <row r="7" spans="1:10" s="56" customFormat="1" ht="21" customHeight="1">
      <c r="A7" s="63"/>
      <c r="B7" s="62"/>
      <c r="C7" s="62"/>
      <c r="D7" s="248" t="s">
        <v>5</v>
      </c>
      <c r="E7" s="247"/>
      <c r="F7" s="247"/>
      <c r="G7" s="72"/>
      <c r="H7" s="248" t="s">
        <v>5</v>
      </c>
      <c r="I7" s="247"/>
      <c r="J7" s="247"/>
    </row>
    <row r="8" spans="1:10" s="56" customFormat="1" ht="21" customHeight="1">
      <c r="A8" s="63"/>
      <c r="B8" s="62"/>
      <c r="C8" s="62"/>
      <c r="D8" s="8">
        <v>2024</v>
      </c>
      <c r="E8" s="8"/>
      <c r="F8" s="8">
        <v>2023</v>
      </c>
      <c r="G8" s="8"/>
      <c r="H8" s="8">
        <v>2024</v>
      </c>
      <c r="I8" s="8"/>
      <c r="J8" s="8">
        <v>2023</v>
      </c>
    </row>
    <row r="9" spans="1:10" s="72" customFormat="1" ht="21" customHeight="1">
      <c r="A9" s="59"/>
      <c r="B9" s="73"/>
      <c r="C9" s="73"/>
      <c r="D9" s="249" t="s">
        <v>10</v>
      </c>
      <c r="E9" s="251"/>
      <c r="F9" s="251"/>
      <c r="G9" s="251"/>
      <c r="H9" s="251"/>
      <c r="I9" s="251"/>
      <c r="J9" s="251"/>
    </row>
    <row r="10" spans="1:10" ht="21" customHeight="1">
      <c r="A10" s="202" t="s">
        <v>58</v>
      </c>
      <c r="B10" s="43"/>
      <c r="C10" s="44"/>
      <c r="D10" s="203">
        <v>126748161</v>
      </c>
      <c r="E10" s="203"/>
      <c r="F10" s="203">
        <v>117685019</v>
      </c>
      <c r="G10" s="203"/>
      <c r="H10" s="203">
        <v>3608124</v>
      </c>
      <c r="I10" s="74"/>
      <c r="J10" s="203">
        <v>1166928</v>
      </c>
    </row>
    <row r="11" spans="1:10" ht="21" customHeight="1">
      <c r="A11" s="204" t="s">
        <v>59</v>
      </c>
      <c r="B11" s="43"/>
      <c r="C11" s="44"/>
      <c r="D11" s="203">
        <v>29776425</v>
      </c>
      <c r="E11" s="203"/>
      <c r="F11" s="203">
        <v>26415673</v>
      </c>
      <c r="G11" s="203"/>
      <c r="H11" s="203">
        <v>3604395</v>
      </c>
      <c r="I11" s="205"/>
      <c r="J11" s="203">
        <v>2183797</v>
      </c>
    </row>
    <row r="12" spans="1:10" ht="21" customHeight="1">
      <c r="A12" s="202" t="s">
        <v>60</v>
      </c>
      <c r="B12" s="43"/>
      <c r="C12" s="44"/>
      <c r="D12" s="206">
        <v>96971736</v>
      </c>
      <c r="E12" s="205"/>
      <c r="F12" s="206">
        <f>F10-F11</f>
        <v>91269346</v>
      </c>
      <c r="G12" s="205"/>
      <c r="H12" s="206">
        <f>H10-H11</f>
        <v>3729</v>
      </c>
      <c r="I12" s="205"/>
      <c r="J12" s="206">
        <f>J10-J11</f>
        <v>-1016869</v>
      </c>
    </row>
    <row r="13" spans="1:10" ht="21" customHeight="1">
      <c r="A13" s="207" t="s">
        <v>61</v>
      </c>
      <c r="B13" s="43"/>
      <c r="C13" s="44"/>
      <c r="D13" s="205">
        <v>32433797</v>
      </c>
      <c r="E13" s="205"/>
      <c r="F13" s="205">
        <v>34710816</v>
      </c>
      <c r="G13" s="205"/>
      <c r="H13" s="205">
        <v>1801001</v>
      </c>
      <c r="I13" s="205"/>
      <c r="J13" s="205">
        <v>62843</v>
      </c>
    </row>
    <row r="14" spans="1:10" ht="21" customHeight="1">
      <c r="A14" s="207" t="s">
        <v>62</v>
      </c>
      <c r="B14" s="43"/>
      <c r="C14" s="44"/>
      <c r="D14" s="205">
        <v>9269949</v>
      </c>
      <c r="E14" s="205"/>
      <c r="F14" s="205">
        <v>9152919</v>
      </c>
      <c r="G14" s="205"/>
      <c r="H14" s="205">
        <v>1190</v>
      </c>
      <c r="I14" s="205"/>
      <c r="J14" s="205">
        <v>2265</v>
      </c>
    </row>
    <row r="15" spans="1:10" ht="21" customHeight="1">
      <c r="A15" s="207" t="s">
        <v>63</v>
      </c>
      <c r="B15" s="43"/>
      <c r="C15" s="44"/>
      <c r="D15" s="206">
        <v>23163848</v>
      </c>
      <c r="E15" s="205"/>
      <c r="F15" s="206">
        <f>F13-F14</f>
        <v>25557897</v>
      </c>
      <c r="G15" s="205"/>
      <c r="H15" s="206">
        <f>H13-H14</f>
        <v>1799811</v>
      </c>
      <c r="I15" s="205"/>
      <c r="J15" s="206">
        <f>J13-J14</f>
        <v>60578</v>
      </c>
    </row>
    <row r="16" spans="1:10" ht="21" customHeight="1">
      <c r="A16" s="207" t="s">
        <v>103</v>
      </c>
      <c r="B16" s="43"/>
      <c r="C16" s="44"/>
      <c r="D16" s="205"/>
      <c r="E16" s="205"/>
      <c r="F16" s="205"/>
      <c r="G16" s="205"/>
      <c r="H16" s="205"/>
      <c r="I16" s="205"/>
      <c r="J16" s="205"/>
    </row>
    <row r="17" spans="1:10" ht="21" customHeight="1">
      <c r="A17" s="207" t="s">
        <v>65</v>
      </c>
      <c r="B17" s="43"/>
      <c r="C17" s="44"/>
      <c r="D17" s="47">
        <v>6621171</v>
      </c>
      <c r="E17" s="205"/>
      <c r="F17" s="47">
        <v>8395664</v>
      </c>
      <c r="G17" s="205"/>
      <c r="H17" s="205">
        <v>287850</v>
      </c>
      <c r="I17" s="205"/>
      <c r="J17" s="205">
        <v>-356754</v>
      </c>
    </row>
    <row r="18" spans="1:10" ht="21" customHeight="1">
      <c r="A18" s="207" t="s">
        <v>66</v>
      </c>
      <c r="B18" s="43"/>
      <c r="C18" s="44"/>
      <c r="D18" s="205">
        <v>-554791</v>
      </c>
      <c r="E18" s="205"/>
      <c r="F18" s="205">
        <v>71343</v>
      </c>
      <c r="G18" s="205"/>
      <c r="H18" s="205">
        <v>-8620600</v>
      </c>
      <c r="I18" s="205"/>
      <c r="J18" s="205">
        <v>-13745</v>
      </c>
    </row>
    <row r="19" spans="1:10" ht="21" customHeight="1">
      <c r="A19" s="204" t="s">
        <v>67</v>
      </c>
      <c r="B19" s="43"/>
      <c r="C19" s="44"/>
      <c r="D19" s="208">
        <v>405295</v>
      </c>
      <c r="E19" s="205"/>
      <c r="F19" s="208">
        <v>287329</v>
      </c>
      <c r="G19" s="205"/>
      <c r="H19" s="208">
        <v>0</v>
      </c>
      <c r="I19" s="205"/>
      <c r="J19" s="208">
        <v>0</v>
      </c>
    </row>
    <row r="20" spans="1:10" ht="21" customHeight="1">
      <c r="A20" s="209" t="s">
        <v>68</v>
      </c>
      <c r="B20" s="43"/>
      <c r="C20" s="44"/>
      <c r="D20" s="205">
        <v>253900</v>
      </c>
      <c r="E20" s="205"/>
      <c r="F20" s="205">
        <v>141536</v>
      </c>
      <c r="G20" s="205"/>
      <c r="H20" s="205">
        <v>33766325</v>
      </c>
      <c r="I20" s="205"/>
      <c r="J20" s="205">
        <v>46840099</v>
      </c>
    </row>
    <row r="21" spans="1:10" ht="21" customHeight="1">
      <c r="A21" s="202" t="s">
        <v>69</v>
      </c>
      <c r="B21" s="43"/>
      <c r="C21" s="44"/>
      <c r="D21" s="205">
        <v>1682881</v>
      </c>
      <c r="E21" s="205"/>
      <c r="F21" s="205">
        <v>2837008</v>
      </c>
      <c r="G21" s="205"/>
      <c r="H21" s="205">
        <v>14947</v>
      </c>
      <c r="I21" s="205"/>
      <c r="J21" s="205">
        <v>11319</v>
      </c>
    </row>
    <row r="22" spans="1:10" ht="21" customHeight="1">
      <c r="A22" s="204" t="s">
        <v>104</v>
      </c>
      <c r="B22" s="43"/>
      <c r="C22" s="44"/>
      <c r="D22" s="206">
        <f>SUM(D12,D15,D16:D21)</f>
        <v>128544040</v>
      </c>
      <c r="E22" s="205"/>
      <c r="F22" s="206">
        <f>SUM(F12,F15,F16:F21)</f>
        <v>128560123</v>
      </c>
      <c r="G22" s="205"/>
      <c r="H22" s="206">
        <f>SUM(H12,H15,H16:H21)</f>
        <v>27252062</v>
      </c>
      <c r="I22" s="205"/>
      <c r="J22" s="206">
        <f>SUM(J12,J15,J16:J21)</f>
        <v>45524628</v>
      </c>
    </row>
    <row r="23" spans="1:10" ht="21" customHeight="1">
      <c r="A23" s="202" t="s">
        <v>71</v>
      </c>
      <c r="B23" s="43"/>
      <c r="C23" s="44"/>
      <c r="D23" s="205"/>
      <c r="E23" s="205"/>
      <c r="F23" s="205"/>
      <c r="G23" s="205"/>
      <c r="H23" s="205"/>
      <c r="I23" s="205"/>
      <c r="J23" s="205"/>
    </row>
    <row r="24" spans="1:10" ht="19">
      <c r="A24" s="204" t="s">
        <v>72</v>
      </c>
      <c r="B24" s="43"/>
      <c r="C24" s="44"/>
      <c r="D24" s="205">
        <v>26565711</v>
      </c>
      <c r="E24" s="205"/>
      <c r="F24" s="205">
        <v>25342293</v>
      </c>
      <c r="G24" s="205"/>
      <c r="H24" s="205">
        <v>1219936</v>
      </c>
      <c r="I24" s="205"/>
      <c r="J24" s="205">
        <v>759614</v>
      </c>
    </row>
    <row r="25" spans="1:10" ht="21" customHeight="1">
      <c r="A25" s="204" t="s">
        <v>73</v>
      </c>
      <c r="B25" s="43"/>
      <c r="C25" s="44"/>
      <c r="D25" s="205">
        <v>170731</v>
      </c>
      <c r="E25" s="205"/>
      <c r="F25" s="205">
        <v>113191</v>
      </c>
      <c r="G25" s="205"/>
      <c r="H25" s="205">
        <v>74037</v>
      </c>
      <c r="I25" s="205"/>
      <c r="J25" s="205">
        <v>37348</v>
      </c>
    </row>
    <row r="26" spans="1:10" ht="19">
      <c r="A26" s="204" t="s">
        <v>74</v>
      </c>
      <c r="B26" s="43"/>
      <c r="C26" s="44"/>
      <c r="D26" s="205">
        <v>8857747</v>
      </c>
      <c r="E26" s="205"/>
      <c r="F26" s="205">
        <v>8547915</v>
      </c>
      <c r="G26" s="205"/>
      <c r="H26" s="205">
        <v>59309</v>
      </c>
      <c r="I26" s="205"/>
      <c r="J26" s="205">
        <v>84516</v>
      </c>
    </row>
    <row r="27" spans="1:10" ht="19">
      <c r="A27" s="209" t="s">
        <v>75</v>
      </c>
      <c r="B27" s="43"/>
      <c r="C27" s="44"/>
      <c r="D27" s="205">
        <v>4042686</v>
      </c>
      <c r="E27" s="205"/>
      <c r="F27" s="205">
        <v>3617326</v>
      </c>
      <c r="G27" s="205"/>
      <c r="H27" s="205">
        <v>159</v>
      </c>
      <c r="I27" s="205"/>
      <c r="J27" s="205">
        <v>3403</v>
      </c>
    </row>
    <row r="28" spans="1:10" ht="19">
      <c r="A28" s="209" t="s">
        <v>76</v>
      </c>
      <c r="B28" s="43"/>
      <c r="C28" s="44"/>
      <c r="D28" s="205">
        <v>14637855</v>
      </c>
      <c r="E28" s="205"/>
      <c r="F28" s="205">
        <v>14642664</v>
      </c>
      <c r="G28" s="205"/>
      <c r="H28" s="205">
        <v>809466</v>
      </c>
      <c r="I28" s="205"/>
      <c r="J28" s="205">
        <v>691343</v>
      </c>
    </row>
    <row r="29" spans="1:10" ht="19">
      <c r="A29" s="209" t="s">
        <v>77</v>
      </c>
      <c r="B29" s="43"/>
      <c r="C29" s="44"/>
      <c r="D29" s="206">
        <f>SUM(D24:D28)</f>
        <v>54274730</v>
      </c>
      <c r="E29" s="205"/>
      <c r="F29" s="206">
        <f>SUM(F24:F28)</f>
        <v>52263389</v>
      </c>
      <c r="G29" s="205"/>
      <c r="H29" s="206">
        <f>SUM(H24:H28)</f>
        <v>2162907</v>
      </c>
      <c r="I29" s="205"/>
      <c r="J29" s="206">
        <f>SUM(J24:J28)</f>
        <v>1576224</v>
      </c>
    </row>
    <row r="30" spans="1:10" ht="19">
      <c r="A30" s="209" t="s">
        <v>78</v>
      </c>
      <c r="B30" s="43"/>
      <c r="C30" s="44"/>
      <c r="D30" s="47">
        <v>32794972</v>
      </c>
      <c r="E30" s="205"/>
      <c r="F30" s="47">
        <v>34269756</v>
      </c>
      <c r="G30" s="205"/>
      <c r="H30" s="47">
        <v>-3996</v>
      </c>
      <c r="I30" s="205"/>
      <c r="J30" s="47">
        <v>164280</v>
      </c>
    </row>
    <row r="31" spans="1:10" ht="19">
      <c r="A31" s="207" t="s">
        <v>79</v>
      </c>
      <c r="B31" s="43"/>
      <c r="C31" s="44"/>
      <c r="D31" s="210">
        <f>D22-D29-D30</f>
        <v>41474338</v>
      </c>
      <c r="E31" s="205"/>
      <c r="F31" s="210">
        <f>F22-F29-F30</f>
        <v>42026978</v>
      </c>
      <c r="G31" s="205"/>
      <c r="H31" s="210">
        <f>H22-H29-H30</f>
        <v>25093151</v>
      </c>
      <c r="I31" s="205"/>
      <c r="J31" s="210">
        <f>J22-J29-J30</f>
        <v>43784124</v>
      </c>
    </row>
    <row r="32" spans="1:10" ht="19">
      <c r="A32" s="207" t="s">
        <v>243</v>
      </c>
      <c r="B32" s="43"/>
      <c r="C32" s="44"/>
      <c r="D32" s="47">
        <v>8887839</v>
      </c>
      <c r="E32" s="205"/>
      <c r="F32" s="47">
        <v>9326689</v>
      </c>
      <c r="G32" s="205"/>
      <c r="H32" s="47">
        <v>0</v>
      </c>
      <c r="I32" s="205"/>
      <c r="J32" s="47">
        <v>0</v>
      </c>
    </row>
    <row r="33" spans="1:10" ht="18.5">
      <c r="A33" s="50" t="s">
        <v>80</v>
      </c>
      <c r="B33" s="51"/>
      <c r="C33" s="44"/>
      <c r="D33" s="52">
        <f>D31-D32</f>
        <v>32586499</v>
      </c>
      <c r="E33" s="53"/>
      <c r="F33" s="52">
        <f>F31-F32</f>
        <v>32700289</v>
      </c>
      <c r="G33" s="53"/>
      <c r="H33" s="52">
        <f>H31-H32</f>
        <v>25093151</v>
      </c>
      <c r="I33" s="53"/>
      <c r="J33" s="52">
        <f>J31-J32</f>
        <v>43784124</v>
      </c>
    </row>
    <row r="34" spans="1:10" ht="21" customHeight="1">
      <c r="A34" s="202"/>
      <c r="B34" s="66"/>
      <c r="C34" s="44"/>
      <c r="D34" s="211"/>
      <c r="E34" s="211"/>
      <c r="F34" s="211"/>
      <c r="G34" s="212"/>
      <c r="H34" s="211"/>
      <c r="I34" s="212"/>
      <c r="J34" s="211"/>
    </row>
    <row r="35" spans="1:10" ht="21" customHeight="1">
      <c r="A35" s="202"/>
      <c r="B35" s="66"/>
      <c r="C35" s="44"/>
      <c r="D35" s="211"/>
      <c r="E35" s="211"/>
      <c r="F35" s="211"/>
      <c r="G35" s="212"/>
      <c r="H35" s="211"/>
      <c r="I35" s="212"/>
      <c r="J35" s="211"/>
    </row>
    <row r="36" spans="1:10" ht="21" customHeight="1">
      <c r="A36" s="202"/>
      <c r="B36" s="66"/>
      <c r="C36" s="44"/>
      <c r="D36" s="211"/>
      <c r="E36" s="211"/>
      <c r="F36" s="211"/>
      <c r="G36" s="212"/>
      <c r="H36" s="211"/>
      <c r="I36" s="212"/>
      <c r="J36" s="211"/>
    </row>
    <row r="37" spans="1:10" s="56" customFormat="1" ht="21" customHeight="1">
      <c r="A37" s="59" t="s">
        <v>0</v>
      </c>
      <c r="B37" s="66"/>
      <c r="C37" s="44"/>
      <c r="D37" s="211"/>
      <c r="E37" s="211"/>
      <c r="F37" s="211"/>
      <c r="G37" s="212"/>
      <c r="H37" s="211"/>
      <c r="I37" s="212"/>
      <c r="J37" s="211"/>
    </row>
    <row r="38" spans="1:10" s="56" customFormat="1" ht="21" customHeight="1">
      <c r="A38" s="61" t="s">
        <v>56</v>
      </c>
      <c r="B38" s="66"/>
      <c r="C38" s="44"/>
      <c r="D38" s="211"/>
      <c r="E38" s="211"/>
      <c r="F38" s="211"/>
      <c r="G38" s="212"/>
      <c r="H38" s="211"/>
      <c r="I38" s="212"/>
      <c r="J38" s="211"/>
    </row>
    <row r="39" spans="1:10" s="56" customFormat="1" ht="21" customHeight="1">
      <c r="A39" s="61"/>
      <c r="B39" s="66"/>
      <c r="C39" s="44"/>
      <c r="D39" s="211"/>
      <c r="E39" s="211"/>
      <c r="F39" s="211"/>
      <c r="G39" s="212"/>
      <c r="H39" s="211"/>
      <c r="I39" s="212"/>
      <c r="J39" s="211"/>
    </row>
    <row r="40" spans="1:10" s="56" customFormat="1" ht="21" customHeight="1">
      <c r="A40" s="61"/>
      <c r="B40" s="66"/>
      <c r="C40" s="44"/>
      <c r="D40" s="250" t="s">
        <v>2</v>
      </c>
      <c r="E40" s="250"/>
      <c r="F40" s="250"/>
      <c r="G40" s="72"/>
      <c r="H40" s="250" t="s">
        <v>3</v>
      </c>
      <c r="I40" s="250"/>
      <c r="J40" s="250"/>
    </row>
    <row r="41" spans="1:10" s="56" customFormat="1" ht="21" customHeight="1">
      <c r="A41" s="63"/>
      <c r="B41" s="66"/>
      <c r="C41" s="44"/>
      <c r="D41" s="250" t="s">
        <v>4</v>
      </c>
      <c r="E41" s="250"/>
      <c r="F41" s="250"/>
      <c r="G41" s="72"/>
      <c r="H41" s="250" t="s">
        <v>4</v>
      </c>
      <c r="I41" s="250"/>
      <c r="J41" s="250"/>
    </row>
    <row r="42" spans="1:10" s="56" customFormat="1" ht="21" customHeight="1">
      <c r="B42" s="64"/>
      <c r="C42" s="192"/>
      <c r="D42" s="247" t="s">
        <v>102</v>
      </c>
      <c r="E42" s="247"/>
      <c r="F42" s="247"/>
      <c r="G42" s="72"/>
      <c r="H42" s="247" t="s">
        <v>102</v>
      </c>
      <c r="I42" s="247"/>
      <c r="J42" s="247"/>
    </row>
    <row r="43" spans="1:10" s="56" customFormat="1" ht="21" customHeight="1">
      <c r="B43" s="64"/>
      <c r="C43" s="192"/>
      <c r="D43" s="248" t="s">
        <v>5</v>
      </c>
      <c r="E43" s="247"/>
      <c r="F43" s="247"/>
      <c r="G43" s="72"/>
      <c r="H43" s="248" t="s">
        <v>5</v>
      </c>
      <c r="I43" s="247"/>
      <c r="J43" s="247"/>
    </row>
    <row r="44" spans="1:10" s="56" customFormat="1" ht="21" customHeight="1">
      <c r="B44" s="64"/>
      <c r="C44" s="192"/>
      <c r="D44" s="8">
        <v>2024</v>
      </c>
      <c r="E44" s="8"/>
      <c r="F44" s="8">
        <v>2023</v>
      </c>
      <c r="G44" s="8"/>
      <c r="H44" s="8">
        <v>2024</v>
      </c>
      <c r="I44" s="8"/>
      <c r="J44" s="8">
        <v>2023</v>
      </c>
    </row>
    <row r="45" spans="1:10" s="72" customFormat="1" ht="21" customHeight="1">
      <c r="A45" s="59"/>
      <c r="B45" s="73"/>
      <c r="C45" s="73"/>
      <c r="E45" s="211"/>
      <c r="G45" s="75" t="s">
        <v>10</v>
      </c>
      <c r="H45" s="211"/>
      <c r="I45" s="212"/>
      <c r="J45" s="211"/>
    </row>
    <row r="46" spans="1:10" ht="21" customHeight="1">
      <c r="A46" s="192" t="s">
        <v>81</v>
      </c>
      <c r="B46" s="66"/>
      <c r="C46" s="44"/>
      <c r="D46" s="213"/>
      <c r="E46" s="213"/>
      <c r="F46" s="213"/>
      <c r="G46" s="213"/>
      <c r="H46" s="213"/>
      <c r="J46" s="213"/>
    </row>
    <row r="47" spans="1:10" ht="21" customHeight="1">
      <c r="A47" s="64" t="s">
        <v>82</v>
      </c>
      <c r="B47" s="66"/>
      <c r="C47" s="44"/>
      <c r="D47" s="213"/>
      <c r="E47" s="213"/>
      <c r="F47" s="213"/>
      <c r="G47" s="213"/>
      <c r="H47" s="213"/>
      <c r="J47" s="213"/>
    </row>
    <row r="48" spans="1:10" ht="21" customHeight="1">
      <c r="A48" s="192" t="s">
        <v>238</v>
      </c>
      <c r="B48" s="66"/>
      <c r="C48" s="44"/>
      <c r="D48" s="213"/>
      <c r="E48" s="213"/>
      <c r="F48" s="213"/>
      <c r="G48" s="213"/>
      <c r="H48" s="213"/>
      <c r="J48" s="213"/>
    </row>
    <row r="49" spans="1:10" ht="21" customHeight="1">
      <c r="A49" s="192" t="s">
        <v>83</v>
      </c>
      <c r="B49" s="66"/>
      <c r="C49" s="44"/>
      <c r="D49" s="205">
        <v>449253</v>
      </c>
      <c r="E49" s="214"/>
      <c r="F49" s="205">
        <v>-554292</v>
      </c>
      <c r="G49" s="214"/>
      <c r="H49" s="205">
        <v>0</v>
      </c>
      <c r="I49" s="214"/>
      <c r="J49" s="205">
        <v>0</v>
      </c>
    </row>
    <row r="50" spans="1:10" ht="21" customHeight="1">
      <c r="A50" s="192" t="s">
        <v>239</v>
      </c>
      <c r="B50" s="66"/>
      <c r="C50" s="44"/>
      <c r="D50" s="205"/>
      <c r="E50" s="205"/>
      <c r="F50" s="205"/>
      <c r="G50" s="205"/>
      <c r="H50" s="215"/>
      <c r="I50" s="215"/>
      <c r="J50" s="215"/>
    </row>
    <row r="51" spans="1:10" ht="21" customHeight="1">
      <c r="A51" s="192" t="s">
        <v>84</v>
      </c>
      <c r="B51" s="66"/>
      <c r="C51" s="44"/>
      <c r="D51" s="205">
        <v>5575</v>
      </c>
      <c r="E51" s="205"/>
      <c r="F51" s="205">
        <v>-151217</v>
      </c>
      <c r="G51" s="214"/>
      <c r="H51" s="205">
        <v>0</v>
      </c>
      <c r="I51" s="205"/>
      <c r="J51" s="205">
        <v>0</v>
      </c>
    </row>
    <row r="52" spans="1:10" ht="21" customHeight="1">
      <c r="A52" s="192" t="s">
        <v>85</v>
      </c>
      <c r="B52" s="66"/>
      <c r="C52" s="44"/>
      <c r="D52" s="205">
        <v>76805</v>
      </c>
      <c r="E52" s="205"/>
      <c r="F52" s="205">
        <v>-120751</v>
      </c>
      <c r="G52" s="214"/>
      <c r="H52" s="205">
        <v>0</v>
      </c>
      <c r="I52" s="205"/>
      <c r="J52" s="205">
        <v>0</v>
      </c>
    </row>
    <row r="53" spans="1:10" ht="21" customHeight="1">
      <c r="A53" s="192" t="s">
        <v>86</v>
      </c>
      <c r="B53" s="66"/>
      <c r="C53" s="44"/>
      <c r="D53" s="47"/>
      <c r="E53" s="205"/>
      <c r="F53" s="47"/>
      <c r="G53" s="214"/>
      <c r="H53" s="205"/>
      <c r="I53" s="205"/>
      <c r="J53" s="205"/>
    </row>
    <row r="54" spans="1:10" ht="21" customHeight="1">
      <c r="A54" s="192" t="s">
        <v>87</v>
      </c>
      <c r="B54" s="66"/>
      <c r="C54" s="44"/>
      <c r="D54" s="216">
        <v>-105212</v>
      </c>
      <c r="E54" s="205"/>
      <c r="F54" s="216">
        <v>135009</v>
      </c>
      <c r="G54" s="214"/>
      <c r="H54" s="216">
        <v>0</v>
      </c>
      <c r="I54" s="205"/>
      <c r="J54" s="216">
        <v>0</v>
      </c>
    </row>
    <row r="55" spans="1:10" ht="21" customHeight="1">
      <c r="B55" s="66"/>
      <c r="C55" s="44"/>
      <c r="D55" s="206">
        <f>SUM(D48:D54)</f>
        <v>426421</v>
      </c>
      <c r="E55" s="205"/>
      <c r="F55" s="206">
        <f>SUM(F48:F54)</f>
        <v>-691251</v>
      </c>
      <c r="G55" s="214"/>
      <c r="H55" s="216">
        <f>SUM(H48:H54)</f>
        <v>0</v>
      </c>
      <c r="I55" s="205"/>
      <c r="J55" s="216">
        <f>SUM(J48:J54)</f>
        <v>0</v>
      </c>
    </row>
    <row r="56" spans="1:10" ht="21" customHeight="1">
      <c r="A56" s="64" t="s">
        <v>88</v>
      </c>
      <c r="B56" s="66"/>
      <c r="C56" s="44"/>
      <c r="D56" s="205"/>
      <c r="E56" s="205"/>
      <c r="F56" s="205"/>
      <c r="G56" s="214"/>
      <c r="H56" s="205"/>
      <c r="I56" s="205"/>
      <c r="J56" s="205"/>
    </row>
    <row r="57" spans="1:10" ht="21" customHeight="1">
      <c r="A57" s="192" t="s">
        <v>240</v>
      </c>
      <c r="B57" s="66"/>
      <c r="C57" s="44"/>
      <c r="D57" s="205"/>
      <c r="E57" s="205"/>
      <c r="F57" s="205"/>
      <c r="G57" s="205"/>
      <c r="H57" s="205"/>
      <c r="I57" s="205"/>
      <c r="J57" s="205"/>
    </row>
    <row r="58" spans="1:10" ht="21" customHeight="1">
      <c r="A58" s="192" t="s">
        <v>83</v>
      </c>
      <c r="B58" s="66"/>
      <c r="C58" s="44"/>
      <c r="D58" s="205">
        <v>107927</v>
      </c>
      <c r="E58" s="205"/>
      <c r="F58" s="205">
        <v>52470</v>
      </c>
      <c r="G58" s="205"/>
      <c r="H58" s="205">
        <v>0</v>
      </c>
      <c r="I58" s="205"/>
      <c r="J58" s="205">
        <v>0</v>
      </c>
    </row>
    <row r="59" spans="1:10" ht="21" customHeight="1">
      <c r="A59" s="192" t="s">
        <v>105</v>
      </c>
      <c r="B59" s="66"/>
      <c r="C59" s="44"/>
      <c r="D59" s="205">
        <v>0</v>
      </c>
      <c r="E59" s="205"/>
      <c r="F59" s="205">
        <v>4679</v>
      </c>
      <c r="G59" s="205"/>
      <c r="H59" s="205">
        <v>0</v>
      </c>
      <c r="I59" s="205"/>
      <c r="J59" s="205">
        <v>0</v>
      </c>
    </row>
    <row r="60" spans="1:10" ht="21" customHeight="1">
      <c r="A60" s="192" t="s">
        <v>90</v>
      </c>
      <c r="B60" s="66"/>
      <c r="C60" s="44"/>
      <c r="D60" s="205"/>
      <c r="E60" s="205"/>
      <c r="F60" s="205"/>
      <c r="G60" s="205"/>
      <c r="H60" s="205"/>
      <c r="I60" s="205"/>
      <c r="J60" s="205"/>
    </row>
    <row r="61" spans="1:10" ht="21" customHeight="1">
      <c r="A61" s="192" t="s">
        <v>91</v>
      </c>
      <c r="B61" s="66"/>
      <c r="C61" s="44"/>
      <c r="D61" s="216">
        <v>-21585</v>
      </c>
      <c r="E61" s="205"/>
      <c r="F61" s="216">
        <v>-12256</v>
      </c>
      <c r="G61" s="214"/>
      <c r="H61" s="216">
        <v>0</v>
      </c>
      <c r="I61" s="205"/>
      <c r="J61" s="216">
        <v>0</v>
      </c>
    </row>
    <row r="62" spans="1:10" ht="21" customHeight="1">
      <c r="B62" s="66"/>
      <c r="C62" s="44"/>
      <c r="D62" s="206">
        <f>SUM(D57:D61)</f>
        <v>86342</v>
      </c>
      <c r="E62" s="205"/>
      <c r="F62" s="206">
        <f>SUM(F57:F61)</f>
        <v>44893</v>
      </c>
      <c r="G62" s="205"/>
      <c r="H62" s="206">
        <f>SUM(H57:H61)</f>
        <v>0</v>
      </c>
      <c r="I62" s="205"/>
      <c r="J62" s="206">
        <f>SUM(J57:J61)</f>
        <v>0</v>
      </c>
    </row>
    <row r="63" spans="1:10" ht="21" customHeight="1">
      <c r="A63" s="192" t="s">
        <v>92</v>
      </c>
      <c r="B63" s="66"/>
      <c r="C63" s="44"/>
      <c r="D63" s="210">
        <f>SUM(D55,D62)</f>
        <v>512763</v>
      </c>
      <c r="E63" s="205"/>
      <c r="F63" s="210">
        <f>SUM(F55,F62)</f>
        <v>-646358</v>
      </c>
      <c r="G63" s="205"/>
      <c r="H63" s="216">
        <f>SUM(H55,H62)</f>
        <v>0</v>
      </c>
      <c r="I63" s="205"/>
      <c r="J63" s="216">
        <f>SUM(J55,J62)</f>
        <v>0</v>
      </c>
    </row>
    <row r="64" spans="1:10" s="56" customFormat="1" ht="19.5" thickBot="1">
      <c r="A64" s="56" t="s">
        <v>93</v>
      </c>
      <c r="B64" s="67"/>
      <c r="C64" s="44"/>
      <c r="D64" s="54">
        <f>D33+D63</f>
        <v>33099262</v>
      </c>
      <c r="E64" s="55"/>
      <c r="F64" s="54">
        <f>F33+F63</f>
        <v>32053931</v>
      </c>
      <c r="G64" s="217"/>
      <c r="H64" s="54">
        <f>H33+H63</f>
        <v>25093151</v>
      </c>
      <c r="I64" s="217"/>
      <c r="J64" s="54">
        <f>J33+J63</f>
        <v>43784124</v>
      </c>
    </row>
    <row r="65" spans="1:10" ht="21" customHeight="1" thickTop="1">
      <c r="B65" s="66"/>
      <c r="C65" s="44"/>
      <c r="D65" s="205"/>
      <c r="E65" s="205"/>
      <c r="F65" s="205"/>
      <c r="G65" s="205"/>
      <c r="H65" s="205"/>
      <c r="I65" s="205"/>
      <c r="J65" s="205"/>
    </row>
    <row r="66" spans="1:10" ht="21" customHeight="1">
      <c r="A66" s="192" t="s">
        <v>94</v>
      </c>
      <c r="B66" s="66"/>
      <c r="C66" s="44"/>
      <c r="D66" s="205"/>
      <c r="E66" s="205"/>
      <c r="F66" s="205"/>
      <c r="G66" s="205"/>
      <c r="H66" s="205"/>
      <c r="I66" s="205"/>
      <c r="J66" s="205"/>
    </row>
    <row r="67" spans="1:10" ht="21" customHeight="1">
      <c r="A67" s="192" t="s">
        <v>95</v>
      </c>
      <c r="B67" s="66"/>
      <c r="C67" s="44"/>
      <c r="D67" s="205">
        <v>32236305</v>
      </c>
      <c r="E67" s="205"/>
      <c r="F67" s="205">
        <v>32526603</v>
      </c>
      <c r="G67" s="205"/>
      <c r="H67" s="205">
        <v>25093151</v>
      </c>
      <c r="I67" s="205"/>
      <c r="J67" s="205">
        <v>43784124</v>
      </c>
    </row>
    <row r="68" spans="1:10" ht="21" customHeight="1">
      <c r="A68" s="192" t="s">
        <v>96</v>
      </c>
      <c r="B68" s="66"/>
      <c r="C68" s="44"/>
      <c r="D68" s="205">
        <v>350194</v>
      </c>
      <c r="E68" s="205"/>
      <c r="F68" s="205">
        <v>173686</v>
      </c>
      <c r="G68" s="205"/>
      <c r="H68" s="47">
        <v>0</v>
      </c>
      <c r="I68" s="205"/>
      <c r="J68" s="47">
        <v>0</v>
      </c>
    </row>
    <row r="69" spans="1:10" ht="21" customHeight="1">
      <c r="B69" s="66"/>
      <c r="C69" s="44"/>
      <c r="D69" s="205"/>
      <c r="E69" s="205"/>
      <c r="F69" s="205"/>
      <c r="G69" s="205"/>
      <c r="H69" s="205"/>
      <c r="I69" s="205"/>
      <c r="J69" s="205"/>
    </row>
    <row r="70" spans="1:10" ht="21" customHeight="1">
      <c r="A70" s="192" t="s">
        <v>97</v>
      </c>
      <c r="B70" s="66"/>
      <c r="C70" s="44"/>
      <c r="D70" s="205"/>
      <c r="E70" s="205"/>
      <c r="F70" s="205"/>
      <c r="G70" s="205"/>
      <c r="H70" s="205"/>
      <c r="I70" s="205"/>
      <c r="J70" s="205"/>
    </row>
    <row r="71" spans="1:10" ht="21" customHeight="1">
      <c r="A71" s="192" t="s">
        <v>98</v>
      </c>
      <c r="B71" s="66"/>
      <c r="C71" s="44"/>
      <c r="D71" s="205">
        <v>32746795</v>
      </c>
      <c r="E71" s="205"/>
      <c r="F71" s="205">
        <v>31885098</v>
      </c>
      <c r="G71" s="205"/>
      <c r="H71" s="205">
        <v>25093151</v>
      </c>
      <c r="I71" s="205"/>
      <c r="J71" s="205">
        <v>43784124</v>
      </c>
    </row>
    <row r="72" spans="1:10" ht="21" customHeight="1">
      <c r="A72" s="192" t="s">
        <v>99</v>
      </c>
      <c r="B72" s="66"/>
      <c r="C72" s="44"/>
      <c r="D72" s="205">
        <v>352467</v>
      </c>
      <c r="E72" s="205"/>
      <c r="F72" s="205">
        <v>168833</v>
      </c>
      <c r="G72" s="205"/>
      <c r="H72" s="47">
        <v>0</v>
      </c>
      <c r="I72" s="205"/>
      <c r="J72" s="47">
        <v>0</v>
      </c>
    </row>
    <row r="73" spans="1:10" ht="21" customHeight="1">
      <c r="B73" s="66"/>
      <c r="C73" s="44"/>
      <c r="D73" s="205"/>
      <c r="E73" s="205"/>
      <c r="F73" s="205"/>
      <c r="G73" s="205"/>
      <c r="H73" s="205"/>
      <c r="I73" s="205"/>
      <c r="J73" s="205"/>
    </row>
    <row r="74" spans="1:10" ht="21" customHeight="1">
      <c r="A74" s="192" t="s">
        <v>100</v>
      </c>
      <c r="B74" s="66"/>
      <c r="C74" s="44"/>
      <c r="D74" s="214"/>
      <c r="E74" s="214"/>
      <c r="F74" s="214"/>
      <c r="G74" s="214"/>
      <c r="H74" s="214"/>
      <c r="I74" s="214"/>
      <c r="J74" s="214"/>
    </row>
    <row r="75" spans="1:10" ht="21" customHeight="1" thickBot="1">
      <c r="A75" s="192" t="s">
        <v>101</v>
      </c>
      <c r="B75" s="66"/>
      <c r="C75" s="44"/>
      <c r="D75" s="218">
        <v>9.5738870971039205</v>
      </c>
      <c r="E75" s="219"/>
      <c r="F75" s="218">
        <v>9.6601029421430802</v>
      </c>
      <c r="G75" s="219"/>
      <c r="H75" s="218">
        <v>7.4524358354526168</v>
      </c>
      <c r="I75" s="219"/>
      <c r="J75" s="218">
        <v>13.003483489239791</v>
      </c>
    </row>
    <row r="76" spans="1:10" ht="21" customHeight="1" thickTop="1">
      <c r="A76" s="209"/>
      <c r="B76" s="66"/>
      <c r="C76" s="44"/>
      <c r="D76" s="213"/>
      <c r="E76" s="213"/>
      <c r="F76" s="213"/>
      <c r="G76" s="213"/>
      <c r="H76" s="213"/>
      <c r="J76" s="213"/>
    </row>
    <row r="77" spans="1:10" ht="21" customHeight="1">
      <c r="A77" s="209"/>
      <c r="B77" s="66"/>
      <c r="C77" s="44"/>
      <c r="D77" s="213"/>
      <c r="E77" s="213"/>
      <c r="F77" s="213"/>
      <c r="G77" s="213"/>
      <c r="H77" s="213"/>
      <c r="J77" s="213"/>
    </row>
    <row r="78" spans="1:10" ht="21" customHeight="1">
      <c r="A78" s="209"/>
      <c r="B78" s="66"/>
      <c r="C78" s="44"/>
      <c r="D78" s="213"/>
      <c r="E78" s="213"/>
      <c r="F78" s="213"/>
      <c r="G78" s="213"/>
      <c r="H78" s="213"/>
      <c r="J78" s="213"/>
    </row>
    <row r="79" spans="1:10" ht="21" customHeight="1">
      <c r="A79" s="209"/>
      <c r="B79" s="66"/>
      <c r="C79" s="44"/>
      <c r="D79" s="213"/>
      <c r="E79" s="213"/>
      <c r="F79" s="213"/>
      <c r="G79" s="213"/>
      <c r="H79" s="213"/>
      <c r="J79" s="213"/>
    </row>
    <row r="80" spans="1:10" ht="21" customHeight="1">
      <c r="A80" s="209"/>
      <c r="B80" s="66"/>
      <c r="C80" s="44"/>
      <c r="D80" s="213"/>
      <c r="E80" s="213"/>
      <c r="F80" s="213"/>
      <c r="G80" s="213"/>
      <c r="H80" s="213"/>
      <c r="J80" s="213"/>
    </row>
    <row r="81" spans="1:10" ht="21" customHeight="1">
      <c r="A81" s="209"/>
      <c r="B81" s="66"/>
      <c r="C81" s="44"/>
      <c r="D81" s="213"/>
      <c r="E81" s="213"/>
      <c r="F81" s="213"/>
      <c r="G81" s="213"/>
      <c r="H81" s="213"/>
      <c r="J81" s="213"/>
    </row>
    <row r="82" spans="1:10" ht="21" customHeight="1">
      <c r="A82" s="209"/>
      <c r="B82" s="66"/>
      <c r="C82" s="44"/>
      <c r="D82" s="213"/>
      <c r="E82" s="213"/>
      <c r="F82" s="213"/>
      <c r="G82" s="213"/>
      <c r="H82" s="213"/>
      <c r="J82" s="213"/>
    </row>
    <row r="83" spans="1:10" ht="21" customHeight="1">
      <c r="A83" s="247" t="s">
        <v>54</v>
      </c>
      <c r="B83" s="247"/>
      <c r="C83" s="247"/>
      <c r="D83" s="247"/>
      <c r="E83" s="247"/>
      <c r="F83" s="247"/>
      <c r="G83" s="247"/>
      <c r="H83" s="247"/>
      <c r="I83" s="247"/>
      <c r="J83" s="247"/>
    </row>
    <row r="84" spans="1:10" ht="21" customHeight="1">
      <c r="A84" s="247" t="s">
        <v>55</v>
      </c>
      <c r="B84" s="247"/>
      <c r="C84" s="247"/>
      <c r="D84" s="247"/>
      <c r="E84" s="247"/>
      <c r="F84" s="247"/>
      <c r="G84" s="247"/>
      <c r="H84" s="247"/>
      <c r="I84" s="247"/>
      <c r="J84" s="247"/>
    </row>
  </sheetData>
  <mergeCells count="19">
    <mergeCell ref="A84:J84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83:J8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59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45FC-28D9-458A-9A78-EA3161D89E58}">
  <dimension ref="A1:AF37"/>
  <sheetViews>
    <sheetView view="pageBreakPreview" zoomScale="80" zoomScaleNormal="40" zoomScaleSheetLayoutView="80" workbookViewId="0"/>
  </sheetViews>
  <sheetFormatPr defaultColWidth="9.1640625" defaultRowHeight="24" customHeight="1"/>
  <cols>
    <col min="1" max="1" width="55.9140625" style="196" customWidth="1"/>
    <col min="2" max="2" width="5.4140625" style="84" customWidth="1"/>
    <col min="3" max="3" width="2.25" style="196" customWidth="1"/>
    <col min="4" max="4" width="13.83203125" style="196" customWidth="1"/>
    <col min="5" max="5" width="0.83203125" style="196" customWidth="1"/>
    <col min="6" max="6" width="14.1640625" style="196" customWidth="1"/>
    <col min="7" max="7" width="0.83203125" style="196" customWidth="1"/>
    <col min="8" max="8" width="15.4140625" style="196" customWidth="1"/>
    <col min="9" max="9" width="0.83203125" style="196" customWidth="1"/>
    <col min="10" max="10" width="14.83203125" style="196" bestFit="1" customWidth="1"/>
    <col min="11" max="11" width="0.83203125" style="196" customWidth="1"/>
    <col min="12" max="12" width="12.83203125" style="196" bestFit="1" customWidth="1"/>
    <col min="13" max="13" width="0.83203125" style="196" customWidth="1"/>
    <col min="14" max="14" width="13.1640625" style="196" customWidth="1"/>
    <col min="15" max="15" width="0.83203125" style="196" customWidth="1"/>
    <col min="16" max="16" width="14.83203125" style="196" bestFit="1" customWidth="1"/>
    <col min="17" max="17" width="0.83203125" style="196" customWidth="1"/>
    <col min="18" max="18" width="12.83203125" style="196" bestFit="1" customWidth="1"/>
    <col min="19" max="19" width="0.83203125" style="196" customWidth="1"/>
    <col min="20" max="20" width="10.83203125" style="196" customWidth="1"/>
    <col min="21" max="21" width="0.83203125" style="196" customWidth="1"/>
    <col min="22" max="22" width="12.83203125" style="196" bestFit="1" customWidth="1"/>
    <col min="23" max="23" width="0.83203125" style="196" customWidth="1"/>
    <col min="24" max="24" width="11.4140625" style="196" customWidth="1"/>
    <col min="25" max="25" width="0.83203125" style="196" customWidth="1"/>
    <col min="26" max="26" width="15.1640625" style="196" customWidth="1"/>
    <col min="27" max="27" width="0.83203125" style="196" customWidth="1"/>
    <col min="28" max="28" width="14" style="196" bestFit="1" customWidth="1"/>
    <col min="29" max="29" width="0.83203125" style="196" customWidth="1"/>
    <col min="30" max="30" width="11.83203125" style="196" bestFit="1" customWidth="1"/>
    <col min="31" max="31" width="0.83203125" style="196" customWidth="1"/>
    <col min="32" max="32" width="14" style="196" bestFit="1" customWidth="1"/>
    <col min="33" max="16384" width="9.1640625" style="196"/>
  </cols>
  <sheetData>
    <row r="1" spans="1:32" ht="23.5" customHeight="1">
      <c r="A1" s="59" t="s">
        <v>0</v>
      </c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8"/>
    </row>
    <row r="2" spans="1:32" ht="23.5" customHeight="1">
      <c r="A2" s="79" t="s">
        <v>106</v>
      </c>
      <c r="B2" s="80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8"/>
    </row>
    <row r="3" spans="1:32" ht="23.5" customHeight="1">
      <c r="A3" s="81"/>
      <c r="B3" s="82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3"/>
    </row>
    <row r="4" spans="1:32" ht="23.5" customHeight="1">
      <c r="A4" s="81"/>
      <c r="B4" s="82"/>
      <c r="C4" s="252" t="s">
        <v>107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</row>
    <row r="5" spans="1:32" ht="23.5" customHeight="1">
      <c r="H5" s="253" t="s">
        <v>45</v>
      </c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81"/>
      <c r="X5" s="81"/>
      <c r="AF5" s="85"/>
    </row>
    <row r="6" spans="1:32" ht="23.5" customHeight="1">
      <c r="D6" s="197"/>
      <c r="F6" s="117"/>
      <c r="G6" s="117"/>
      <c r="H6" s="117"/>
      <c r="I6" s="197"/>
      <c r="J6" s="199" t="s">
        <v>241</v>
      </c>
      <c r="K6" s="197"/>
      <c r="N6" s="198"/>
      <c r="O6" s="117"/>
      <c r="P6" s="197"/>
      <c r="Q6" s="197"/>
      <c r="R6" s="197"/>
      <c r="S6" s="197"/>
      <c r="T6" s="197"/>
      <c r="U6" s="197"/>
      <c r="V6" s="197"/>
      <c r="X6" s="197"/>
      <c r="AD6" s="85"/>
      <c r="AE6" s="86"/>
      <c r="AF6" s="86"/>
    </row>
    <row r="7" spans="1:32" ht="23.5" customHeight="1">
      <c r="D7" s="197"/>
      <c r="F7" s="117"/>
      <c r="G7" s="117"/>
      <c r="H7" s="117"/>
      <c r="I7" s="197"/>
      <c r="J7" s="198" t="s">
        <v>109</v>
      </c>
      <c r="K7" s="197"/>
      <c r="L7" s="199" t="s">
        <v>242</v>
      </c>
      <c r="N7" s="198"/>
      <c r="O7" s="117"/>
      <c r="P7" s="197" t="s">
        <v>242</v>
      </c>
      <c r="Q7" s="197"/>
      <c r="R7" s="197"/>
      <c r="S7" s="197"/>
      <c r="T7" s="197"/>
      <c r="U7" s="197"/>
      <c r="V7" s="197"/>
      <c r="X7" s="197"/>
      <c r="AD7" s="85"/>
      <c r="AE7" s="86"/>
      <c r="AF7" s="86"/>
    </row>
    <row r="8" spans="1:32" ht="23.5" customHeight="1">
      <c r="D8" s="197"/>
      <c r="F8" s="117"/>
      <c r="G8" s="117"/>
      <c r="H8" s="117"/>
      <c r="I8" s="197"/>
      <c r="J8" s="197" t="s">
        <v>112</v>
      </c>
      <c r="K8" s="197"/>
      <c r="L8" s="87" t="s">
        <v>113</v>
      </c>
      <c r="N8" s="198"/>
      <c r="O8" s="117"/>
      <c r="P8" s="197" t="s">
        <v>114</v>
      </c>
      <c r="Q8" s="197"/>
      <c r="R8" s="197"/>
      <c r="S8" s="197"/>
      <c r="T8" s="197"/>
      <c r="U8" s="197"/>
      <c r="V8" s="197"/>
      <c r="X8" s="197"/>
      <c r="AD8" s="85"/>
      <c r="AE8" s="86"/>
      <c r="AF8" s="86"/>
    </row>
    <row r="9" spans="1:32" ht="23.5" customHeight="1">
      <c r="I9" s="197"/>
      <c r="J9" s="197" t="s">
        <v>115</v>
      </c>
      <c r="K9" s="197"/>
      <c r="L9" s="198" t="s">
        <v>116</v>
      </c>
      <c r="N9" s="197"/>
      <c r="O9" s="117"/>
      <c r="P9" s="197" t="s">
        <v>117</v>
      </c>
      <c r="Q9" s="197"/>
      <c r="R9" s="197"/>
      <c r="S9" s="197"/>
      <c r="T9" s="197"/>
      <c r="U9" s="197"/>
      <c r="V9" s="197"/>
      <c r="X9" s="197"/>
      <c r="AD9" s="85"/>
      <c r="AE9" s="86"/>
      <c r="AF9" s="86"/>
    </row>
    <row r="10" spans="1:32" ht="23.5" customHeight="1">
      <c r="D10" s="197"/>
      <c r="F10" s="88"/>
      <c r="G10" s="117"/>
      <c r="H10" s="117"/>
      <c r="I10" s="197"/>
      <c r="J10" s="197" t="s">
        <v>118</v>
      </c>
      <c r="K10" s="197"/>
      <c r="L10" s="197" t="s">
        <v>119</v>
      </c>
      <c r="N10" s="197"/>
      <c r="O10" s="117"/>
      <c r="P10" s="197" t="s">
        <v>120</v>
      </c>
      <c r="U10" s="197"/>
    </row>
    <row r="11" spans="1:32" ht="23.5" customHeight="1">
      <c r="D11" s="197" t="s">
        <v>121</v>
      </c>
      <c r="F11" s="88" t="s">
        <v>122</v>
      </c>
      <c r="G11" s="197"/>
      <c r="H11" s="199" t="s">
        <v>123</v>
      </c>
      <c r="I11" s="197"/>
      <c r="J11" s="197" t="s">
        <v>124</v>
      </c>
      <c r="K11" s="197"/>
      <c r="L11" s="197" t="s">
        <v>125</v>
      </c>
      <c r="N11" s="197" t="s">
        <v>126</v>
      </c>
      <c r="O11" s="117"/>
      <c r="P11" s="197" t="s">
        <v>127</v>
      </c>
      <c r="Q11" s="197"/>
      <c r="R11" s="197" t="s">
        <v>126</v>
      </c>
      <c r="S11" s="197"/>
      <c r="T11" s="197"/>
      <c r="U11" s="197"/>
      <c r="V11" s="197" t="s">
        <v>128</v>
      </c>
      <c r="X11" s="253" t="s">
        <v>46</v>
      </c>
      <c r="Y11" s="253"/>
      <c r="Z11" s="253"/>
      <c r="AB11" s="85" t="s">
        <v>128</v>
      </c>
      <c r="AD11" s="85" t="s">
        <v>129</v>
      </c>
      <c r="AE11" s="86"/>
      <c r="AF11" s="85"/>
    </row>
    <row r="12" spans="1:32" ht="23.5" customHeight="1">
      <c r="C12" s="197"/>
      <c r="D12" s="197" t="s">
        <v>130</v>
      </c>
      <c r="E12" s="197"/>
      <c r="F12" s="87" t="s">
        <v>131</v>
      </c>
      <c r="G12" s="197"/>
      <c r="H12" s="199" t="s">
        <v>132</v>
      </c>
      <c r="I12" s="197"/>
      <c r="J12" s="197" t="s">
        <v>133</v>
      </c>
      <c r="K12" s="197"/>
      <c r="L12" s="197" t="s">
        <v>134</v>
      </c>
      <c r="N12" s="197" t="s">
        <v>135</v>
      </c>
      <c r="O12" s="117"/>
      <c r="P12" s="197" t="s">
        <v>136</v>
      </c>
      <c r="Q12" s="197"/>
      <c r="R12" s="197" t="s">
        <v>137</v>
      </c>
      <c r="S12" s="197"/>
      <c r="T12" s="197"/>
      <c r="U12" s="197"/>
      <c r="V12" s="197" t="s">
        <v>138</v>
      </c>
      <c r="X12" s="197" t="s">
        <v>139</v>
      </c>
      <c r="AB12" s="85" t="s">
        <v>140</v>
      </c>
      <c r="AD12" s="85" t="s">
        <v>141</v>
      </c>
      <c r="AE12" s="86"/>
      <c r="AF12" s="85"/>
    </row>
    <row r="13" spans="1:32" ht="23.5" customHeight="1">
      <c r="B13" s="84" t="s">
        <v>8</v>
      </c>
      <c r="C13" s="197"/>
      <c r="D13" s="197" t="s">
        <v>142</v>
      </c>
      <c r="E13" s="197"/>
      <c r="F13" s="87" t="s">
        <v>143</v>
      </c>
      <c r="G13" s="197"/>
      <c r="H13" s="199" t="s">
        <v>144</v>
      </c>
      <c r="I13" s="197"/>
      <c r="J13" s="197" t="s">
        <v>145</v>
      </c>
      <c r="K13" s="197"/>
      <c r="L13" s="197" t="s">
        <v>146</v>
      </c>
      <c r="N13" s="197" t="s">
        <v>147</v>
      </c>
      <c r="O13" s="89"/>
      <c r="P13" s="197" t="s">
        <v>148</v>
      </c>
      <c r="Q13" s="197"/>
      <c r="R13" s="197" t="s">
        <v>149</v>
      </c>
      <c r="S13" s="197"/>
      <c r="T13" s="198" t="s">
        <v>150</v>
      </c>
      <c r="U13" s="197"/>
      <c r="V13" s="197" t="s">
        <v>151</v>
      </c>
      <c r="X13" s="197" t="s">
        <v>152</v>
      </c>
      <c r="Z13" s="197" t="s">
        <v>153</v>
      </c>
      <c r="AB13" s="85" t="s">
        <v>154</v>
      </c>
      <c r="AD13" s="85" t="s">
        <v>155</v>
      </c>
      <c r="AE13" s="86"/>
      <c r="AF13" s="85" t="s">
        <v>128</v>
      </c>
    </row>
    <row r="14" spans="1:32" ht="23.5" customHeight="1">
      <c r="C14" s="228"/>
      <c r="D14" s="254" t="s">
        <v>10</v>
      </c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  <c r="AE14" s="254"/>
      <c r="AF14" s="254"/>
    </row>
    <row r="15" spans="1:32" ht="23.5" customHeight="1">
      <c r="A15" s="90" t="s">
        <v>156</v>
      </c>
      <c r="B15" s="82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</row>
    <row r="16" spans="1:32" ht="24" customHeight="1">
      <c r="A16" s="97" t="s">
        <v>157</v>
      </c>
      <c r="B16" s="91"/>
      <c r="C16" s="93"/>
      <c r="D16" s="94">
        <v>33671073</v>
      </c>
      <c r="E16" s="53"/>
      <c r="F16" s="94">
        <v>11019190</v>
      </c>
      <c r="G16" s="53"/>
      <c r="H16" s="94">
        <v>10216</v>
      </c>
      <c r="I16" s="95"/>
      <c r="J16" s="94">
        <v>-13887</v>
      </c>
      <c r="K16" s="95"/>
      <c r="L16" s="94">
        <v>-833486</v>
      </c>
      <c r="M16" s="95"/>
      <c r="N16" s="94">
        <v>-61134</v>
      </c>
      <c r="O16" s="95"/>
      <c r="P16" s="94">
        <v>1055876</v>
      </c>
      <c r="Q16" s="95"/>
      <c r="R16" s="94">
        <v>21282357</v>
      </c>
      <c r="S16" s="96"/>
      <c r="T16" s="94">
        <v>-606555</v>
      </c>
      <c r="U16" s="95"/>
      <c r="V16" s="94">
        <v>20833387</v>
      </c>
      <c r="W16" s="95"/>
      <c r="X16" s="94">
        <v>3400000</v>
      </c>
      <c r="Y16" s="95"/>
      <c r="Z16" s="94">
        <v>409158569</v>
      </c>
      <c r="AA16" s="95"/>
      <c r="AB16" s="94">
        <v>478082219</v>
      </c>
      <c r="AC16" s="95"/>
      <c r="AD16" s="94">
        <v>5651096</v>
      </c>
      <c r="AE16" s="95"/>
      <c r="AF16" s="94">
        <v>483733315</v>
      </c>
    </row>
    <row r="17" spans="1:32" ht="23.5" customHeight="1">
      <c r="A17" s="97"/>
      <c r="B17" s="98"/>
      <c r="C17" s="53"/>
      <c r="D17" s="99"/>
      <c r="E17" s="99"/>
      <c r="F17" s="99"/>
      <c r="G17" s="99"/>
      <c r="H17" s="99"/>
      <c r="I17" s="99"/>
      <c r="J17" s="99"/>
      <c r="K17" s="99"/>
      <c r="L17" s="99"/>
      <c r="M17" s="100"/>
      <c r="N17" s="100"/>
      <c r="O17" s="100"/>
      <c r="P17" s="99"/>
      <c r="Q17" s="100"/>
      <c r="R17" s="53"/>
      <c r="S17" s="53"/>
      <c r="T17" s="53"/>
      <c r="U17" s="53"/>
      <c r="V17" s="99"/>
      <c r="W17" s="47"/>
      <c r="X17" s="47"/>
      <c r="Y17" s="47"/>
      <c r="Z17" s="101"/>
      <c r="AA17" s="47"/>
      <c r="AB17" s="47"/>
      <c r="AC17" s="47"/>
      <c r="AD17" s="47"/>
      <c r="AE17" s="47"/>
      <c r="AF17" s="47"/>
    </row>
    <row r="18" spans="1:32" ht="23.5" customHeight="1">
      <c r="A18" s="225" t="s">
        <v>158</v>
      </c>
      <c r="B18" s="98"/>
      <c r="C18" s="53"/>
      <c r="D18" s="99"/>
      <c r="E18" s="99"/>
      <c r="F18" s="99"/>
      <c r="G18" s="99"/>
      <c r="H18" s="99"/>
      <c r="I18" s="99"/>
      <c r="J18" s="99"/>
      <c r="K18" s="99"/>
      <c r="L18" s="99"/>
      <c r="M18" s="100"/>
      <c r="N18" s="100"/>
      <c r="O18" s="100"/>
      <c r="P18" s="99"/>
      <c r="Q18" s="100"/>
      <c r="R18" s="53"/>
      <c r="S18" s="53"/>
      <c r="T18" s="53"/>
      <c r="U18" s="53"/>
      <c r="V18" s="99"/>
      <c r="W18" s="47"/>
      <c r="X18" s="47"/>
      <c r="Y18" s="47"/>
      <c r="Z18" s="101"/>
      <c r="AA18" s="47"/>
      <c r="AB18" s="47"/>
      <c r="AC18" s="47"/>
      <c r="AD18" s="47"/>
      <c r="AE18" s="47"/>
      <c r="AF18" s="47"/>
    </row>
    <row r="19" spans="1:32" ht="23.5" customHeight="1">
      <c r="A19" s="97" t="s">
        <v>159</v>
      </c>
      <c r="B19" s="12">
        <v>12</v>
      </c>
      <c r="C19" s="53"/>
      <c r="D19" s="99">
        <v>0</v>
      </c>
      <c r="E19" s="99"/>
      <c r="F19" s="99">
        <v>0</v>
      </c>
      <c r="G19" s="99"/>
      <c r="H19" s="99">
        <v>0</v>
      </c>
      <c r="I19" s="99"/>
      <c r="J19" s="99">
        <v>0</v>
      </c>
      <c r="K19" s="99"/>
      <c r="L19" s="99">
        <v>0</v>
      </c>
      <c r="M19" s="100"/>
      <c r="N19" s="99">
        <v>0</v>
      </c>
      <c r="O19" s="100"/>
      <c r="P19" s="99">
        <v>0</v>
      </c>
      <c r="Q19" s="100"/>
      <c r="R19" s="99">
        <v>0</v>
      </c>
      <c r="S19" s="53"/>
      <c r="T19" s="99">
        <v>0</v>
      </c>
      <c r="U19" s="53"/>
      <c r="V19" s="47">
        <f>SUM(H19:T19)</f>
        <v>0</v>
      </c>
      <c r="W19" s="47"/>
      <c r="X19" s="47">
        <f>SUM(J19:V19)</f>
        <v>0</v>
      </c>
      <c r="Y19" s="47"/>
      <c r="Z19" s="101">
        <v>-33132336</v>
      </c>
      <c r="AA19" s="47"/>
      <c r="AB19" s="47">
        <f>SUM(D19:F19,V19:Z19)</f>
        <v>-33132336</v>
      </c>
      <c r="AC19" s="47"/>
      <c r="AD19" s="47">
        <v>-157613</v>
      </c>
      <c r="AE19" s="47"/>
      <c r="AF19" s="102">
        <f t="shared" ref="AF19" si="0">SUM(AB19:AD19)</f>
        <v>-33289949</v>
      </c>
    </row>
    <row r="20" spans="1:32" ht="23.5" customHeight="1">
      <c r="A20" s="97" t="s">
        <v>160</v>
      </c>
      <c r="B20" s="98"/>
      <c r="C20" s="106"/>
      <c r="D20" s="102"/>
      <c r="E20" s="106"/>
      <c r="F20" s="102"/>
      <c r="G20" s="102"/>
      <c r="H20" s="102"/>
      <c r="I20" s="99"/>
      <c r="J20" s="102"/>
      <c r="K20" s="99"/>
      <c r="L20" s="102"/>
      <c r="M20" s="100"/>
      <c r="N20" s="102"/>
      <c r="O20" s="100"/>
      <c r="P20" s="102"/>
      <c r="Q20" s="100"/>
      <c r="R20" s="102"/>
      <c r="S20" s="102"/>
      <c r="T20" s="102"/>
      <c r="U20" s="47"/>
      <c r="V20" s="99"/>
      <c r="W20" s="47"/>
      <c r="X20" s="99"/>
      <c r="Y20" s="47"/>
      <c r="Z20" s="99"/>
      <c r="AA20" s="100"/>
      <c r="AB20" s="102"/>
      <c r="AC20" s="47"/>
      <c r="AD20" s="102"/>
      <c r="AE20" s="47"/>
      <c r="AF20" s="102"/>
    </row>
    <row r="21" spans="1:32" ht="23.5" customHeight="1">
      <c r="A21" s="97" t="s">
        <v>161</v>
      </c>
      <c r="B21" s="98"/>
      <c r="C21" s="106"/>
      <c r="D21" s="102">
        <v>0</v>
      </c>
      <c r="E21" s="106"/>
      <c r="F21" s="102">
        <v>0</v>
      </c>
      <c r="G21" s="102"/>
      <c r="H21" s="102">
        <v>0</v>
      </c>
      <c r="I21" s="99"/>
      <c r="J21" s="102">
        <v>0</v>
      </c>
      <c r="K21" s="99"/>
      <c r="L21" s="102">
        <v>0</v>
      </c>
      <c r="M21" s="100"/>
      <c r="N21" s="102">
        <v>0</v>
      </c>
      <c r="O21" s="100"/>
      <c r="P21" s="102">
        <v>0</v>
      </c>
      <c r="Q21" s="100"/>
      <c r="R21" s="102">
        <v>0</v>
      </c>
      <c r="S21" s="102"/>
      <c r="T21" s="102">
        <v>0</v>
      </c>
      <c r="U21" s="47"/>
      <c r="V21" s="47">
        <f>SUM(H21:T21)</f>
        <v>0</v>
      </c>
      <c r="W21" s="47"/>
      <c r="X21" s="99">
        <f>SUM(J21:V21)</f>
        <v>0</v>
      </c>
      <c r="Y21" s="47"/>
      <c r="Z21" s="99">
        <f>SUM(L21:X21)</f>
        <v>0</v>
      </c>
      <c r="AA21" s="100"/>
      <c r="AB21" s="47">
        <f>SUM(D21:F21,V21:Z21)</f>
        <v>0</v>
      </c>
      <c r="AC21" s="47"/>
      <c r="AD21" s="102">
        <v>9249</v>
      </c>
      <c r="AE21" s="47"/>
      <c r="AF21" s="102">
        <f t="shared" ref="AF21" si="1">SUM(AB21:AD21)</f>
        <v>9249</v>
      </c>
    </row>
    <row r="22" spans="1:32" ht="23.5" customHeight="1">
      <c r="A22" s="97" t="s">
        <v>162</v>
      </c>
      <c r="B22" s="98"/>
      <c r="C22" s="47"/>
      <c r="D22" s="102"/>
      <c r="E22" s="47"/>
      <c r="F22" s="102"/>
      <c r="G22" s="102"/>
      <c r="H22" s="102"/>
      <c r="I22" s="47"/>
      <c r="J22" s="102"/>
      <c r="K22" s="47"/>
      <c r="L22" s="102"/>
      <c r="M22" s="47"/>
      <c r="N22" s="102"/>
      <c r="O22" s="47"/>
      <c r="P22" s="102"/>
      <c r="Q22" s="47"/>
      <c r="R22" s="102"/>
      <c r="S22" s="102"/>
      <c r="T22" s="102"/>
      <c r="U22" s="101"/>
      <c r="V22" s="102"/>
      <c r="W22" s="47"/>
      <c r="X22" s="99"/>
      <c r="Y22" s="47"/>
      <c r="Z22" s="102"/>
      <c r="AA22" s="47"/>
      <c r="AB22" s="102"/>
      <c r="AC22" s="101"/>
      <c r="AD22" s="102"/>
      <c r="AE22" s="47"/>
      <c r="AF22" s="102"/>
    </row>
    <row r="23" spans="1:32" ht="23.5" customHeight="1">
      <c r="A23" s="97" t="s">
        <v>163</v>
      </c>
      <c r="C23" s="106"/>
      <c r="D23" s="102">
        <v>0</v>
      </c>
      <c r="E23" s="106"/>
      <c r="F23" s="102">
        <v>0</v>
      </c>
      <c r="G23" s="102"/>
      <c r="H23" s="102">
        <v>0</v>
      </c>
      <c r="I23" s="47"/>
      <c r="J23" s="102">
        <v>0</v>
      </c>
      <c r="K23" s="47"/>
      <c r="L23" s="102">
        <v>0</v>
      </c>
      <c r="M23" s="47"/>
      <c r="N23" s="102">
        <v>0</v>
      </c>
      <c r="O23" s="47"/>
      <c r="P23" s="102">
        <v>0</v>
      </c>
      <c r="Q23" s="47"/>
      <c r="R23" s="102">
        <v>0</v>
      </c>
      <c r="S23" s="102"/>
      <c r="T23" s="102">
        <v>-13077</v>
      </c>
      <c r="U23" s="101"/>
      <c r="V23" s="47">
        <f>SUM(H23:T23)</f>
        <v>-13077</v>
      </c>
      <c r="W23" s="47"/>
      <c r="X23" s="102">
        <v>0</v>
      </c>
      <c r="Y23" s="47"/>
      <c r="Z23" s="102">
        <v>0</v>
      </c>
      <c r="AA23" s="47"/>
      <c r="AB23" s="47">
        <f>SUM(D23:F23,V23:Z23)</f>
        <v>-13077</v>
      </c>
      <c r="AC23" s="101"/>
      <c r="AD23" s="102">
        <v>-6079</v>
      </c>
      <c r="AE23" s="47"/>
      <c r="AF23" s="102">
        <f t="shared" ref="AF23:AF24" si="2">SUM(AB23:AD23)</f>
        <v>-19156</v>
      </c>
    </row>
    <row r="24" spans="1:32" ht="23.5" customHeight="1">
      <c r="A24" s="97" t="s">
        <v>164</v>
      </c>
      <c r="B24" s="98"/>
      <c r="C24" s="102"/>
      <c r="D24" s="101">
        <v>0</v>
      </c>
      <c r="E24" s="102"/>
      <c r="F24" s="101">
        <v>0</v>
      </c>
      <c r="G24" s="101"/>
      <c r="H24" s="101">
        <v>0</v>
      </c>
      <c r="I24" s="101"/>
      <c r="J24" s="101">
        <v>0</v>
      </c>
      <c r="K24" s="101"/>
      <c r="L24" s="101">
        <v>0</v>
      </c>
      <c r="M24" s="100"/>
      <c r="N24" s="101">
        <v>0</v>
      </c>
      <c r="O24" s="100"/>
      <c r="P24" s="101">
        <v>0</v>
      </c>
      <c r="Q24" s="100"/>
      <c r="R24" s="101">
        <v>0</v>
      </c>
      <c r="S24" s="101"/>
      <c r="T24" s="101">
        <v>-89237</v>
      </c>
      <c r="U24" s="101"/>
      <c r="V24" s="47">
        <f>SUM(H24:T24)</f>
        <v>-89237</v>
      </c>
      <c r="W24" s="47"/>
      <c r="X24" s="47">
        <v>0</v>
      </c>
      <c r="Y24" s="102"/>
      <c r="Z24" s="47">
        <v>89237</v>
      </c>
      <c r="AA24" s="47"/>
      <c r="AB24" s="47">
        <f>SUM(D24:F24,V24:Z24)</f>
        <v>0</v>
      </c>
      <c r="AC24" s="47"/>
      <c r="AD24" s="47">
        <v>0</v>
      </c>
      <c r="AE24" s="47"/>
      <c r="AF24" s="102">
        <f t="shared" si="2"/>
        <v>0</v>
      </c>
    </row>
    <row r="25" spans="1:32" ht="23.5" customHeight="1">
      <c r="A25" s="97" t="s">
        <v>165</v>
      </c>
      <c r="B25" s="98"/>
      <c r="C25" s="102"/>
      <c r="D25" s="107">
        <v>0</v>
      </c>
      <c r="E25" s="102"/>
      <c r="F25" s="107">
        <v>0</v>
      </c>
      <c r="G25" s="101"/>
      <c r="H25" s="107">
        <v>2183</v>
      </c>
      <c r="I25" s="101"/>
      <c r="J25" s="107">
        <v>0</v>
      </c>
      <c r="K25" s="101"/>
      <c r="L25" s="107">
        <v>0</v>
      </c>
      <c r="M25" s="100"/>
      <c r="N25" s="107">
        <v>0</v>
      </c>
      <c r="O25" s="100"/>
      <c r="P25" s="107">
        <v>0</v>
      </c>
      <c r="Q25" s="100"/>
      <c r="R25" s="107">
        <v>0</v>
      </c>
      <c r="S25" s="101"/>
      <c r="T25" s="107">
        <v>0</v>
      </c>
      <c r="U25" s="101"/>
      <c r="V25" s="108">
        <f>SUM(H25:T25)</f>
        <v>2183</v>
      </c>
      <c r="W25" s="99"/>
      <c r="X25" s="108">
        <v>0</v>
      </c>
      <c r="Y25" s="102"/>
      <c r="Z25" s="108">
        <v>0</v>
      </c>
      <c r="AA25" s="47"/>
      <c r="AB25" s="108">
        <f>SUM(D25:F25,V25:Z25)</f>
        <v>2183</v>
      </c>
      <c r="AC25" s="47"/>
      <c r="AD25" s="108">
        <v>6588</v>
      </c>
      <c r="AE25" s="47"/>
      <c r="AF25" s="108">
        <f t="shared" ref="AF25" si="3">SUM(AB25:AD25)</f>
        <v>8771</v>
      </c>
    </row>
    <row r="26" spans="1:32" s="90" customFormat="1" ht="23.5" customHeight="1">
      <c r="A26" s="225" t="s">
        <v>166</v>
      </c>
      <c r="B26" s="109"/>
      <c r="C26" s="226"/>
      <c r="D26" s="110">
        <f>SUM(D19:D25)</f>
        <v>0</v>
      </c>
      <c r="E26" s="226"/>
      <c r="F26" s="110">
        <f>SUM(F19:F25)</f>
        <v>0</v>
      </c>
      <c r="G26" s="111"/>
      <c r="H26" s="110">
        <f>SUM(H19:H25)</f>
        <v>2183</v>
      </c>
      <c r="I26" s="111"/>
      <c r="J26" s="110">
        <f>SUM(J19:J25)</f>
        <v>0</v>
      </c>
      <c r="K26" s="111"/>
      <c r="L26" s="110">
        <f>SUM(L19:L25)</f>
        <v>0</v>
      </c>
      <c r="M26" s="227"/>
      <c r="N26" s="110">
        <f>SUM(N19:N25)</f>
        <v>0</v>
      </c>
      <c r="O26" s="227"/>
      <c r="P26" s="110">
        <f>SUM(P19:P25)</f>
        <v>0</v>
      </c>
      <c r="Q26" s="227"/>
      <c r="R26" s="110">
        <f>SUM(R19:R25)</f>
        <v>0</v>
      </c>
      <c r="S26" s="111"/>
      <c r="T26" s="110">
        <f>SUM(T19:T25)</f>
        <v>-102314</v>
      </c>
      <c r="U26" s="111"/>
      <c r="V26" s="110">
        <f>SUM(V19:V25)</f>
        <v>-100131</v>
      </c>
      <c r="W26" s="93"/>
      <c r="X26" s="110">
        <f>SUM(X19:X25)</f>
        <v>0</v>
      </c>
      <c r="Y26" s="226"/>
      <c r="Z26" s="110">
        <f>SUM(Z19:Z25)</f>
        <v>-33043099</v>
      </c>
      <c r="AA26" s="53"/>
      <c r="AB26" s="110">
        <f>SUM(AB19:AB25)</f>
        <v>-33143230</v>
      </c>
      <c r="AC26" s="53"/>
      <c r="AD26" s="110">
        <f>SUM(AD19:AD25)</f>
        <v>-147855</v>
      </c>
      <c r="AE26" s="53"/>
      <c r="AF26" s="110">
        <f>SUM(AF19:AF25)</f>
        <v>-33291085</v>
      </c>
    </row>
    <row r="27" spans="1:32" ht="23.5" customHeight="1">
      <c r="C27" s="99"/>
      <c r="D27" s="47"/>
      <c r="E27" s="99"/>
      <c r="F27" s="47"/>
      <c r="G27" s="47"/>
      <c r="H27" s="47"/>
      <c r="I27" s="99"/>
      <c r="J27" s="47"/>
      <c r="K27" s="99"/>
      <c r="L27" s="47"/>
      <c r="M27" s="99"/>
      <c r="N27" s="99"/>
      <c r="O27" s="99"/>
      <c r="P27" s="47"/>
      <c r="Q27" s="99"/>
      <c r="R27" s="47"/>
      <c r="S27" s="47"/>
      <c r="T27" s="47"/>
      <c r="U27" s="99"/>
      <c r="V27" s="47"/>
      <c r="W27" s="99"/>
      <c r="X27" s="47"/>
      <c r="Y27" s="99"/>
      <c r="Z27" s="47"/>
      <c r="AA27" s="99"/>
      <c r="AB27" s="47"/>
      <c r="AC27" s="99"/>
      <c r="AD27" s="47"/>
      <c r="AE27" s="99"/>
      <c r="AF27" s="47"/>
    </row>
    <row r="28" spans="1:32" ht="23.5" customHeight="1">
      <c r="A28" s="90" t="s">
        <v>167</v>
      </c>
      <c r="C28" s="99"/>
      <c r="D28" s="47"/>
      <c r="E28" s="99"/>
      <c r="F28" s="47"/>
      <c r="G28" s="47"/>
      <c r="H28" s="47"/>
      <c r="I28" s="99"/>
      <c r="J28" s="47"/>
      <c r="K28" s="99"/>
      <c r="L28" s="47"/>
      <c r="M28" s="99"/>
      <c r="N28" s="99"/>
      <c r="O28" s="99"/>
      <c r="P28" s="47"/>
      <c r="Q28" s="99"/>
      <c r="R28" s="47"/>
      <c r="S28" s="47"/>
      <c r="T28" s="47"/>
      <c r="U28" s="99"/>
      <c r="V28" s="47"/>
      <c r="W28" s="99"/>
      <c r="X28" s="47"/>
      <c r="Y28" s="99"/>
      <c r="Z28" s="47"/>
      <c r="AA28" s="99"/>
      <c r="AB28" s="47"/>
      <c r="AC28" s="99"/>
      <c r="AD28" s="47"/>
      <c r="AE28" s="99"/>
      <c r="AF28" s="47"/>
    </row>
    <row r="29" spans="1:32" ht="23.5" customHeight="1">
      <c r="A29" s="200" t="s">
        <v>174</v>
      </c>
      <c r="C29" s="102"/>
      <c r="D29" s="101">
        <v>0</v>
      </c>
      <c r="E29" s="102"/>
      <c r="F29" s="101">
        <v>0</v>
      </c>
      <c r="G29" s="101"/>
      <c r="H29" s="101">
        <v>0</v>
      </c>
      <c r="I29" s="99"/>
      <c r="J29" s="101">
        <v>0</v>
      </c>
      <c r="K29" s="99"/>
      <c r="L29" s="101">
        <v>0</v>
      </c>
      <c r="M29" s="99"/>
      <c r="N29" s="101">
        <v>0</v>
      </c>
      <c r="O29" s="99"/>
      <c r="P29" s="101">
        <v>0</v>
      </c>
      <c r="Q29" s="99"/>
      <c r="R29" s="101">
        <v>0</v>
      </c>
      <c r="S29" s="101"/>
      <c r="T29" s="101">
        <v>0</v>
      </c>
      <c r="U29" s="101"/>
      <c r="V29" s="47">
        <f>SUM(H29:T29)</f>
        <v>0</v>
      </c>
      <c r="W29" s="102"/>
      <c r="X29" s="101">
        <v>0</v>
      </c>
      <c r="Y29" s="102"/>
      <c r="Z29" s="47">
        <v>32236305</v>
      </c>
      <c r="AA29" s="99"/>
      <c r="AB29" s="47">
        <f t="shared" ref="AB29:AB30" si="4">SUM(D29:F29,V29:Z29)</f>
        <v>32236305</v>
      </c>
      <c r="AC29" s="47"/>
      <c r="AD29" s="47">
        <v>350194</v>
      </c>
      <c r="AE29" s="47"/>
      <c r="AF29" s="47">
        <f t="shared" ref="AF29:AF30" si="5">SUM(AB29:AD29)</f>
        <v>32586499</v>
      </c>
    </row>
    <row r="30" spans="1:32" ht="23.5" customHeight="1">
      <c r="A30" s="200" t="s">
        <v>168</v>
      </c>
      <c r="B30" s="118"/>
      <c r="C30" s="102"/>
      <c r="D30" s="107">
        <v>0</v>
      </c>
      <c r="E30" s="102"/>
      <c r="F30" s="107">
        <v>0</v>
      </c>
      <c r="G30" s="101"/>
      <c r="H30" s="107">
        <v>0</v>
      </c>
      <c r="I30" s="101"/>
      <c r="J30" s="107">
        <v>357827</v>
      </c>
      <c r="K30" s="100"/>
      <c r="L30" s="107">
        <v>5569</v>
      </c>
      <c r="M30" s="100"/>
      <c r="N30" s="107">
        <v>61157</v>
      </c>
      <c r="O30" s="100"/>
      <c r="P30" s="107">
        <v>85937</v>
      </c>
      <c r="Q30" s="100"/>
      <c r="R30" s="107">
        <v>0</v>
      </c>
      <c r="S30" s="101"/>
      <c r="T30" s="107">
        <v>0</v>
      </c>
      <c r="U30" s="101"/>
      <c r="V30" s="47">
        <f>SUM(H30:T30)</f>
        <v>510490</v>
      </c>
      <c r="W30" s="99"/>
      <c r="X30" s="107">
        <v>0</v>
      </c>
      <c r="Y30" s="102"/>
      <c r="Z30" s="107">
        <v>0</v>
      </c>
      <c r="AA30" s="47"/>
      <c r="AB30" s="108">
        <f t="shared" si="4"/>
        <v>510490</v>
      </c>
      <c r="AC30" s="47"/>
      <c r="AD30" s="108">
        <v>2273</v>
      </c>
      <c r="AE30" s="47"/>
      <c r="AF30" s="108">
        <f t="shared" si="5"/>
        <v>512763</v>
      </c>
    </row>
    <row r="31" spans="1:32" s="90" customFormat="1" ht="23.5" customHeight="1">
      <c r="A31" s="112" t="s">
        <v>169</v>
      </c>
      <c r="B31" s="113"/>
      <c r="C31" s="111"/>
      <c r="D31" s="52">
        <f>SUM(D29:D30)</f>
        <v>0</v>
      </c>
      <c r="E31" s="111"/>
      <c r="F31" s="52">
        <f>SUM(F29:F30)</f>
        <v>0</v>
      </c>
      <c r="G31" s="53"/>
      <c r="H31" s="52">
        <f>SUM(H29:H30)</f>
        <v>0</v>
      </c>
      <c r="I31" s="114"/>
      <c r="J31" s="52">
        <f>SUM(J29:J30)</f>
        <v>357827</v>
      </c>
      <c r="K31" s="114"/>
      <c r="L31" s="52">
        <f>SUM(L29:L30)</f>
        <v>5569</v>
      </c>
      <c r="M31" s="114"/>
      <c r="N31" s="52">
        <f>SUM(N29:N30)</f>
        <v>61157</v>
      </c>
      <c r="O31" s="114"/>
      <c r="P31" s="52">
        <f>SUM(P29:P30)</f>
        <v>85937</v>
      </c>
      <c r="Q31" s="114"/>
      <c r="R31" s="52">
        <f>SUM(R29:R30)</f>
        <v>0</v>
      </c>
      <c r="S31" s="53"/>
      <c r="T31" s="52">
        <f>SUM(T29:T30)</f>
        <v>0</v>
      </c>
      <c r="U31" s="53"/>
      <c r="V31" s="52">
        <f>SUM(V29:V30)</f>
        <v>510490</v>
      </c>
      <c r="W31" s="114">
        <v>0</v>
      </c>
      <c r="X31" s="52">
        <f>SUM(X29:X30)</f>
        <v>0</v>
      </c>
      <c r="Y31" s="114"/>
      <c r="Z31" s="52">
        <f>SUM(Z29:Z30)</f>
        <v>32236305</v>
      </c>
      <c r="AA31" s="114">
        <v>0</v>
      </c>
      <c r="AB31" s="52">
        <f>SUM(AB29:AB30)</f>
        <v>32746795</v>
      </c>
      <c r="AC31" s="114">
        <v>0</v>
      </c>
      <c r="AD31" s="52">
        <f>SUM(AD29:AD30)</f>
        <v>352467</v>
      </c>
      <c r="AE31" s="114"/>
      <c r="AF31" s="52">
        <f>SUM(AF29:AF30)</f>
        <v>33099262</v>
      </c>
    </row>
    <row r="32" spans="1:32" ht="23.5" customHeight="1">
      <c r="A32" s="115"/>
      <c r="B32" s="91"/>
      <c r="C32" s="53"/>
      <c r="D32" s="53"/>
      <c r="E32" s="53"/>
      <c r="F32" s="53"/>
      <c r="G32" s="53"/>
      <c r="H32" s="53"/>
      <c r="I32" s="47"/>
      <c r="J32" s="53"/>
      <c r="K32" s="47"/>
      <c r="L32" s="53"/>
      <c r="M32" s="47"/>
      <c r="N32" s="47"/>
      <c r="O32" s="47"/>
      <c r="P32" s="53"/>
      <c r="Q32" s="47"/>
      <c r="R32" s="47"/>
      <c r="S32" s="47"/>
      <c r="T32" s="47"/>
      <c r="U32" s="47"/>
      <c r="V32" s="47"/>
      <c r="W32" s="47"/>
      <c r="X32" s="53"/>
      <c r="Y32" s="53"/>
      <c r="Z32" s="53"/>
      <c r="AA32" s="53"/>
      <c r="AB32" s="53"/>
      <c r="AC32" s="47"/>
      <c r="AD32" s="53"/>
      <c r="AE32" s="47"/>
      <c r="AF32" s="53"/>
    </row>
    <row r="33" spans="1:32" ht="23.5" customHeight="1">
      <c r="A33" s="201" t="s">
        <v>170</v>
      </c>
      <c r="B33" s="91"/>
      <c r="C33" s="53"/>
      <c r="D33" s="92">
        <v>0</v>
      </c>
      <c r="E33" s="53"/>
      <c r="F33" s="92">
        <v>0</v>
      </c>
      <c r="G33" s="53"/>
      <c r="H33" s="92">
        <v>0</v>
      </c>
      <c r="I33" s="47"/>
      <c r="J33" s="92">
        <v>0</v>
      </c>
      <c r="K33" s="47"/>
      <c r="L33" s="92">
        <v>0</v>
      </c>
      <c r="M33" s="47"/>
      <c r="N33" s="92">
        <v>0</v>
      </c>
      <c r="O33" s="47"/>
      <c r="P33" s="108">
        <v>-46979</v>
      </c>
      <c r="Q33" s="47"/>
      <c r="R33" s="108">
        <v>-233886</v>
      </c>
      <c r="S33" s="47"/>
      <c r="T33" s="108">
        <v>0</v>
      </c>
      <c r="U33" s="47"/>
      <c r="V33" s="108">
        <f>SUM(H33:T33)</f>
        <v>-280865</v>
      </c>
      <c r="W33" s="47"/>
      <c r="X33" s="108">
        <v>0</v>
      </c>
      <c r="Y33" s="53"/>
      <c r="Z33" s="108">
        <v>280866</v>
      </c>
      <c r="AA33" s="47"/>
      <c r="AB33" s="108">
        <f t="shared" ref="AB33" si="6">SUM(D33:F33,V33:Z33)</f>
        <v>1</v>
      </c>
      <c r="AC33" s="47"/>
      <c r="AD33" s="108">
        <v>-1</v>
      </c>
      <c r="AE33" s="47"/>
      <c r="AF33" s="108">
        <f t="shared" ref="AF33" si="7">SUM(AB33:AD33)</f>
        <v>0</v>
      </c>
    </row>
    <row r="34" spans="1:32" ht="24" customHeight="1">
      <c r="C34" s="226"/>
      <c r="D34" s="110">
        <f>SUM(D33:D33)</f>
        <v>0</v>
      </c>
      <c r="E34" s="226"/>
      <c r="F34" s="110">
        <f>SUM(F33:F33)</f>
        <v>0</v>
      </c>
      <c r="G34" s="111"/>
      <c r="H34" s="110">
        <f>SUM(H33:H33)</f>
        <v>0</v>
      </c>
      <c r="I34" s="111"/>
      <c r="J34" s="110">
        <f>SUM(J33:J33)</f>
        <v>0</v>
      </c>
      <c r="K34" s="111"/>
      <c r="L34" s="110">
        <f>SUM(L33:L33)</f>
        <v>0</v>
      </c>
      <c r="M34" s="227"/>
      <c r="N34" s="110">
        <f>SUM(N33:N33)</f>
        <v>0</v>
      </c>
      <c r="O34" s="227"/>
      <c r="P34" s="110">
        <f>SUM(P33:P33)</f>
        <v>-46979</v>
      </c>
      <c r="Q34" s="227"/>
      <c r="R34" s="110">
        <f>SUM(R33:R33)</f>
        <v>-233886</v>
      </c>
      <c r="S34" s="111"/>
      <c r="T34" s="110">
        <f>SUM(T33:T33)</f>
        <v>0</v>
      </c>
      <c r="U34" s="111"/>
      <c r="V34" s="92">
        <f>SUM(V33:V33)</f>
        <v>-280865</v>
      </c>
      <c r="W34" s="93"/>
      <c r="X34" s="110">
        <f>SUM(X33:X33)</f>
        <v>0</v>
      </c>
      <c r="Y34" s="226"/>
      <c r="Z34" s="110">
        <f>SUM(Z33:Z33)</f>
        <v>280866</v>
      </c>
      <c r="AA34" s="53"/>
      <c r="AB34" s="92">
        <f>SUM(AB33:AB33)</f>
        <v>1</v>
      </c>
      <c r="AC34" s="53"/>
      <c r="AD34" s="92">
        <f>SUM(AD33:AD33)</f>
        <v>-1</v>
      </c>
      <c r="AE34" s="53"/>
      <c r="AF34" s="92">
        <f>SUM(AF33:AF33)</f>
        <v>0</v>
      </c>
    </row>
    <row r="35" spans="1:32" ht="24" customHeight="1">
      <c r="C35" s="102"/>
      <c r="D35" s="101"/>
      <c r="E35" s="119"/>
      <c r="F35" s="101"/>
      <c r="G35" s="101"/>
      <c r="H35" s="101"/>
      <c r="I35" s="99"/>
      <c r="J35" s="101"/>
      <c r="K35" s="99"/>
      <c r="L35" s="101"/>
      <c r="M35" s="47"/>
      <c r="N35" s="101"/>
      <c r="O35" s="47"/>
      <c r="P35" s="101"/>
      <c r="Q35" s="47"/>
      <c r="R35" s="47"/>
      <c r="S35" s="47"/>
      <c r="T35" s="47"/>
      <c r="U35" s="47"/>
      <c r="V35" s="47"/>
      <c r="W35" s="47"/>
      <c r="X35" s="101"/>
      <c r="Y35" s="101"/>
      <c r="Z35" s="101"/>
      <c r="AA35" s="99"/>
      <c r="AB35" s="47"/>
      <c r="AC35" s="99"/>
      <c r="AD35" s="47"/>
      <c r="AE35" s="99"/>
      <c r="AF35" s="101"/>
    </row>
    <row r="36" spans="1:32" ht="24" customHeight="1" thickBot="1">
      <c r="A36" s="90" t="s">
        <v>171</v>
      </c>
      <c r="B36" s="82"/>
      <c r="C36" s="53"/>
      <c r="D36" s="116">
        <f>SUM(D16,D26,D31,D34)</f>
        <v>33671073</v>
      </c>
      <c r="E36" s="53"/>
      <c r="F36" s="116">
        <f>SUM(F16,F26,F31,F34)</f>
        <v>11019190</v>
      </c>
      <c r="G36" s="53"/>
      <c r="H36" s="116">
        <f>SUM(H16,H26,H31,H34)</f>
        <v>12399</v>
      </c>
      <c r="I36" s="53"/>
      <c r="J36" s="116">
        <f>SUM(J16,J26,J31,J34)</f>
        <v>343940</v>
      </c>
      <c r="K36" s="53"/>
      <c r="L36" s="116">
        <f>SUM(L16,L26,L31,L34)</f>
        <v>-827917</v>
      </c>
      <c r="M36" s="53"/>
      <c r="N36" s="116">
        <f>SUM(N16,N26,N31,N34)</f>
        <v>23</v>
      </c>
      <c r="O36" s="53"/>
      <c r="P36" s="116">
        <f>SUM(P16,P26,P31,P34)</f>
        <v>1094834</v>
      </c>
      <c r="Q36" s="53"/>
      <c r="R36" s="116">
        <f>SUM(R16,R26,R31,R34)</f>
        <v>21048471</v>
      </c>
      <c r="S36" s="53"/>
      <c r="T36" s="116">
        <f>SUM(T16,T26,T31,T34)</f>
        <v>-708869</v>
      </c>
      <c r="U36" s="53"/>
      <c r="V36" s="116">
        <f>SUM(V16,V26,V31,V34)</f>
        <v>20962881</v>
      </c>
      <c r="W36" s="53"/>
      <c r="X36" s="116">
        <f>SUM(X16,X26,X31,X34)</f>
        <v>3400000</v>
      </c>
      <c r="Y36" s="53"/>
      <c r="Z36" s="116">
        <f>SUM(Z16,Z26,Z31,Z34)</f>
        <v>408632641</v>
      </c>
      <c r="AA36" s="53"/>
      <c r="AB36" s="116">
        <f>SUM(AB16,AB26,AB31,AB34)</f>
        <v>477685785</v>
      </c>
      <c r="AC36" s="53"/>
      <c r="AD36" s="116">
        <f>SUM(AD16,AD26,AD31,AD34)</f>
        <v>5855707</v>
      </c>
      <c r="AE36" s="53"/>
      <c r="AF36" s="116">
        <f>SUM(AF16,AF26,AF31,AF34)</f>
        <v>483541492</v>
      </c>
    </row>
    <row r="37" spans="1:32" ht="24" customHeight="1" thickTop="1"/>
  </sheetData>
  <mergeCells count="4">
    <mergeCell ref="C4:AF4"/>
    <mergeCell ref="H5:V5"/>
    <mergeCell ref="X11:Z11"/>
    <mergeCell ref="D14:AF14"/>
  </mergeCells>
  <pageMargins left="0.8" right="0.5" top="0.48" bottom="0.5" header="0.5" footer="0.5"/>
  <pageSetup paperSize="9" scale="44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09972-302E-4793-86BB-82B17159A3BB}">
  <sheetPr>
    <pageSetUpPr fitToPage="1"/>
  </sheetPr>
  <dimension ref="A1:AG36"/>
  <sheetViews>
    <sheetView view="pageBreakPreview" zoomScale="80" zoomScaleNormal="60" zoomScaleSheetLayoutView="80" workbookViewId="0"/>
  </sheetViews>
  <sheetFormatPr defaultColWidth="9.1640625" defaultRowHeight="24" customHeight="1"/>
  <cols>
    <col min="1" max="1" width="53.4140625" style="196" customWidth="1"/>
    <col min="2" max="2" width="5.4140625" style="84" customWidth="1"/>
    <col min="3" max="3" width="12.83203125" style="196" bestFit="1" customWidth="1"/>
    <col min="4" max="4" width="0.83203125" style="196" customWidth="1"/>
    <col min="5" max="5" width="12.83203125" style="196" bestFit="1" customWidth="1"/>
    <col min="6" max="6" width="0.83203125" style="196" customWidth="1"/>
    <col min="7" max="7" width="13.4140625" style="196" bestFit="1" customWidth="1"/>
    <col min="8" max="8" width="0.83203125" style="196" customWidth="1"/>
    <col min="9" max="9" width="14.1640625" style="196" bestFit="1" customWidth="1"/>
    <col min="10" max="10" width="0.83203125" style="196" customWidth="1"/>
    <col min="11" max="11" width="12.4140625" style="196" bestFit="1" customWidth="1"/>
    <col min="12" max="12" width="0.83203125" style="196" customWidth="1"/>
    <col min="13" max="13" width="9.4140625" style="196" bestFit="1" customWidth="1"/>
    <col min="14" max="14" width="0.83203125" style="196" customWidth="1"/>
    <col min="15" max="15" width="14.1640625" style="196" bestFit="1" customWidth="1"/>
    <col min="16" max="16" width="0.83203125" style="196" customWidth="1"/>
    <col min="17" max="17" width="12.83203125" style="196" bestFit="1" customWidth="1"/>
    <col min="18" max="18" width="0.83203125" style="196" customWidth="1"/>
    <col min="19" max="19" width="9.83203125" style="196" customWidth="1"/>
    <col min="20" max="20" width="0.83203125" style="196" customWidth="1"/>
    <col min="21" max="21" width="12.83203125" style="196" bestFit="1" customWidth="1"/>
    <col min="22" max="22" width="0.83203125" style="196" customWidth="1"/>
    <col min="23" max="23" width="11.4140625" style="196" bestFit="1" customWidth="1"/>
    <col min="24" max="24" width="0.83203125" style="196" customWidth="1"/>
    <col min="25" max="25" width="14.4140625" style="196" bestFit="1" customWidth="1"/>
    <col min="26" max="26" width="0.83203125" style="196" customWidth="1"/>
    <col min="27" max="27" width="14" style="196" bestFit="1" customWidth="1"/>
    <col min="28" max="28" width="0.83203125" style="196" customWidth="1"/>
    <col min="29" max="29" width="11.4140625" style="196" bestFit="1" customWidth="1"/>
    <col min="30" max="30" width="0.83203125" style="196" customWidth="1"/>
    <col min="31" max="31" width="14" style="196" bestFit="1" customWidth="1"/>
    <col min="32" max="16384" width="9.1640625" style="196"/>
  </cols>
  <sheetData>
    <row r="1" spans="1:31" ht="23.5" customHeight="1">
      <c r="A1" s="59" t="s">
        <v>0</v>
      </c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8"/>
    </row>
    <row r="2" spans="1:31" ht="23.5" customHeight="1">
      <c r="A2" s="79" t="s">
        <v>106</v>
      </c>
      <c r="B2" s="80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8"/>
    </row>
    <row r="3" spans="1:31" ht="23.5" customHeight="1">
      <c r="A3" s="81"/>
      <c r="B3" s="82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3"/>
    </row>
    <row r="4" spans="1:31" ht="23.5" customHeight="1">
      <c r="A4" s="81"/>
      <c r="B4" s="82"/>
      <c r="C4" s="252" t="s">
        <v>107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</row>
    <row r="5" spans="1:31" ht="23.5" customHeight="1">
      <c r="G5" s="253" t="s">
        <v>45</v>
      </c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81"/>
      <c r="W5" s="81"/>
      <c r="AE5" s="85"/>
    </row>
    <row r="6" spans="1:31" ht="23.5" customHeight="1">
      <c r="C6" s="197"/>
      <c r="E6" s="117"/>
      <c r="F6" s="117"/>
      <c r="G6" s="117"/>
      <c r="H6" s="197"/>
      <c r="I6" s="199" t="s">
        <v>108</v>
      </c>
      <c r="J6" s="197"/>
      <c r="M6" s="198"/>
      <c r="N6" s="117"/>
      <c r="O6" s="197"/>
      <c r="P6" s="197"/>
      <c r="Q6" s="197"/>
      <c r="R6" s="197"/>
      <c r="S6" s="197"/>
      <c r="T6" s="197"/>
      <c r="U6" s="197"/>
      <c r="W6" s="197"/>
      <c r="AC6" s="85"/>
      <c r="AD6" s="86"/>
      <c r="AE6" s="86"/>
    </row>
    <row r="7" spans="1:31" ht="23.5" customHeight="1">
      <c r="C7" s="197"/>
      <c r="E7" s="117"/>
      <c r="F7" s="117"/>
      <c r="G7" s="117"/>
      <c r="H7" s="197"/>
      <c r="I7" s="198" t="s">
        <v>109</v>
      </c>
      <c r="J7" s="197"/>
      <c r="K7" s="199" t="s">
        <v>110</v>
      </c>
      <c r="M7" s="198"/>
      <c r="N7" s="117"/>
      <c r="O7" s="197" t="s">
        <v>111</v>
      </c>
      <c r="P7" s="197"/>
      <c r="Q7" s="197"/>
      <c r="R7" s="197"/>
      <c r="S7" s="197"/>
      <c r="T7" s="197"/>
      <c r="U7" s="197"/>
      <c r="W7" s="197"/>
      <c r="AC7" s="85"/>
      <c r="AD7" s="86"/>
      <c r="AE7" s="86"/>
    </row>
    <row r="8" spans="1:31" ht="23.5" customHeight="1">
      <c r="C8" s="197"/>
      <c r="E8" s="117"/>
      <c r="F8" s="117"/>
      <c r="G8" s="117"/>
      <c r="H8" s="197"/>
      <c r="I8" s="197" t="s">
        <v>112</v>
      </c>
      <c r="J8" s="197"/>
      <c r="K8" s="87" t="s">
        <v>113</v>
      </c>
      <c r="M8" s="198"/>
      <c r="N8" s="117"/>
      <c r="O8" s="197" t="s">
        <v>114</v>
      </c>
      <c r="P8" s="197"/>
      <c r="Q8" s="197"/>
      <c r="R8" s="197"/>
      <c r="S8" s="197"/>
      <c r="T8" s="197"/>
      <c r="U8" s="197"/>
      <c r="W8" s="197"/>
      <c r="AC8" s="85"/>
      <c r="AD8" s="86"/>
      <c r="AE8" s="86"/>
    </row>
    <row r="9" spans="1:31" ht="23.5" customHeight="1">
      <c r="H9" s="197"/>
      <c r="I9" s="197" t="s">
        <v>115</v>
      </c>
      <c r="J9" s="197"/>
      <c r="K9" s="198" t="s">
        <v>116</v>
      </c>
      <c r="M9" s="197"/>
      <c r="N9" s="117"/>
      <c r="O9" s="197" t="s">
        <v>117</v>
      </c>
      <c r="P9" s="197"/>
      <c r="Q9" s="197"/>
      <c r="R9" s="197"/>
      <c r="S9" s="197"/>
      <c r="T9" s="197"/>
      <c r="U9" s="197"/>
      <c r="W9" s="197"/>
      <c r="AC9" s="85"/>
      <c r="AD9" s="86"/>
      <c r="AE9" s="86"/>
    </row>
    <row r="10" spans="1:31" ht="23.5" customHeight="1">
      <c r="C10" s="197"/>
      <c r="E10" s="88"/>
      <c r="F10" s="117"/>
      <c r="G10" s="117"/>
      <c r="H10" s="197"/>
      <c r="I10" s="197" t="s">
        <v>118</v>
      </c>
      <c r="J10" s="197"/>
      <c r="K10" s="197" t="s">
        <v>119</v>
      </c>
      <c r="M10" s="197"/>
      <c r="N10" s="117"/>
      <c r="O10" s="197" t="s">
        <v>120</v>
      </c>
      <c r="T10" s="197"/>
    </row>
    <row r="11" spans="1:31" ht="23.5" customHeight="1">
      <c r="C11" s="197" t="s">
        <v>121</v>
      </c>
      <c r="E11" s="88" t="s">
        <v>122</v>
      </c>
      <c r="F11" s="197"/>
      <c r="G11" s="199" t="s">
        <v>123</v>
      </c>
      <c r="H11" s="197"/>
      <c r="I11" s="197" t="s">
        <v>124</v>
      </c>
      <c r="J11" s="197"/>
      <c r="K11" s="197" t="s">
        <v>125</v>
      </c>
      <c r="M11" s="197" t="s">
        <v>126</v>
      </c>
      <c r="N11" s="117"/>
      <c r="O11" s="197" t="s">
        <v>127</v>
      </c>
      <c r="P11" s="197"/>
      <c r="Q11" s="197" t="s">
        <v>126</v>
      </c>
      <c r="R11" s="197"/>
      <c r="S11" s="197"/>
      <c r="T11" s="197"/>
      <c r="U11" s="197" t="s">
        <v>128</v>
      </c>
      <c r="W11" s="253" t="s">
        <v>46</v>
      </c>
      <c r="X11" s="253"/>
      <c r="Y11" s="253"/>
      <c r="AA11" s="85" t="s">
        <v>128</v>
      </c>
      <c r="AC11" s="85" t="s">
        <v>129</v>
      </c>
      <c r="AD11" s="86"/>
      <c r="AE11" s="85"/>
    </row>
    <row r="12" spans="1:31" ht="23.5" customHeight="1">
      <c r="C12" s="197" t="s">
        <v>130</v>
      </c>
      <c r="D12" s="197"/>
      <c r="E12" s="87" t="s">
        <v>131</v>
      </c>
      <c r="F12" s="197"/>
      <c r="G12" s="199" t="s">
        <v>132</v>
      </c>
      <c r="H12" s="197"/>
      <c r="I12" s="197" t="s">
        <v>133</v>
      </c>
      <c r="J12" s="197"/>
      <c r="K12" s="197" t="s">
        <v>134</v>
      </c>
      <c r="M12" s="197" t="s">
        <v>135</v>
      </c>
      <c r="N12" s="117"/>
      <c r="O12" s="197" t="s">
        <v>136</v>
      </c>
      <c r="P12" s="197"/>
      <c r="Q12" s="197" t="s">
        <v>137</v>
      </c>
      <c r="R12" s="197"/>
      <c r="S12" s="197"/>
      <c r="T12" s="197"/>
      <c r="U12" s="197" t="s">
        <v>138</v>
      </c>
      <c r="W12" s="197" t="s">
        <v>139</v>
      </c>
      <c r="AA12" s="85" t="s">
        <v>140</v>
      </c>
      <c r="AC12" s="85" t="s">
        <v>141</v>
      </c>
      <c r="AD12" s="86"/>
      <c r="AE12" s="85"/>
    </row>
    <row r="13" spans="1:31" ht="23.5" customHeight="1">
      <c r="B13" s="84" t="s">
        <v>8</v>
      </c>
      <c r="C13" s="197" t="s">
        <v>142</v>
      </c>
      <c r="D13" s="197"/>
      <c r="E13" s="87" t="s">
        <v>143</v>
      </c>
      <c r="F13" s="197"/>
      <c r="G13" s="199" t="s">
        <v>144</v>
      </c>
      <c r="H13" s="197"/>
      <c r="I13" s="197" t="s">
        <v>145</v>
      </c>
      <c r="J13" s="197"/>
      <c r="K13" s="197" t="s">
        <v>146</v>
      </c>
      <c r="M13" s="197" t="s">
        <v>147</v>
      </c>
      <c r="N13" s="89"/>
      <c r="O13" s="197" t="s">
        <v>148</v>
      </c>
      <c r="P13" s="197"/>
      <c r="Q13" s="197" t="s">
        <v>149</v>
      </c>
      <c r="R13" s="197"/>
      <c r="S13" s="198" t="s">
        <v>150</v>
      </c>
      <c r="T13" s="197"/>
      <c r="U13" s="197" t="s">
        <v>151</v>
      </c>
      <c r="W13" s="197" t="s">
        <v>152</v>
      </c>
      <c r="Y13" s="197" t="s">
        <v>153</v>
      </c>
      <c r="AA13" s="85" t="s">
        <v>154</v>
      </c>
      <c r="AC13" s="85" t="s">
        <v>155</v>
      </c>
      <c r="AD13" s="86"/>
      <c r="AE13" s="85" t="s">
        <v>128</v>
      </c>
    </row>
    <row r="14" spans="1:31" ht="23.5" customHeight="1">
      <c r="C14" s="254" t="s">
        <v>10</v>
      </c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  <c r="AE14" s="254"/>
    </row>
    <row r="15" spans="1:31" ht="23.5" customHeight="1">
      <c r="A15" s="90" t="s">
        <v>172</v>
      </c>
      <c r="B15" s="82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</row>
    <row r="16" spans="1:31" ht="24" customHeight="1">
      <c r="A16" s="97" t="s">
        <v>173</v>
      </c>
      <c r="B16" s="91"/>
      <c r="C16" s="92">
        <v>33671073</v>
      </c>
      <c r="D16" s="93"/>
      <c r="E16" s="92">
        <v>11019190</v>
      </c>
      <c r="F16" s="53"/>
      <c r="G16" s="94">
        <v>3721</v>
      </c>
      <c r="H16" s="95"/>
      <c r="I16" s="94">
        <v>-80862</v>
      </c>
      <c r="J16" s="95"/>
      <c r="K16" s="94">
        <v>-717027</v>
      </c>
      <c r="L16" s="95"/>
      <c r="M16" s="94">
        <v>-4854</v>
      </c>
      <c r="N16" s="95"/>
      <c r="O16" s="94">
        <v>1015007</v>
      </c>
      <c r="P16" s="96"/>
      <c r="Q16" s="94">
        <v>21648975</v>
      </c>
      <c r="R16" s="96"/>
      <c r="S16" s="94">
        <v>89735</v>
      </c>
      <c r="T16" s="95"/>
      <c r="U16" s="94">
        <v>21954695</v>
      </c>
      <c r="V16" s="95"/>
      <c r="W16" s="94">
        <v>3400000</v>
      </c>
      <c r="X16" s="95"/>
      <c r="Y16" s="94">
        <v>391186687</v>
      </c>
      <c r="Z16" s="95"/>
      <c r="AA16" s="94">
        <v>461231645</v>
      </c>
      <c r="AB16" s="95"/>
      <c r="AC16" s="94">
        <v>5380238</v>
      </c>
      <c r="AD16" s="95"/>
      <c r="AE16" s="94">
        <v>466611883</v>
      </c>
    </row>
    <row r="17" spans="1:33" ht="23.5" customHeight="1">
      <c r="A17" s="97"/>
      <c r="B17" s="98"/>
      <c r="C17" s="53"/>
      <c r="D17" s="53"/>
      <c r="E17" s="99"/>
      <c r="F17" s="99"/>
      <c r="G17" s="99"/>
      <c r="H17" s="99"/>
      <c r="I17" s="99"/>
      <c r="J17" s="99"/>
      <c r="K17" s="99"/>
      <c r="L17" s="100"/>
      <c r="M17" s="99"/>
      <c r="N17" s="100"/>
      <c r="O17" s="53"/>
      <c r="P17" s="53"/>
      <c r="Q17" s="53"/>
      <c r="R17" s="53"/>
      <c r="S17" s="53"/>
      <c r="T17" s="53"/>
      <c r="U17" s="99"/>
      <c r="V17" s="47"/>
      <c r="W17" s="47"/>
      <c r="X17" s="47"/>
      <c r="Y17" s="101"/>
      <c r="Z17" s="47"/>
      <c r="AA17" s="47"/>
      <c r="AB17" s="47"/>
      <c r="AC17" s="47"/>
      <c r="AD17" s="47"/>
      <c r="AE17" s="47"/>
    </row>
    <row r="18" spans="1:33" ht="23.5" customHeight="1">
      <c r="A18" s="225" t="s">
        <v>158</v>
      </c>
      <c r="B18" s="98"/>
      <c r="C18" s="53"/>
      <c r="D18" s="53"/>
      <c r="E18" s="99"/>
      <c r="F18" s="99"/>
      <c r="G18" s="99"/>
      <c r="H18" s="99"/>
      <c r="I18" s="99"/>
      <c r="J18" s="99"/>
      <c r="K18" s="99"/>
      <c r="L18" s="100"/>
      <c r="M18" s="99"/>
      <c r="N18" s="100"/>
      <c r="O18" s="53"/>
      <c r="P18" s="53"/>
      <c r="Q18" s="53"/>
      <c r="R18" s="53"/>
      <c r="S18" s="53"/>
      <c r="T18" s="53"/>
      <c r="U18" s="99"/>
      <c r="V18" s="47"/>
      <c r="W18" s="47"/>
      <c r="X18" s="47"/>
      <c r="Y18" s="101"/>
      <c r="Z18" s="47"/>
      <c r="AA18" s="47"/>
      <c r="AB18" s="47"/>
      <c r="AC18" s="47"/>
      <c r="AD18" s="47"/>
      <c r="AE18" s="47"/>
    </row>
    <row r="19" spans="1:33" ht="23.5" customHeight="1">
      <c r="A19" s="97" t="s">
        <v>159</v>
      </c>
      <c r="B19" s="12">
        <v>12</v>
      </c>
      <c r="C19" s="102">
        <v>0</v>
      </c>
      <c r="D19" s="106"/>
      <c r="E19" s="102">
        <v>0</v>
      </c>
      <c r="F19" s="102"/>
      <c r="G19" s="102">
        <v>0</v>
      </c>
      <c r="H19" s="47"/>
      <c r="I19" s="102">
        <v>0</v>
      </c>
      <c r="J19" s="47"/>
      <c r="K19" s="102">
        <v>0</v>
      </c>
      <c r="L19" s="47"/>
      <c r="M19" s="102">
        <v>0</v>
      </c>
      <c r="N19" s="47"/>
      <c r="O19" s="102">
        <v>0</v>
      </c>
      <c r="P19" s="102"/>
      <c r="Q19" s="102">
        <v>0</v>
      </c>
      <c r="R19" s="102"/>
      <c r="S19" s="102">
        <v>0</v>
      </c>
      <c r="T19" s="101"/>
      <c r="U19" s="102">
        <f t="shared" ref="U19" si="0">SUM(G19:S19)</f>
        <v>0</v>
      </c>
      <c r="V19" s="47"/>
      <c r="W19" s="102">
        <v>0</v>
      </c>
      <c r="X19" s="103"/>
      <c r="Y19" s="104">
        <v>-25893055</v>
      </c>
      <c r="Z19" s="103"/>
      <c r="AA19" s="47">
        <f>SUM(C19:E19,U19:Y19)</f>
        <v>-25893055</v>
      </c>
      <c r="AB19" s="103"/>
      <c r="AC19" s="103">
        <v>-379162</v>
      </c>
      <c r="AD19" s="103"/>
      <c r="AE19" s="103">
        <f t="shared" ref="AE19:AE25" si="1">SUM(AA19:AC19)</f>
        <v>-26272217</v>
      </c>
      <c r="AF19" s="220"/>
      <c r="AG19" s="105"/>
    </row>
    <row r="20" spans="1:33" ht="23.5" customHeight="1">
      <c r="A20" s="97" t="s">
        <v>160</v>
      </c>
      <c r="B20" s="98"/>
      <c r="C20" s="102"/>
      <c r="D20" s="47"/>
      <c r="E20" s="102"/>
      <c r="F20" s="102"/>
      <c r="G20" s="102"/>
      <c r="H20" s="47"/>
      <c r="I20" s="102"/>
      <c r="J20" s="47"/>
      <c r="K20" s="102"/>
      <c r="L20" s="47"/>
      <c r="M20" s="102"/>
      <c r="N20" s="47"/>
      <c r="O20" s="102"/>
      <c r="P20" s="102"/>
      <c r="Q20" s="102"/>
      <c r="R20" s="102"/>
      <c r="S20" s="102"/>
      <c r="T20" s="101"/>
      <c r="U20" s="102"/>
      <c r="V20" s="47"/>
      <c r="W20" s="99"/>
      <c r="X20" s="47"/>
      <c r="Y20" s="102"/>
      <c r="Z20" s="47"/>
      <c r="AA20" s="102"/>
      <c r="AB20" s="101"/>
      <c r="AC20" s="102"/>
      <c r="AD20" s="47"/>
      <c r="AE20" s="102"/>
    </row>
    <row r="21" spans="1:33" ht="23.5" customHeight="1">
      <c r="A21" s="97" t="s">
        <v>161</v>
      </c>
      <c r="C21" s="102">
        <v>0</v>
      </c>
      <c r="D21" s="106"/>
      <c r="E21" s="102">
        <v>0</v>
      </c>
      <c r="F21" s="102"/>
      <c r="G21" s="102">
        <v>0</v>
      </c>
      <c r="H21" s="47"/>
      <c r="I21" s="102">
        <v>0</v>
      </c>
      <c r="J21" s="47"/>
      <c r="K21" s="102">
        <v>0</v>
      </c>
      <c r="L21" s="47"/>
      <c r="M21" s="102">
        <v>0</v>
      </c>
      <c r="N21" s="47"/>
      <c r="O21" s="102">
        <v>0</v>
      </c>
      <c r="P21" s="102"/>
      <c r="Q21" s="102">
        <v>0</v>
      </c>
      <c r="R21" s="102"/>
      <c r="S21" s="102">
        <v>0</v>
      </c>
      <c r="T21" s="101"/>
      <c r="U21" s="102">
        <f t="shared" ref="U21:U25" si="2">SUM(G21:S21)</f>
        <v>0</v>
      </c>
      <c r="V21" s="47"/>
      <c r="W21" s="102">
        <v>0</v>
      </c>
      <c r="X21" s="47"/>
      <c r="Y21" s="102">
        <v>0</v>
      </c>
      <c r="Z21" s="47"/>
      <c r="AA21" s="47">
        <f>SUM(C21:E21,U21:Y21)</f>
        <v>0</v>
      </c>
      <c r="AB21" s="101"/>
      <c r="AC21" s="102">
        <v>347000</v>
      </c>
      <c r="AD21" s="47"/>
      <c r="AE21" s="47">
        <f t="shared" si="1"/>
        <v>347000</v>
      </c>
    </row>
    <row r="22" spans="1:33" ht="23.5" customHeight="1">
      <c r="A22" s="97" t="s">
        <v>162</v>
      </c>
      <c r="B22" s="98"/>
      <c r="C22" s="101"/>
      <c r="D22" s="102"/>
      <c r="E22" s="101"/>
      <c r="F22" s="101"/>
      <c r="G22" s="101"/>
      <c r="H22" s="101"/>
      <c r="I22" s="101"/>
      <c r="J22" s="101"/>
      <c r="K22" s="101"/>
      <c r="L22" s="100"/>
      <c r="M22" s="101"/>
      <c r="N22" s="100"/>
      <c r="O22" s="101"/>
      <c r="P22" s="101"/>
      <c r="Q22" s="101"/>
      <c r="R22" s="101"/>
      <c r="S22" s="101"/>
      <c r="T22" s="101"/>
      <c r="U22" s="47"/>
      <c r="V22" s="47"/>
      <c r="W22" s="47"/>
      <c r="X22" s="102"/>
      <c r="Y22" s="47"/>
      <c r="Z22" s="47"/>
      <c r="AA22" s="47"/>
      <c r="AB22" s="47"/>
      <c r="AC22" s="47"/>
      <c r="AD22" s="47"/>
      <c r="AE22" s="47"/>
    </row>
    <row r="23" spans="1:33" ht="23.5" customHeight="1">
      <c r="A23" s="97" t="s">
        <v>163</v>
      </c>
      <c r="B23" s="98"/>
      <c r="C23" s="101">
        <v>0</v>
      </c>
      <c r="D23" s="102"/>
      <c r="E23" s="101">
        <v>0</v>
      </c>
      <c r="F23" s="101"/>
      <c r="G23" s="101">
        <v>0</v>
      </c>
      <c r="H23" s="101"/>
      <c r="I23" s="101">
        <v>0</v>
      </c>
      <c r="J23" s="101"/>
      <c r="K23" s="101">
        <v>0</v>
      </c>
      <c r="L23" s="100"/>
      <c r="M23" s="101">
        <v>0</v>
      </c>
      <c r="N23" s="100"/>
      <c r="O23" s="101">
        <v>0</v>
      </c>
      <c r="P23" s="101"/>
      <c r="Q23" s="101">
        <v>0</v>
      </c>
      <c r="R23" s="101"/>
      <c r="S23" s="101">
        <v>-696290</v>
      </c>
      <c r="T23" s="101"/>
      <c r="U23" s="102">
        <f t="shared" si="2"/>
        <v>-696290</v>
      </c>
      <c r="V23" s="47"/>
      <c r="W23" s="47">
        <v>0</v>
      </c>
      <c r="X23" s="102"/>
      <c r="Y23" s="47">
        <v>0</v>
      </c>
      <c r="Z23" s="47"/>
      <c r="AA23" s="47">
        <f t="shared" ref="AA23:AA25" si="3">SUM(C23:E23,U23:Y23)</f>
        <v>-696290</v>
      </c>
      <c r="AB23" s="47"/>
      <c r="AC23" s="47">
        <v>-161702</v>
      </c>
      <c r="AD23" s="47"/>
      <c r="AE23" s="47">
        <f t="shared" si="1"/>
        <v>-857992</v>
      </c>
    </row>
    <row r="24" spans="1:33" ht="23.5" customHeight="1">
      <c r="A24" s="97" t="s">
        <v>164</v>
      </c>
      <c r="B24" s="98"/>
      <c r="C24" s="101">
        <v>0</v>
      </c>
      <c r="D24" s="102"/>
      <c r="E24" s="101">
        <v>0</v>
      </c>
      <c r="F24" s="101"/>
      <c r="G24" s="101">
        <v>0</v>
      </c>
      <c r="H24" s="101"/>
      <c r="I24" s="101">
        <v>0</v>
      </c>
      <c r="J24" s="101"/>
      <c r="K24" s="101">
        <v>0</v>
      </c>
      <c r="L24" s="100"/>
      <c r="M24" s="101">
        <v>0</v>
      </c>
      <c r="N24" s="100"/>
      <c r="O24" s="101">
        <v>0</v>
      </c>
      <c r="P24" s="101"/>
      <c r="Q24" s="101">
        <v>0</v>
      </c>
      <c r="R24" s="101"/>
      <c r="S24" s="101">
        <v>0</v>
      </c>
      <c r="T24" s="101"/>
      <c r="U24" s="102">
        <f t="shared" si="2"/>
        <v>0</v>
      </c>
      <c r="V24" s="47"/>
      <c r="W24" s="47">
        <v>0</v>
      </c>
      <c r="X24" s="102"/>
      <c r="Y24" s="47">
        <v>-138559</v>
      </c>
      <c r="Z24" s="47"/>
      <c r="AA24" s="47">
        <f t="shared" si="3"/>
        <v>-138559</v>
      </c>
      <c r="AB24" s="47"/>
      <c r="AC24" s="47">
        <v>138559</v>
      </c>
      <c r="AD24" s="47"/>
      <c r="AE24" s="47">
        <f t="shared" si="1"/>
        <v>0</v>
      </c>
    </row>
    <row r="25" spans="1:33" ht="23.5" customHeight="1">
      <c r="A25" s="97" t="s">
        <v>165</v>
      </c>
      <c r="B25" s="98"/>
      <c r="C25" s="107">
        <v>0</v>
      </c>
      <c r="D25" s="102"/>
      <c r="E25" s="107">
        <v>0</v>
      </c>
      <c r="F25" s="101"/>
      <c r="G25" s="107">
        <v>5571</v>
      </c>
      <c r="H25" s="101"/>
      <c r="I25" s="107">
        <v>0</v>
      </c>
      <c r="J25" s="101"/>
      <c r="K25" s="107">
        <v>0</v>
      </c>
      <c r="L25" s="100"/>
      <c r="M25" s="107">
        <v>0</v>
      </c>
      <c r="N25" s="100"/>
      <c r="O25" s="107">
        <v>0</v>
      </c>
      <c r="P25" s="101"/>
      <c r="Q25" s="107">
        <v>0</v>
      </c>
      <c r="R25" s="101"/>
      <c r="S25" s="107">
        <v>0</v>
      </c>
      <c r="T25" s="101"/>
      <c r="U25" s="108">
        <f t="shared" si="2"/>
        <v>5571</v>
      </c>
      <c r="V25" s="99"/>
      <c r="W25" s="108">
        <v>0</v>
      </c>
      <c r="X25" s="102"/>
      <c r="Y25" s="108">
        <v>0</v>
      </c>
      <c r="Z25" s="47"/>
      <c r="AA25" s="108">
        <f t="shared" si="3"/>
        <v>5571</v>
      </c>
      <c r="AB25" s="47"/>
      <c r="AC25" s="108">
        <v>5539</v>
      </c>
      <c r="AD25" s="47"/>
      <c r="AE25" s="108">
        <f t="shared" si="1"/>
        <v>11110</v>
      </c>
    </row>
    <row r="26" spans="1:33" s="90" customFormat="1" ht="23.5" customHeight="1">
      <c r="A26" s="225" t="s">
        <v>166</v>
      </c>
      <c r="B26" s="109"/>
      <c r="C26" s="110">
        <f>SUM(C19:C25)</f>
        <v>0</v>
      </c>
      <c r="D26" s="226"/>
      <c r="E26" s="110">
        <f>SUM(E19:E25)</f>
        <v>0</v>
      </c>
      <c r="F26" s="111"/>
      <c r="G26" s="110">
        <f>SUM(G19:G25)</f>
        <v>5571</v>
      </c>
      <c r="H26" s="111"/>
      <c r="I26" s="110">
        <f>SUM(I19:I25)</f>
        <v>0</v>
      </c>
      <c r="J26" s="111"/>
      <c r="K26" s="110">
        <f>SUM(K19:K25)</f>
        <v>0</v>
      </c>
      <c r="L26" s="227"/>
      <c r="M26" s="110">
        <f>SUM(M19:M25)</f>
        <v>0</v>
      </c>
      <c r="N26" s="227"/>
      <c r="O26" s="110">
        <f>SUM(O19:O25)</f>
        <v>0</v>
      </c>
      <c r="P26" s="111"/>
      <c r="Q26" s="110">
        <f>SUM(Q19:Q25)</f>
        <v>0</v>
      </c>
      <c r="R26" s="111"/>
      <c r="S26" s="110">
        <f>SUM(S19:S25)</f>
        <v>-696290</v>
      </c>
      <c r="T26" s="111"/>
      <c r="U26" s="92">
        <f>SUM(U19:U25)</f>
        <v>-690719</v>
      </c>
      <c r="V26" s="93"/>
      <c r="W26" s="110">
        <f>SUM(W19:W25)</f>
        <v>0</v>
      </c>
      <c r="X26" s="226"/>
      <c r="Y26" s="110">
        <f>SUM(Y19:Y25)</f>
        <v>-26031614</v>
      </c>
      <c r="Z26" s="53"/>
      <c r="AA26" s="92">
        <f>SUM(AA19:AA25)</f>
        <v>-26722333</v>
      </c>
      <c r="AB26" s="53"/>
      <c r="AC26" s="92">
        <f>SUM(AC19:AC25)</f>
        <v>-49766</v>
      </c>
      <c r="AD26" s="53"/>
      <c r="AE26" s="92">
        <f>SUM(AE19:AE25)</f>
        <v>-26772099</v>
      </c>
    </row>
    <row r="27" spans="1:33" ht="23.5" customHeight="1">
      <c r="C27" s="47"/>
      <c r="D27" s="99"/>
      <c r="E27" s="47"/>
      <c r="F27" s="47"/>
      <c r="G27" s="47"/>
      <c r="H27" s="99"/>
      <c r="I27" s="47"/>
      <c r="J27" s="99"/>
      <c r="K27" s="47"/>
      <c r="L27" s="99"/>
      <c r="M27" s="47"/>
      <c r="N27" s="99"/>
      <c r="O27" s="47"/>
      <c r="P27" s="47"/>
      <c r="Q27" s="47"/>
      <c r="R27" s="47"/>
      <c r="S27" s="47"/>
      <c r="T27" s="99"/>
      <c r="U27" s="47"/>
      <c r="V27" s="99"/>
      <c r="W27" s="47"/>
      <c r="X27" s="99"/>
      <c r="Y27" s="47"/>
      <c r="Z27" s="99"/>
      <c r="AA27" s="47"/>
      <c r="AB27" s="99"/>
      <c r="AC27" s="47"/>
      <c r="AD27" s="99"/>
      <c r="AE27" s="47"/>
    </row>
    <row r="28" spans="1:33" ht="23.5" customHeight="1">
      <c r="A28" s="112" t="s">
        <v>167</v>
      </c>
      <c r="C28" s="47"/>
      <c r="D28" s="99"/>
      <c r="E28" s="47"/>
      <c r="F28" s="47"/>
      <c r="G28" s="47"/>
      <c r="H28" s="99"/>
      <c r="I28" s="47"/>
      <c r="J28" s="99"/>
      <c r="K28" s="47"/>
      <c r="L28" s="99"/>
      <c r="M28" s="47"/>
      <c r="N28" s="99"/>
      <c r="O28" s="47"/>
      <c r="P28" s="47"/>
      <c r="Q28" s="47"/>
      <c r="R28" s="47"/>
      <c r="S28" s="47"/>
      <c r="T28" s="99"/>
      <c r="U28" s="47"/>
      <c r="V28" s="99"/>
      <c r="W28" s="47"/>
      <c r="X28" s="99"/>
      <c r="Y28" s="47"/>
      <c r="Z28" s="99"/>
      <c r="AA28" s="47"/>
      <c r="AB28" s="99"/>
      <c r="AC28" s="47"/>
      <c r="AD28" s="99"/>
      <c r="AE28" s="47"/>
    </row>
    <row r="29" spans="1:33" ht="23.5" customHeight="1">
      <c r="A29" s="200" t="s">
        <v>174</v>
      </c>
      <c r="C29" s="101">
        <v>0</v>
      </c>
      <c r="D29" s="102"/>
      <c r="E29" s="101">
        <v>0</v>
      </c>
      <c r="F29" s="101"/>
      <c r="G29" s="101">
        <v>0</v>
      </c>
      <c r="H29" s="99"/>
      <c r="I29" s="101">
        <v>0</v>
      </c>
      <c r="J29" s="99"/>
      <c r="K29" s="101">
        <v>0</v>
      </c>
      <c r="L29" s="99"/>
      <c r="M29" s="101">
        <v>0</v>
      </c>
      <c r="N29" s="99"/>
      <c r="O29" s="101">
        <v>0</v>
      </c>
      <c r="P29" s="101"/>
      <c r="Q29" s="101">
        <v>0</v>
      </c>
      <c r="R29" s="101"/>
      <c r="S29" s="101">
        <v>0</v>
      </c>
      <c r="T29" s="101"/>
      <c r="U29" s="47">
        <f>SUM(G29:S29)</f>
        <v>0</v>
      </c>
      <c r="V29" s="102"/>
      <c r="W29" s="101">
        <v>0</v>
      </c>
      <c r="X29" s="102"/>
      <c r="Y29" s="47">
        <v>32526603</v>
      </c>
      <c r="Z29" s="99"/>
      <c r="AA29" s="47">
        <f t="shared" ref="AA29:AA30" si="4">SUM(C29:E29,U29:Y29)</f>
        <v>32526603</v>
      </c>
      <c r="AB29" s="47"/>
      <c r="AC29" s="47">
        <v>173686</v>
      </c>
      <c r="AD29" s="47"/>
      <c r="AE29" s="47">
        <f t="shared" ref="AE29:AE30" si="5">SUM(AA29:AC29)</f>
        <v>32700289</v>
      </c>
    </row>
    <row r="30" spans="1:33" ht="23.5" customHeight="1">
      <c r="A30" s="201" t="s">
        <v>168</v>
      </c>
      <c r="B30" s="118"/>
      <c r="C30" s="107">
        <v>0</v>
      </c>
      <c r="D30" s="102"/>
      <c r="E30" s="107">
        <v>0</v>
      </c>
      <c r="F30" s="101"/>
      <c r="G30" s="107">
        <v>0</v>
      </c>
      <c r="H30" s="101"/>
      <c r="I30" s="107">
        <v>-441357</v>
      </c>
      <c r="J30" s="100"/>
      <c r="K30" s="107">
        <v>-148696</v>
      </c>
      <c r="L30" s="100"/>
      <c r="M30" s="107">
        <v>-96149</v>
      </c>
      <c r="N30" s="100"/>
      <c r="O30" s="107">
        <v>41780</v>
      </c>
      <c r="P30" s="101"/>
      <c r="Q30" s="107">
        <v>0</v>
      </c>
      <c r="R30" s="101"/>
      <c r="S30" s="107">
        <v>0</v>
      </c>
      <c r="T30" s="101"/>
      <c r="U30" s="47">
        <f>SUM(G30:S30)</f>
        <v>-644422</v>
      </c>
      <c r="V30" s="99"/>
      <c r="W30" s="107">
        <v>0</v>
      </c>
      <c r="X30" s="102"/>
      <c r="Y30" s="107">
        <v>2917</v>
      </c>
      <c r="Z30" s="47"/>
      <c r="AA30" s="108">
        <f t="shared" si="4"/>
        <v>-641505</v>
      </c>
      <c r="AB30" s="47"/>
      <c r="AC30" s="108">
        <v>-4853</v>
      </c>
      <c r="AD30" s="47"/>
      <c r="AE30" s="108">
        <f t="shared" si="5"/>
        <v>-646358</v>
      </c>
    </row>
    <row r="31" spans="1:33" s="90" customFormat="1" ht="23.5" customHeight="1">
      <c r="A31" s="112" t="s">
        <v>169</v>
      </c>
      <c r="B31" s="113"/>
      <c r="C31" s="52">
        <f>SUM(C29:C30)</f>
        <v>0</v>
      </c>
      <c r="D31" s="111"/>
      <c r="E31" s="52">
        <f>SUM(E29:E30)</f>
        <v>0</v>
      </c>
      <c r="F31" s="53"/>
      <c r="G31" s="52">
        <f>SUM(G29:G30)</f>
        <v>0</v>
      </c>
      <c r="H31" s="114"/>
      <c r="I31" s="52">
        <f>SUM(I29:I30)</f>
        <v>-441357</v>
      </c>
      <c r="J31" s="114"/>
      <c r="K31" s="52">
        <f>SUM(K29:K30)</f>
        <v>-148696</v>
      </c>
      <c r="L31" s="114"/>
      <c r="M31" s="52">
        <f>SUM(M29:M30)</f>
        <v>-96149</v>
      </c>
      <c r="N31" s="114"/>
      <c r="O31" s="52">
        <f>SUM(O29:O30)</f>
        <v>41780</v>
      </c>
      <c r="P31" s="53"/>
      <c r="Q31" s="52">
        <f>SUM(Q29:Q30)</f>
        <v>0</v>
      </c>
      <c r="R31" s="53"/>
      <c r="S31" s="52">
        <f>SUM(S29:S30)</f>
        <v>0</v>
      </c>
      <c r="T31" s="53"/>
      <c r="U31" s="52">
        <f>SUM(U29:U30)</f>
        <v>-644422</v>
      </c>
      <c r="V31" s="114"/>
      <c r="W31" s="110">
        <f>SUM(W29:W30)</f>
        <v>0</v>
      </c>
      <c r="X31" s="114"/>
      <c r="Y31" s="52">
        <f>SUM(Y29:Y30)</f>
        <v>32529520</v>
      </c>
      <c r="Z31" s="114"/>
      <c r="AA31" s="92">
        <f>SUM(AA29:AA30)</f>
        <v>31885098</v>
      </c>
      <c r="AB31" s="114"/>
      <c r="AC31" s="52">
        <f>SUM(AC29:AC30)</f>
        <v>168833</v>
      </c>
      <c r="AD31" s="114"/>
      <c r="AE31" s="52">
        <f>SUM(AE29:AE30)</f>
        <v>32053931</v>
      </c>
    </row>
    <row r="32" spans="1:33" ht="23.5" customHeight="1">
      <c r="A32" s="115"/>
      <c r="B32" s="91"/>
      <c r="C32" s="53"/>
      <c r="D32" s="53"/>
      <c r="E32" s="53"/>
      <c r="F32" s="53"/>
      <c r="G32" s="53"/>
      <c r="H32" s="47"/>
      <c r="I32" s="53"/>
      <c r="J32" s="47"/>
      <c r="K32" s="53"/>
      <c r="L32" s="47"/>
      <c r="M32" s="53"/>
      <c r="N32" s="47"/>
      <c r="O32" s="47"/>
      <c r="P32" s="47"/>
      <c r="Q32" s="47"/>
      <c r="R32" s="47"/>
      <c r="S32" s="47"/>
      <c r="T32" s="47"/>
      <c r="U32" s="47"/>
      <c r="V32" s="47"/>
      <c r="W32" s="53"/>
      <c r="X32" s="53"/>
      <c r="Y32" s="53"/>
      <c r="Z32" s="53"/>
      <c r="AA32" s="53"/>
      <c r="AB32" s="47"/>
      <c r="AC32" s="53"/>
      <c r="AD32" s="47"/>
      <c r="AE32" s="53"/>
    </row>
    <row r="33" spans="1:31" ht="23.5" customHeight="1">
      <c r="A33" s="201" t="s">
        <v>170</v>
      </c>
      <c r="B33" s="118"/>
      <c r="C33" s="107">
        <v>0</v>
      </c>
      <c r="D33" s="102"/>
      <c r="E33" s="107">
        <v>0</v>
      </c>
      <c r="F33" s="101"/>
      <c r="G33" s="107">
        <v>0</v>
      </c>
      <c r="H33" s="101"/>
      <c r="I33" s="107">
        <v>0</v>
      </c>
      <c r="J33" s="101"/>
      <c r="K33" s="107">
        <v>0</v>
      </c>
      <c r="L33" s="100"/>
      <c r="M33" s="107">
        <v>0</v>
      </c>
      <c r="N33" s="100"/>
      <c r="O33" s="107">
        <v>0</v>
      </c>
      <c r="P33" s="101"/>
      <c r="Q33" s="107">
        <v>-290050</v>
      </c>
      <c r="R33" s="101"/>
      <c r="S33" s="107">
        <v>0</v>
      </c>
      <c r="T33" s="101"/>
      <c r="U33" s="108">
        <f>SUM(G33:S33)</f>
        <v>-290050</v>
      </c>
      <c r="V33" s="99"/>
      <c r="W33" s="107">
        <v>0</v>
      </c>
      <c r="X33" s="102"/>
      <c r="Y33" s="107">
        <v>290051</v>
      </c>
      <c r="Z33" s="47"/>
      <c r="AA33" s="108">
        <f>SUM(C33:E33,U33:Y33)</f>
        <v>1</v>
      </c>
      <c r="AB33" s="47"/>
      <c r="AC33" s="108">
        <v>-1</v>
      </c>
      <c r="AD33" s="47"/>
      <c r="AE33" s="108">
        <f t="shared" ref="AE33" si="6">SUM(AA33:AC33)</f>
        <v>0</v>
      </c>
    </row>
    <row r="34" spans="1:31" ht="23.5" customHeight="1">
      <c r="C34" s="101"/>
      <c r="D34" s="102"/>
      <c r="E34" s="101"/>
      <c r="F34" s="101"/>
      <c r="G34" s="101"/>
      <c r="H34" s="99"/>
      <c r="I34" s="101"/>
      <c r="J34" s="99"/>
      <c r="K34" s="101"/>
      <c r="L34" s="47"/>
      <c r="M34" s="101"/>
      <c r="N34" s="47"/>
      <c r="O34" s="47"/>
      <c r="P34" s="47"/>
      <c r="Q34" s="47"/>
      <c r="R34" s="47"/>
      <c r="S34" s="47"/>
      <c r="T34" s="47"/>
      <c r="U34" s="47"/>
      <c r="V34" s="47"/>
      <c r="W34" s="101"/>
      <c r="X34" s="101"/>
      <c r="Y34" s="101"/>
      <c r="Z34" s="99"/>
      <c r="AA34" s="47"/>
      <c r="AB34" s="99"/>
      <c r="AC34" s="47"/>
      <c r="AD34" s="99"/>
      <c r="AE34" s="101"/>
    </row>
    <row r="35" spans="1:31" ht="23.5" customHeight="1" thickBot="1">
      <c r="A35" s="90" t="s">
        <v>175</v>
      </c>
      <c r="B35" s="82"/>
      <c r="C35" s="116">
        <f>SUM(C16,C26,C31,C33)</f>
        <v>33671073</v>
      </c>
      <c r="D35" s="53"/>
      <c r="E35" s="116">
        <f>SUM(E16,E26,E31,E33)</f>
        <v>11019190</v>
      </c>
      <c r="F35" s="53"/>
      <c r="G35" s="116">
        <f>SUM(G16,G26,G31,G33)</f>
        <v>9292</v>
      </c>
      <c r="H35" s="53"/>
      <c r="I35" s="116">
        <f>SUM(I16,I26,I31,I33)</f>
        <v>-522219</v>
      </c>
      <c r="J35" s="53"/>
      <c r="K35" s="116">
        <f>SUM(K16,K26,K31,K33)</f>
        <v>-865723</v>
      </c>
      <c r="L35" s="53"/>
      <c r="M35" s="116">
        <f>SUM(M16,M26,M31,M33)</f>
        <v>-101003</v>
      </c>
      <c r="N35" s="53"/>
      <c r="O35" s="116">
        <f>SUM(O16,O26,O31,O33)</f>
        <v>1056787</v>
      </c>
      <c r="P35" s="53"/>
      <c r="Q35" s="116">
        <f>SUM(Q16,Q26,Q31,Q33)</f>
        <v>21358925</v>
      </c>
      <c r="R35" s="53"/>
      <c r="S35" s="116">
        <f>SUM(S16,S26,S31,S33)</f>
        <v>-606555</v>
      </c>
      <c r="T35" s="53"/>
      <c r="U35" s="116">
        <f>SUM(U16,U26,U31,U33)</f>
        <v>20329504</v>
      </c>
      <c r="V35" s="53"/>
      <c r="W35" s="116">
        <f>SUM(W16,W26,W31,W33)</f>
        <v>3400000</v>
      </c>
      <c r="X35" s="53"/>
      <c r="Y35" s="116">
        <f>SUM(Y16,Y26,Y31,Y33)</f>
        <v>397974644</v>
      </c>
      <c r="Z35" s="53"/>
      <c r="AA35" s="116">
        <f>SUM(AA16,AA26,AA31,AA33)</f>
        <v>466394411</v>
      </c>
      <c r="AB35" s="53"/>
      <c r="AC35" s="116">
        <f>SUM(AC16,AC26,AC31,AC33)</f>
        <v>5499304</v>
      </c>
      <c r="AD35" s="53"/>
      <c r="AE35" s="116">
        <f>SUM(AE16,AE26,AE31,AE33)</f>
        <v>471893715</v>
      </c>
    </row>
    <row r="36" spans="1:31" ht="24" customHeight="1" thickTop="1"/>
  </sheetData>
  <mergeCells count="4">
    <mergeCell ref="C4:AE4"/>
    <mergeCell ref="G5:U5"/>
    <mergeCell ref="W11:Y11"/>
    <mergeCell ref="C14:AE14"/>
  </mergeCells>
  <pageMargins left="0.8" right="0.8" top="0.48" bottom="0.5" header="0.5" footer="0.5"/>
  <pageSetup paperSize="9" scale="46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A3D75-B715-4D3A-9C50-02E28C2B3145}">
  <sheetPr>
    <pageSetUpPr autoPageBreaks="0"/>
  </sheetPr>
  <dimension ref="A1:K27"/>
  <sheetViews>
    <sheetView view="pageBreakPreview" zoomScale="80" zoomScaleNormal="70" zoomScaleSheetLayoutView="80" workbookViewId="0"/>
  </sheetViews>
  <sheetFormatPr defaultColWidth="7.83203125" defaultRowHeight="22.5" customHeight="1"/>
  <cols>
    <col min="1" max="1" width="66.1640625" style="153" customWidth="1"/>
    <col min="2" max="2" width="13.1640625" style="153" customWidth="1"/>
    <col min="3" max="3" width="16.1640625" style="153" customWidth="1"/>
    <col min="4" max="4" width="1.1640625" style="153" customWidth="1"/>
    <col min="5" max="5" width="16.4140625" style="153" customWidth="1"/>
    <col min="6" max="6" width="1.1640625" style="153" customWidth="1"/>
    <col min="7" max="7" width="16.4140625" style="153" customWidth="1"/>
    <col min="8" max="8" width="1.1640625" style="153" customWidth="1"/>
    <col min="9" max="9" width="16.4140625" style="153" customWidth="1"/>
    <col min="10" max="10" width="1.1640625" style="153" customWidth="1"/>
    <col min="11" max="11" width="15.1640625" style="153" customWidth="1"/>
    <col min="12" max="16384" width="7.83203125" style="153"/>
  </cols>
  <sheetData>
    <row r="1" spans="1:11" ht="22.5" customHeight="1">
      <c r="A1" s="120" t="s">
        <v>0</v>
      </c>
      <c r="B1" s="120"/>
      <c r="C1" s="120"/>
      <c r="D1" s="152"/>
      <c r="E1" s="152"/>
      <c r="F1" s="152"/>
      <c r="G1" s="152"/>
      <c r="H1" s="152"/>
      <c r="I1" s="152"/>
      <c r="J1" s="152"/>
      <c r="K1" s="152"/>
    </row>
    <row r="2" spans="1:11" ht="22.5" customHeight="1">
      <c r="A2" s="122" t="s">
        <v>106</v>
      </c>
      <c r="B2" s="122"/>
      <c r="C2" s="122"/>
      <c r="D2" s="152"/>
      <c r="E2" s="152"/>
      <c r="F2" s="152"/>
      <c r="G2" s="152"/>
      <c r="H2" s="152"/>
      <c r="I2" s="152"/>
      <c r="J2" s="152"/>
      <c r="K2" s="152"/>
    </row>
    <row r="3" spans="1:11" s="155" customFormat="1" ht="22.5" customHeight="1">
      <c r="A3" s="154"/>
      <c r="B3" s="154"/>
      <c r="C3" s="154"/>
      <c r="D3" s="154"/>
      <c r="E3" s="255"/>
      <c r="F3" s="255"/>
      <c r="G3" s="255"/>
      <c r="H3" s="255"/>
      <c r="I3" s="255"/>
      <c r="J3" s="255"/>
      <c r="K3" s="255"/>
    </row>
    <row r="4" spans="1:11" s="155" customFormat="1" ht="22" customHeight="1">
      <c r="A4" s="156"/>
      <c r="B4" s="156"/>
      <c r="C4" s="258" t="s">
        <v>176</v>
      </c>
      <c r="D4" s="258"/>
      <c r="E4" s="258"/>
      <c r="F4" s="258"/>
      <c r="G4" s="258"/>
      <c r="H4" s="258"/>
      <c r="I4" s="258"/>
      <c r="J4" s="258"/>
      <c r="K4" s="258"/>
    </row>
    <row r="5" spans="1:11" s="126" customFormat="1" ht="22" customHeight="1">
      <c r="A5" s="124"/>
      <c r="B5" s="124"/>
      <c r="C5" s="123"/>
      <c r="D5" s="123"/>
      <c r="E5" s="123"/>
      <c r="F5" s="123"/>
      <c r="G5" s="257" t="s">
        <v>46</v>
      </c>
      <c r="H5" s="257"/>
      <c r="I5" s="257"/>
      <c r="J5" s="123"/>
      <c r="K5" s="123"/>
    </row>
    <row r="6" spans="1:11" s="126" customFormat="1" ht="22" customHeight="1">
      <c r="A6" s="124"/>
      <c r="B6" s="124"/>
      <c r="C6" s="125" t="s">
        <v>177</v>
      </c>
      <c r="D6" s="127"/>
      <c r="E6" s="125" t="s">
        <v>122</v>
      </c>
      <c r="F6" s="127"/>
      <c r="G6" s="125" t="s">
        <v>178</v>
      </c>
      <c r="J6" s="127"/>
      <c r="K6" s="125"/>
    </row>
    <row r="7" spans="1:11" s="126" customFormat="1" ht="22" customHeight="1">
      <c r="A7" s="124"/>
      <c r="B7" s="84" t="s">
        <v>8</v>
      </c>
      <c r="C7" s="125" t="s">
        <v>142</v>
      </c>
      <c r="D7" s="127"/>
      <c r="E7" s="125" t="s">
        <v>142</v>
      </c>
      <c r="F7" s="127"/>
      <c r="G7" s="125" t="s">
        <v>147</v>
      </c>
      <c r="H7" s="125"/>
      <c r="I7" s="125" t="s">
        <v>153</v>
      </c>
      <c r="J7" s="127"/>
      <c r="K7" s="125" t="s">
        <v>128</v>
      </c>
    </row>
    <row r="8" spans="1:11" s="126" customFormat="1" ht="22" customHeight="1">
      <c r="A8" s="124"/>
      <c r="B8" s="124"/>
      <c r="C8" s="259" t="s">
        <v>10</v>
      </c>
      <c r="D8" s="259"/>
      <c r="E8" s="259"/>
      <c r="F8" s="259"/>
      <c r="G8" s="259"/>
      <c r="H8" s="259"/>
      <c r="I8" s="259"/>
      <c r="J8" s="259"/>
      <c r="K8" s="259"/>
    </row>
    <row r="9" spans="1:11" s="126" customFormat="1" ht="22.4" customHeight="1">
      <c r="A9" s="90" t="s">
        <v>156</v>
      </c>
      <c r="B9" s="90"/>
      <c r="C9" s="90"/>
      <c r="D9" s="127"/>
      <c r="E9" s="127"/>
      <c r="F9" s="127"/>
      <c r="G9" s="127"/>
      <c r="I9" s="127"/>
      <c r="K9" s="127"/>
    </row>
    <row r="10" spans="1:11" s="126" customFormat="1" ht="22.4" customHeight="1">
      <c r="A10" s="129" t="s">
        <v>157</v>
      </c>
      <c r="B10" s="129"/>
      <c r="C10" s="130">
        <v>33671073</v>
      </c>
      <c r="E10" s="130">
        <v>407069914</v>
      </c>
      <c r="G10" s="131">
        <v>3400000</v>
      </c>
      <c r="H10" s="131"/>
      <c r="I10" s="131">
        <v>75279271</v>
      </c>
      <c r="K10" s="131">
        <v>519420258</v>
      </c>
    </row>
    <row r="11" spans="1:11" s="126" customFormat="1" ht="22.4" customHeight="1">
      <c r="A11" s="129"/>
      <c r="B11" s="129"/>
      <c r="C11" s="130"/>
      <c r="E11" s="130"/>
      <c r="G11" s="131"/>
      <c r="H11" s="131"/>
      <c r="I11" s="131"/>
      <c r="K11" s="131"/>
    </row>
    <row r="12" spans="1:11" s="126" customFormat="1" ht="22.4" customHeight="1">
      <c r="A12" s="129" t="s">
        <v>158</v>
      </c>
      <c r="B12" s="129"/>
      <c r="C12" s="130"/>
      <c r="E12" s="130"/>
      <c r="G12" s="131"/>
      <c r="H12" s="131"/>
      <c r="I12" s="131"/>
      <c r="K12" s="131"/>
    </row>
    <row r="13" spans="1:11" s="126" customFormat="1" ht="22.4" customHeight="1">
      <c r="A13" s="195" t="s">
        <v>179</v>
      </c>
      <c r="B13" s="12">
        <v>12</v>
      </c>
      <c r="C13" s="157">
        <v>0</v>
      </c>
      <c r="E13" s="157">
        <v>0</v>
      </c>
      <c r="G13" s="132">
        <v>0</v>
      </c>
      <c r="H13" s="131"/>
      <c r="I13" s="132">
        <v>-33132336</v>
      </c>
      <c r="K13" s="132">
        <f>SUM(G13,I13)</f>
        <v>-33132336</v>
      </c>
    </row>
    <row r="14" spans="1:11" s="126" customFormat="1" ht="20.5" customHeight="1">
      <c r="A14" s="129" t="s">
        <v>166</v>
      </c>
      <c r="B14" s="129"/>
      <c r="C14" s="134">
        <f>SUM(C13:C13)</f>
        <v>0</v>
      </c>
      <c r="D14" s="135"/>
      <c r="E14" s="134">
        <f>SUM(E13:E13)</f>
        <v>0</v>
      </c>
      <c r="F14" s="135"/>
      <c r="G14" s="134">
        <f>SUM(G13:G13)</f>
        <v>0</v>
      </c>
      <c r="H14" s="136"/>
      <c r="I14" s="134">
        <f>SUM(I13:I13)</f>
        <v>-33132336</v>
      </c>
      <c r="J14" s="135"/>
      <c r="K14" s="134">
        <f>SUM(K13:K13)</f>
        <v>-33132336</v>
      </c>
    </row>
    <row r="15" spans="1:11" s="126" customFormat="1" ht="20.5" customHeight="1">
      <c r="A15" s="158"/>
      <c r="B15" s="158"/>
      <c r="C15" s="137"/>
      <c r="G15" s="137"/>
      <c r="H15" s="137"/>
      <c r="I15" s="137"/>
      <c r="K15" s="137"/>
    </row>
    <row r="16" spans="1:11" s="126" customFormat="1" ht="22.4" customHeight="1">
      <c r="A16" s="128" t="s">
        <v>167</v>
      </c>
      <c r="B16" s="128"/>
      <c r="C16" s="130"/>
      <c r="D16" s="125"/>
      <c r="E16" s="125"/>
      <c r="F16" s="125"/>
      <c r="G16" s="132"/>
      <c r="H16" s="132"/>
      <c r="I16" s="132"/>
      <c r="J16" s="125"/>
      <c r="K16" s="132"/>
    </row>
    <row r="17" spans="1:11" s="126" customFormat="1" ht="22.4" customHeight="1">
      <c r="A17" s="124" t="s">
        <v>180</v>
      </c>
      <c r="B17" s="124"/>
      <c r="C17" s="138">
        <v>0</v>
      </c>
      <c r="D17" s="138"/>
      <c r="E17" s="138">
        <v>0</v>
      </c>
      <c r="F17" s="138"/>
      <c r="G17" s="138">
        <v>0</v>
      </c>
      <c r="H17" s="139"/>
      <c r="I17" s="140">
        <v>25093151</v>
      </c>
      <c r="J17" s="138"/>
      <c r="K17" s="140">
        <f>SUM(G17,I17)</f>
        <v>25093151</v>
      </c>
    </row>
    <row r="18" spans="1:11" s="126" customFormat="1" ht="22.4" customHeight="1">
      <c r="A18" s="128" t="s">
        <v>169</v>
      </c>
      <c r="B18" s="128"/>
      <c r="C18" s="141">
        <f>SUM(C17)</f>
        <v>0</v>
      </c>
      <c r="D18" s="142"/>
      <c r="E18" s="141">
        <f>SUM(E17)</f>
        <v>0</v>
      </c>
      <c r="F18" s="142"/>
      <c r="G18" s="141">
        <f>SUM(G17)</f>
        <v>0</v>
      </c>
      <c r="H18" s="143"/>
      <c r="I18" s="144">
        <f>SUM(I17)</f>
        <v>25093151</v>
      </c>
      <c r="J18" s="142"/>
      <c r="K18" s="144">
        <f>SUM(K17)</f>
        <v>25093151</v>
      </c>
    </row>
    <row r="19" spans="1:11" s="126" customFormat="1" ht="22.4" customHeight="1">
      <c r="A19" s="124"/>
      <c r="B19" s="124"/>
      <c r="C19" s="145"/>
      <c r="D19" s="138"/>
      <c r="E19" s="145"/>
      <c r="F19" s="138"/>
      <c r="G19" s="145"/>
      <c r="H19" s="146"/>
      <c r="I19" s="145"/>
      <c r="J19" s="138"/>
      <c r="K19" s="147"/>
    </row>
    <row r="20" spans="1:11" s="126" customFormat="1" ht="22.4" customHeight="1" thickBot="1">
      <c r="A20" s="148" t="s">
        <v>171</v>
      </c>
      <c r="B20" s="148"/>
      <c r="C20" s="149">
        <f>SUM(C10:C13,C18)</f>
        <v>33671073</v>
      </c>
      <c r="D20" s="86"/>
      <c r="E20" s="149">
        <f>SUM(E10:E13,E18)</f>
        <v>407069914</v>
      </c>
      <c r="F20" s="86"/>
      <c r="G20" s="149">
        <f>SUM(G10:G13,G18)</f>
        <v>3400000</v>
      </c>
      <c r="H20" s="150"/>
      <c r="I20" s="149">
        <f>SUM(I10:I13,I18)</f>
        <v>67240086</v>
      </c>
      <c r="J20" s="151"/>
      <c r="K20" s="149">
        <f>SUM(C20:I20)</f>
        <v>511381073</v>
      </c>
    </row>
    <row r="21" spans="1:11" s="155" customFormat="1" ht="22.5" customHeight="1" thickTop="1"/>
    <row r="22" spans="1:11" s="155" customFormat="1" ht="22.5" customHeight="1"/>
    <row r="23" spans="1:11" s="155" customFormat="1" ht="22.5" customHeight="1"/>
    <row r="24" spans="1:11" s="155" customFormat="1" ht="22.5" customHeight="1"/>
    <row r="25" spans="1:11" s="155" customFormat="1" ht="22.5" customHeight="1"/>
    <row r="26" spans="1:11" s="155" customFormat="1" ht="22.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</row>
    <row r="27" spans="1:11" s="159" customFormat="1" ht="22.5" customHeight="1">
      <c r="A27" s="256"/>
      <c r="B27" s="256"/>
      <c r="C27" s="256"/>
      <c r="D27" s="256"/>
      <c r="E27" s="256"/>
      <c r="F27" s="256"/>
      <c r="G27" s="256"/>
      <c r="H27" s="256"/>
      <c r="I27" s="256"/>
      <c r="J27" s="256"/>
      <c r="K27" s="256"/>
    </row>
  </sheetData>
  <mergeCells count="6">
    <mergeCell ref="E3:K3"/>
    <mergeCell ref="A26:K26"/>
    <mergeCell ref="A27:K27"/>
    <mergeCell ref="G5:I5"/>
    <mergeCell ref="C4:K4"/>
    <mergeCell ref="C8:K8"/>
  </mergeCells>
  <pageMargins left="0.8" right="0.8" top="0.48" bottom="0.5" header="0.5" footer="0.5"/>
  <pageSetup paperSize="9" scale="73" firstPageNumber="10" fitToWidth="0" fitToHeight="0" orientation="landscape" useFirstPageNumber="1" r:id="rId1"/>
  <headerFooter>
    <oddFooter>&amp;L&amp;"Times New Roman,Regular"The accompanying notes form an integral part of the interim financial statements. 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710A4-6C7C-420B-9F1C-B321808BB971}">
  <sheetPr>
    <pageSetUpPr autoPageBreaks="0"/>
  </sheetPr>
  <dimension ref="A1:K26"/>
  <sheetViews>
    <sheetView view="pageBreakPreview" zoomScale="80" zoomScaleNormal="80" zoomScaleSheetLayoutView="80" workbookViewId="0"/>
  </sheetViews>
  <sheetFormatPr defaultColWidth="7.83203125" defaultRowHeight="22.5" customHeight="1"/>
  <cols>
    <col min="1" max="1" width="66.1640625" style="121" customWidth="1"/>
    <col min="2" max="2" width="13.1640625" style="121" customWidth="1"/>
    <col min="3" max="3" width="16.1640625" style="121" customWidth="1"/>
    <col min="4" max="4" width="1.1640625" style="121" customWidth="1"/>
    <col min="5" max="5" width="16.4140625" style="121" customWidth="1"/>
    <col min="6" max="6" width="1.1640625" style="121" customWidth="1"/>
    <col min="7" max="7" width="16.4140625" style="121" customWidth="1"/>
    <col min="8" max="8" width="1.1640625" style="121" customWidth="1"/>
    <col min="9" max="9" width="16.4140625" style="121" customWidth="1"/>
    <col min="10" max="10" width="1.1640625" style="121" customWidth="1"/>
    <col min="11" max="11" width="15.1640625" style="121" customWidth="1"/>
    <col min="12" max="16384" width="7.83203125" style="121"/>
  </cols>
  <sheetData>
    <row r="1" spans="1:11" ht="22.5" customHeight="1">
      <c r="A1" s="120" t="s">
        <v>0</v>
      </c>
      <c r="B1" s="120"/>
    </row>
    <row r="2" spans="1:11" ht="22.5" customHeight="1">
      <c r="A2" s="122" t="s">
        <v>106</v>
      </c>
      <c r="B2" s="122"/>
    </row>
    <row r="3" spans="1:11" ht="19.5" customHeight="1">
      <c r="A3" s="122"/>
      <c r="B3" s="122"/>
    </row>
    <row r="4" spans="1:11" ht="22.5" customHeight="1">
      <c r="A4" s="122"/>
      <c r="B4" s="122"/>
      <c r="C4" s="260" t="s">
        <v>176</v>
      </c>
      <c r="D4" s="260"/>
      <c r="E4" s="260"/>
      <c r="F4" s="260"/>
      <c r="G4" s="260"/>
      <c r="H4" s="260"/>
      <c r="I4" s="260"/>
      <c r="J4" s="260"/>
      <c r="K4" s="260"/>
    </row>
    <row r="5" spans="1:11" ht="22.5" customHeight="1">
      <c r="A5" s="122"/>
      <c r="B5" s="122"/>
      <c r="C5" s="123"/>
      <c r="D5" s="123"/>
      <c r="E5" s="123"/>
      <c r="F5" s="123"/>
      <c r="G5" s="257" t="s">
        <v>46</v>
      </c>
      <c r="H5" s="257"/>
      <c r="I5" s="257"/>
      <c r="J5" s="123"/>
      <c r="K5" s="123"/>
    </row>
    <row r="6" spans="1:11" s="126" customFormat="1" ht="22" customHeight="1">
      <c r="A6" s="124"/>
      <c r="B6" s="124"/>
      <c r="C6" s="125" t="s">
        <v>177</v>
      </c>
      <c r="D6" s="127"/>
      <c r="E6" s="125" t="s">
        <v>122</v>
      </c>
      <c r="F6" s="127"/>
      <c r="G6" s="125" t="s">
        <v>178</v>
      </c>
      <c r="J6" s="127"/>
      <c r="K6" s="125"/>
    </row>
    <row r="7" spans="1:11" s="126" customFormat="1" ht="22" customHeight="1">
      <c r="A7" s="124"/>
      <c r="B7" s="84" t="s">
        <v>8</v>
      </c>
      <c r="C7" s="125" t="s">
        <v>142</v>
      </c>
      <c r="D7" s="127"/>
      <c r="E7" s="125" t="s">
        <v>142</v>
      </c>
      <c r="F7" s="127"/>
      <c r="G7" s="125" t="s">
        <v>147</v>
      </c>
      <c r="H7" s="125"/>
      <c r="I7" s="125" t="s">
        <v>153</v>
      </c>
      <c r="J7" s="127"/>
      <c r="K7" s="125" t="s">
        <v>128</v>
      </c>
    </row>
    <row r="8" spans="1:11" s="126" customFormat="1" ht="22" customHeight="1">
      <c r="A8" s="124"/>
      <c r="C8" s="259" t="s">
        <v>10</v>
      </c>
      <c r="D8" s="259"/>
      <c r="E8" s="259"/>
      <c r="F8" s="259"/>
      <c r="G8" s="259"/>
      <c r="H8" s="259"/>
      <c r="I8" s="259"/>
      <c r="J8" s="259"/>
      <c r="K8" s="259"/>
    </row>
    <row r="9" spans="1:11" s="126" customFormat="1" ht="22.4" customHeight="1">
      <c r="A9" s="90" t="s">
        <v>172</v>
      </c>
      <c r="B9" s="128"/>
      <c r="C9" s="127"/>
      <c r="G9" s="127"/>
      <c r="H9" s="127"/>
      <c r="I9" s="127"/>
      <c r="K9" s="127"/>
    </row>
    <row r="10" spans="1:11" s="126" customFormat="1" ht="22.4" customHeight="1">
      <c r="A10" s="129" t="s">
        <v>173</v>
      </c>
      <c r="B10" s="128"/>
      <c r="C10" s="130">
        <v>33671073</v>
      </c>
      <c r="E10" s="130">
        <v>407069914</v>
      </c>
      <c r="G10" s="131">
        <v>3400000</v>
      </c>
      <c r="H10" s="131"/>
      <c r="I10" s="131">
        <v>55951845</v>
      </c>
      <c r="K10" s="131">
        <f>SUM(C10:I10)</f>
        <v>500092832</v>
      </c>
    </row>
    <row r="11" spans="1:11" s="126" customFormat="1" ht="22.4" customHeight="1">
      <c r="A11" s="129"/>
      <c r="B11" s="128"/>
      <c r="C11" s="130"/>
      <c r="E11" s="130"/>
      <c r="G11" s="131"/>
      <c r="H11" s="131"/>
      <c r="I11" s="131"/>
      <c r="K11" s="131"/>
    </row>
    <row r="12" spans="1:11" s="126" customFormat="1" ht="22.4" customHeight="1">
      <c r="A12" s="129" t="s">
        <v>158</v>
      </c>
      <c r="B12" s="128"/>
      <c r="C12" s="130"/>
      <c r="E12" s="130"/>
      <c r="G12" s="131"/>
      <c r="H12" s="131"/>
      <c r="I12" s="131"/>
      <c r="K12" s="131"/>
    </row>
    <row r="13" spans="1:11" s="126" customFormat="1" ht="22.4" customHeight="1">
      <c r="A13" s="195" t="s">
        <v>179</v>
      </c>
      <c r="B13" s="12">
        <v>12</v>
      </c>
      <c r="C13" s="157">
        <v>0</v>
      </c>
      <c r="E13" s="157">
        <v>0</v>
      </c>
      <c r="G13" s="132">
        <v>0</v>
      </c>
      <c r="H13" s="131"/>
      <c r="I13" s="132">
        <v>-25893055</v>
      </c>
      <c r="K13" s="132">
        <f>SUM(G13,I13)</f>
        <v>-25893055</v>
      </c>
    </row>
    <row r="14" spans="1:11" s="126" customFormat="1" ht="22.4" customHeight="1">
      <c r="A14" s="129" t="s">
        <v>166</v>
      </c>
      <c r="B14" s="133"/>
      <c r="C14" s="134">
        <f>SUM(C13:C13)</f>
        <v>0</v>
      </c>
      <c r="D14" s="135"/>
      <c r="E14" s="134">
        <f>SUM(E13:E13)</f>
        <v>0</v>
      </c>
      <c r="F14" s="135"/>
      <c r="G14" s="134">
        <f>SUM(G13:G13)</f>
        <v>0</v>
      </c>
      <c r="H14" s="136"/>
      <c r="I14" s="134">
        <f>SUM(I13:I13)</f>
        <v>-25893055</v>
      </c>
      <c r="J14" s="135"/>
      <c r="K14" s="134">
        <f>SUM(K13:K13)</f>
        <v>-25893055</v>
      </c>
    </row>
    <row r="15" spans="1:11" s="126" customFormat="1" ht="22.4" customHeight="1">
      <c r="A15" s="133"/>
      <c r="B15" s="133"/>
      <c r="C15" s="137"/>
      <c r="G15" s="137"/>
      <c r="H15" s="137"/>
      <c r="I15" s="137"/>
      <c r="K15" s="137"/>
    </row>
    <row r="16" spans="1:11" s="126" customFormat="1" ht="22.4" customHeight="1">
      <c r="A16" s="128" t="s">
        <v>167</v>
      </c>
      <c r="B16" s="128"/>
      <c r="C16" s="130"/>
      <c r="D16" s="125"/>
      <c r="E16" s="125"/>
      <c r="F16" s="125"/>
      <c r="G16" s="132"/>
      <c r="H16" s="132"/>
      <c r="I16" s="132"/>
      <c r="J16" s="125"/>
      <c r="K16" s="132"/>
    </row>
    <row r="17" spans="1:11" s="126" customFormat="1" ht="22.4" customHeight="1">
      <c r="A17" s="195" t="s">
        <v>180</v>
      </c>
      <c r="B17" s="124"/>
      <c r="C17" s="138">
        <v>0</v>
      </c>
      <c r="D17" s="138"/>
      <c r="E17" s="138">
        <v>0</v>
      </c>
      <c r="F17" s="138"/>
      <c r="G17" s="138">
        <v>0</v>
      </c>
      <c r="H17" s="139"/>
      <c r="I17" s="140">
        <v>43784124</v>
      </c>
      <c r="J17" s="138"/>
      <c r="K17" s="140">
        <f>SUM(G17,I17)</f>
        <v>43784124</v>
      </c>
    </row>
    <row r="18" spans="1:11" s="126" customFormat="1" ht="22.4" customHeight="1">
      <c r="A18" s="128" t="s">
        <v>169</v>
      </c>
      <c r="B18" s="124"/>
      <c r="C18" s="141">
        <f>SUM(C17)</f>
        <v>0</v>
      </c>
      <c r="D18" s="142"/>
      <c r="E18" s="141">
        <f>SUM(E17)</f>
        <v>0</v>
      </c>
      <c r="F18" s="142"/>
      <c r="G18" s="141">
        <f>SUM(G17)</f>
        <v>0</v>
      </c>
      <c r="H18" s="143"/>
      <c r="I18" s="144">
        <f>SUM(I17)</f>
        <v>43784124</v>
      </c>
      <c r="J18" s="142"/>
      <c r="K18" s="144">
        <f>SUM(K17)</f>
        <v>43784124</v>
      </c>
    </row>
    <row r="19" spans="1:11" s="126" customFormat="1" ht="22.4" customHeight="1">
      <c r="A19" s="124"/>
      <c r="B19" s="124"/>
      <c r="C19" s="145"/>
      <c r="D19" s="138"/>
      <c r="E19" s="145"/>
      <c r="F19" s="138"/>
      <c r="G19" s="145"/>
      <c r="H19" s="146"/>
      <c r="I19" s="145"/>
      <c r="J19" s="138"/>
      <c r="K19" s="147"/>
    </row>
    <row r="20" spans="1:11" s="126" customFormat="1" ht="22.4" customHeight="1" thickBot="1">
      <c r="A20" s="148" t="s">
        <v>175</v>
      </c>
      <c r="B20" s="148"/>
      <c r="C20" s="149">
        <f>SUM(C10:C13,C18)</f>
        <v>33671073</v>
      </c>
      <c r="D20" s="86"/>
      <c r="E20" s="149">
        <f>SUM(E10:E13,E18)</f>
        <v>407069914</v>
      </c>
      <c r="F20" s="86"/>
      <c r="G20" s="149">
        <f>SUM(G10:G13,G18)</f>
        <v>3400000</v>
      </c>
      <c r="H20" s="150"/>
      <c r="I20" s="149">
        <f>SUM(I10:I13,I18)</f>
        <v>73842914</v>
      </c>
      <c r="J20" s="151"/>
      <c r="K20" s="149">
        <f>SUM(K10:K13,K18)</f>
        <v>517983901</v>
      </c>
    </row>
    <row r="21" spans="1:11" ht="22.5" customHeight="1" thickTop="1"/>
    <row r="25" spans="1:11" s="155" customFormat="1" ht="21" customHeight="1">
      <c r="A25" s="256" t="s">
        <v>54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</row>
    <row r="26" spans="1:11" s="155" customFormat="1" ht="21" customHeight="1">
      <c r="A26" s="256" t="s">
        <v>55</v>
      </c>
      <c r="B26" s="256"/>
      <c r="C26" s="256"/>
      <c r="D26" s="256"/>
      <c r="E26" s="256"/>
      <c r="F26" s="256"/>
      <c r="G26" s="256"/>
      <c r="H26" s="256"/>
      <c r="I26" s="256"/>
      <c r="J26" s="256"/>
      <c r="K26" s="256"/>
    </row>
  </sheetData>
  <mergeCells count="5">
    <mergeCell ref="C4:K4"/>
    <mergeCell ref="G5:I5"/>
    <mergeCell ref="C8:K8"/>
    <mergeCell ref="A25:K25"/>
    <mergeCell ref="A26:K26"/>
  </mergeCells>
  <pageMargins left="0.8" right="0.8" top="0.48" bottom="0.5" header="0.5" footer="0.5"/>
  <pageSetup paperSize="9" scale="73" firstPageNumber="11" fitToWidth="0" fitToHeight="0" orientation="landscape" useFirstPageNumber="1" r:id="rId1"/>
  <headerFooter>
    <oddFooter>&amp;L&amp;"Times New Roman,Regular"The accompanying notes form an integral part of the interim financial statements. 
&amp;C&amp;"Times New Roman,Regular"&amp;P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A3757-F0FF-4569-8F11-D0E5A0B237AC}">
  <sheetPr>
    <pageSetUpPr autoPageBreaks="0" fitToPage="1"/>
  </sheetPr>
  <dimension ref="A1:L106"/>
  <sheetViews>
    <sheetView view="pageBreakPreview" zoomScaleNormal="70" zoomScaleSheetLayoutView="100" workbookViewId="0"/>
  </sheetViews>
  <sheetFormatPr defaultColWidth="9.1640625" defaultRowHeight="21" customHeight="1"/>
  <cols>
    <col min="1" max="3" width="2.1640625" style="166" customWidth="1"/>
    <col min="4" max="4" width="59.83203125" style="166" customWidth="1"/>
    <col min="5" max="5" width="6.1640625" style="166" bestFit="1" customWidth="1"/>
    <col min="6" max="6" width="16.1640625" style="166" bestFit="1" customWidth="1"/>
    <col min="7" max="7" width="1" style="166" customWidth="1"/>
    <col min="8" max="8" width="16.25" style="166" bestFit="1" customWidth="1"/>
    <col min="9" max="9" width="1" style="166" customWidth="1"/>
    <col min="10" max="10" width="15.75" style="166" bestFit="1" customWidth="1"/>
    <col min="11" max="11" width="1" style="165" customWidth="1"/>
    <col min="12" max="12" width="15.4140625" style="166" bestFit="1" customWidth="1"/>
    <col min="13" max="16384" width="9.1640625" style="166"/>
  </cols>
  <sheetData>
    <row r="1" spans="1:12" s="163" customFormat="1" ht="21" customHeight="1">
      <c r="A1" s="160" t="s">
        <v>181</v>
      </c>
      <c r="B1" s="161"/>
      <c r="C1" s="161"/>
      <c r="D1" s="161"/>
      <c r="E1" s="161"/>
      <c r="F1" s="161"/>
      <c r="G1" s="161"/>
      <c r="H1" s="161"/>
      <c r="I1" s="161"/>
      <c r="J1" s="161"/>
      <c r="K1" s="162"/>
      <c r="L1" s="161"/>
    </row>
    <row r="2" spans="1:12" s="163" customFormat="1" ht="21" customHeight="1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2"/>
      <c r="L2" s="164"/>
    </row>
    <row r="3" spans="1:12" s="192" customFormat="1" ht="20.149999999999999" customHeight="1">
      <c r="A3" s="63"/>
      <c r="B3" s="61"/>
      <c r="C3" s="61"/>
      <c r="D3" s="61"/>
      <c r="E3" s="61"/>
      <c r="F3" s="61"/>
      <c r="G3" s="61"/>
      <c r="H3" s="61"/>
      <c r="I3" s="61"/>
      <c r="J3" s="61"/>
      <c r="K3" s="165"/>
      <c r="L3" s="61"/>
    </row>
    <row r="4" spans="1:12" s="192" customFormat="1" ht="20.149999999999999" customHeight="1">
      <c r="A4" s="63"/>
      <c r="B4" s="61"/>
      <c r="C4" s="61"/>
      <c r="D4" s="61"/>
      <c r="E4" s="61"/>
      <c r="F4" s="250" t="s">
        <v>2</v>
      </c>
      <c r="G4" s="250"/>
      <c r="H4" s="250"/>
      <c r="I4" s="72"/>
      <c r="J4" s="250" t="s">
        <v>3</v>
      </c>
      <c r="K4" s="250"/>
      <c r="L4" s="250"/>
    </row>
    <row r="5" spans="1:12" s="192" customFormat="1" ht="20.149999999999999" customHeight="1">
      <c r="A5" s="63"/>
      <c r="B5" s="61"/>
      <c r="C5" s="61"/>
      <c r="D5" s="61"/>
      <c r="E5" s="61"/>
      <c r="F5" s="250" t="s">
        <v>4</v>
      </c>
      <c r="G5" s="250"/>
      <c r="H5" s="250"/>
      <c r="I5" s="72"/>
      <c r="J5" s="250" t="s">
        <v>4</v>
      </c>
      <c r="K5" s="250"/>
      <c r="L5" s="250"/>
    </row>
    <row r="6" spans="1:12" s="192" customFormat="1" ht="20.149999999999999" customHeight="1">
      <c r="A6" s="63"/>
      <c r="B6" s="61"/>
      <c r="C6" s="61"/>
      <c r="D6" s="61"/>
      <c r="E6" s="61"/>
      <c r="F6" s="247" t="s">
        <v>102</v>
      </c>
      <c r="G6" s="247"/>
      <c r="H6" s="247"/>
      <c r="I6" s="72"/>
      <c r="J6" s="247" t="s">
        <v>102</v>
      </c>
      <c r="K6" s="247"/>
      <c r="L6" s="247"/>
    </row>
    <row r="7" spans="1:12" ht="20.25" customHeight="1">
      <c r="E7" s="65"/>
      <c r="F7" s="248" t="s">
        <v>5</v>
      </c>
      <c r="G7" s="247"/>
      <c r="H7" s="247"/>
      <c r="I7" s="72"/>
      <c r="J7" s="248" t="s">
        <v>5</v>
      </c>
      <c r="K7" s="247"/>
      <c r="L7" s="247"/>
    </row>
    <row r="8" spans="1:12" ht="20.25" customHeight="1">
      <c r="E8" s="65"/>
      <c r="F8" s="8">
        <v>2024</v>
      </c>
      <c r="G8" s="8"/>
      <c r="H8" s="8">
        <v>2023</v>
      </c>
      <c r="I8" s="8"/>
      <c r="J8" s="8">
        <v>2024</v>
      </c>
      <c r="K8" s="8"/>
      <c r="L8" s="8">
        <v>2023</v>
      </c>
    </row>
    <row r="9" spans="1:12" ht="20.25" customHeight="1">
      <c r="F9" s="249" t="s">
        <v>10</v>
      </c>
      <c r="G9" s="249"/>
      <c r="H9" s="249"/>
      <c r="I9" s="249"/>
      <c r="J9" s="249"/>
      <c r="K9" s="249"/>
      <c r="L9" s="249"/>
    </row>
    <row r="10" spans="1:12" ht="20.25" customHeight="1">
      <c r="A10" s="167" t="s">
        <v>183</v>
      </c>
      <c r="B10" s="163"/>
    </row>
    <row r="11" spans="1:12" ht="20.25" customHeight="1">
      <c r="A11" s="168" t="s">
        <v>184</v>
      </c>
      <c r="F11" s="99">
        <v>41474338</v>
      </c>
      <c r="G11" s="99"/>
      <c r="H11" s="99">
        <v>42026978</v>
      </c>
      <c r="I11" s="99"/>
      <c r="J11" s="169">
        <v>25093151</v>
      </c>
      <c r="L11" s="169">
        <v>43784124</v>
      </c>
    </row>
    <row r="12" spans="1:12" ht="20.25" customHeight="1">
      <c r="A12" s="170" t="s">
        <v>185</v>
      </c>
      <c r="F12" s="99"/>
      <c r="G12" s="99"/>
      <c r="H12" s="99"/>
      <c r="I12" s="99"/>
      <c r="J12" s="99"/>
      <c r="L12" s="99"/>
    </row>
    <row r="13" spans="1:12" ht="20.25" customHeight="1">
      <c r="A13" s="170"/>
      <c r="B13" s="170" t="s">
        <v>186</v>
      </c>
      <c r="F13" s="99"/>
      <c r="G13" s="99"/>
      <c r="H13" s="99"/>
      <c r="I13" s="99"/>
      <c r="J13" s="99"/>
      <c r="L13" s="99"/>
    </row>
    <row r="14" spans="1:12" ht="20.25" customHeight="1">
      <c r="C14" s="166" t="s">
        <v>187</v>
      </c>
      <c r="F14" s="99">
        <v>5930403</v>
      </c>
      <c r="G14" s="99"/>
      <c r="H14" s="99">
        <v>6665346</v>
      </c>
      <c r="I14" s="99"/>
      <c r="J14" s="99">
        <v>11925</v>
      </c>
      <c r="L14" s="99">
        <v>8770</v>
      </c>
    </row>
    <row r="15" spans="1:12" s="165" customFormat="1" ht="20.25" customHeight="1">
      <c r="A15" s="166"/>
      <c r="B15" s="166"/>
      <c r="C15" s="166" t="s">
        <v>78</v>
      </c>
      <c r="D15" s="166"/>
      <c r="E15" s="166"/>
      <c r="F15" s="99">
        <v>36790255</v>
      </c>
      <c r="G15" s="99"/>
      <c r="H15" s="99">
        <v>37560971</v>
      </c>
      <c r="I15" s="99"/>
      <c r="J15" s="99">
        <v>-3996</v>
      </c>
      <c r="L15" s="99">
        <v>164280</v>
      </c>
    </row>
    <row r="16" spans="1:12" s="165" customFormat="1" ht="20.25" customHeight="1">
      <c r="A16" s="166"/>
      <c r="B16" s="166"/>
      <c r="C16" s="171" t="s">
        <v>188</v>
      </c>
      <c r="D16" s="166"/>
      <c r="E16" s="166"/>
      <c r="F16" s="99">
        <v>247710</v>
      </c>
      <c r="G16" s="99"/>
      <c r="H16" s="99">
        <v>170075</v>
      </c>
      <c r="I16" s="99"/>
      <c r="J16" s="99">
        <v>0</v>
      </c>
      <c r="L16" s="99">
        <v>0</v>
      </c>
    </row>
    <row r="17" spans="1:12" s="165" customFormat="1" ht="20.25" customHeight="1">
      <c r="A17" s="166"/>
      <c r="B17" s="166"/>
      <c r="C17" s="166" t="s">
        <v>246</v>
      </c>
      <c r="D17" s="166"/>
      <c r="E17" s="166"/>
      <c r="F17" s="99">
        <v>-67</v>
      </c>
      <c r="G17" s="99"/>
      <c r="H17" s="99">
        <v>682</v>
      </c>
      <c r="I17" s="99"/>
      <c r="J17" s="99">
        <v>0</v>
      </c>
      <c r="L17" s="99">
        <v>0</v>
      </c>
    </row>
    <row r="18" spans="1:12" s="165" customFormat="1" ht="20.25" customHeight="1">
      <c r="A18" s="166"/>
      <c r="B18" s="166"/>
      <c r="C18" s="166" t="s">
        <v>189</v>
      </c>
      <c r="D18" s="166"/>
      <c r="E18" s="166"/>
      <c r="F18" s="99">
        <v>602141</v>
      </c>
      <c r="G18" s="99"/>
      <c r="H18" s="99">
        <v>1569</v>
      </c>
      <c r="I18" s="99"/>
      <c r="J18" s="99">
        <v>0</v>
      </c>
      <c r="L18" s="99">
        <v>0</v>
      </c>
    </row>
    <row r="19" spans="1:12" s="165" customFormat="1" ht="20.25" customHeight="1">
      <c r="A19" s="166"/>
      <c r="B19" s="166"/>
      <c r="C19" s="166" t="s">
        <v>190</v>
      </c>
      <c r="D19" s="166"/>
      <c r="E19" s="166"/>
      <c r="F19" s="99">
        <v>110614</v>
      </c>
      <c r="G19" s="99"/>
      <c r="H19" s="99">
        <v>650968</v>
      </c>
      <c r="I19" s="99"/>
      <c r="J19" s="99">
        <v>63472</v>
      </c>
      <c r="L19" s="99">
        <v>15985</v>
      </c>
    </row>
    <row r="20" spans="1:12" s="165" customFormat="1" ht="20.25" customHeight="1">
      <c r="A20" s="166"/>
      <c r="B20" s="166"/>
      <c r="C20" s="166" t="s">
        <v>191</v>
      </c>
      <c r="D20" s="166"/>
      <c r="E20" s="166"/>
      <c r="F20" s="99">
        <v>17740</v>
      </c>
      <c r="G20" s="99"/>
      <c r="H20" s="99">
        <v>17322</v>
      </c>
      <c r="I20" s="99"/>
      <c r="J20" s="99">
        <v>0</v>
      </c>
      <c r="L20" s="99">
        <v>0</v>
      </c>
    </row>
    <row r="21" spans="1:12" s="165" customFormat="1" ht="20.25" customHeight="1">
      <c r="A21" s="166"/>
      <c r="B21" s="166"/>
      <c r="C21" s="166" t="s">
        <v>192</v>
      </c>
      <c r="D21" s="166"/>
      <c r="E21" s="166"/>
      <c r="F21" s="99">
        <v>-473821</v>
      </c>
      <c r="G21" s="99"/>
      <c r="H21" s="99">
        <v>-818517</v>
      </c>
      <c r="I21" s="47"/>
      <c r="J21" s="99">
        <v>0</v>
      </c>
      <c r="L21" s="99">
        <v>0</v>
      </c>
    </row>
    <row r="22" spans="1:12" s="165" customFormat="1" ht="20.25" customHeight="1">
      <c r="A22" s="166"/>
      <c r="B22" s="166"/>
      <c r="C22" s="166" t="s">
        <v>251</v>
      </c>
      <c r="D22" s="166"/>
      <c r="E22" s="166"/>
      <c r="F22" s="99">
        <v>-8436</v>
      </c>
      <c r="G22" s="99"/>
      <c r="H22" s="99">
        <v>-5690</v>
      </c>
      <c r="I22" s="47"/>
      <c r="J22" s="99">
        <v>0</v>
      </c>
      <c r="L22" s="99">
        <v>0</v>
      </c>
    </row>
    <row r="23" spans="1:12" s="165" customFormat="1" ht="20.25" customHeight="1">
      <c r="A23" s="166"/>
      <c r="B23" s="166"/>
      <c r="C23" s="166" t="s">
        <v>193</v>
      </c>
      <c r="D23" s="166"/>
      <c r="E23" s="166"/>
      <c r="F23" s="99">
        <v>4091</v>
      </c>
      <c r="G23" s="99"/>
      <c r="H23" s="99">
        <v>1347</v>
      </c>
      <c r="I23" s="47"/>
      <c r="J23" s="99">
        <v>0</v>
      </c>
      <c r="L23" s="99">
        <v>0</v>
      </c>
    </row>
    <row r="24" spans="1:12" s="165" customFormat="1" ht="20.25" customHeight="1">
      <c r="A24" s="166"/>
      <c r="B24" s="166"/>
      <c r="C24" s="166" t="s">
        <v>194</v>
      </c>
      <c r="D24" s="166"/>
      <c r="E24" s="166"/>
      <c r="F24" s="99">
        <v>-8189</v>
      </c>
      <c r="G24" s="99"/>
      <c r="H24" s="99">
        <v>-478</v>
      </c>
      <c r="I24" s="47"/>
      <c r="J24" s="99">
        <v>0</v>
      </c>
      <c r="L24" s="99">
        <v>0</v>
      </c>
    </row>
    <row r="25" spans="1:12" s="165" customFormat="1" ht="20.25" customHeight="1">
      <c r="A25" s="166"/>
      <c r="B25" s="166"/>
      <c r="C25" s="166" t="s">
        <v>195</v>
      </c>
      <c r="D25" s="166"/>
      <c r="E25" s="166"/>
      <c r="F25" s="99">
        <v>0</v>
      </c>
      <c r="G25" s="99"/>
      <c r="H25" s="99">
        <v>170022</v>
      </c>
      <c r="I25" s="47"/>
      <c r="J25" s="99">
        <v>0</v>
      </c>
      <c r="L25" s="99">
        <v>0</v>
      </c>
    </row>
    <row r="26" spans="1:12" s="165" customFormat="1" ht="20.25" customHeight="1">
      <c r="A26" s="166"/>
      <c r="B26" s="166"/>
      <c r="C26" s="166" t="s">
        <v>196</v>
      </c>
      <c r="D26" s="166"/>
      <c r="E26" s="166"/>
      <c r="F26" s="99">
        <v>8125508</v>
      </c>
      <c r="G26" s="99"/>
      <c r="H26" s="99">
        <v>-4915041</v>
      </c>
      <c r="I26" s="99"/>
      <c r="J26" s="99">
        <v>-1424487</v>
      </c>
      <c r="L26" s="99">
        <v>607471</v>
      </c>
    </row>
    <row r="27" spans="1:12" s="165" customFormat="1" ht="20.25" customHeight="1">
      <c r="A27" s="166"/>
      <c r="B27" s="166"/>
      <c r="C27" s="166" t="s">
        <v>197</v>
      </c>
      <c r="D27" s="166"/>
      <c r="E27" s="166"/>
      <c r="F27" s="99">
        <v>554791</v>
      </c>
      <c r="G27" s="99"/>
      <c r="H27" s="99">
        <v>-71343</v>
      </c>
      <c r="I27" s="99"/>
      <c r="J27" s="99">
        <v>8620600</v>
      </c>
      <c r="L27" s="99">
        <v>13745</v>
      </c>
    </row>
    <row r="28" spans="1:12" s="165" customFormat="1" ht="20.25" customHeight="1">
      <c r="A28" s="166"/>
      <c r="B28" s="166"/>
      <c r="C28" s="166" t="s">
        <v>198</v>
      </c>
      <c r="D28" s="166"/>
      <c r="E28" s="168"/>
      <c r="F28" s="99">
        <v>-405295</v>
      </c>
      <c r="G28" s="99"/>
      <c r="H28" s="99">
        <v>-287329</v>
      </c>
      <c r="I28" s="99"/>
      <c r="J28" s="99">
        <v>0</v>
      </c>
      <c r="L28" s="99">
        <v>0</v>
      </c>
    </row>
    <row r="29" spans="1:12" s="165" customFormat="1" ht="20.25" customHeight="1">
      <c r="A29" s="166"/>
      <c r="B29" s="166"/>
      <c r="C29" s="166"/>
      <c r="D29" s="166"/>
      <c r="E29" s="166"/>
      <c r="F29" s="49">
        <f>SUM(F11:F28)</f>
        <v>92961783</v>
      </c>
      <c r="G29" s="99"/>
      <c r="H29" s="49">
        <f>SUM(H11:H28)</f>
        <v>81166882</v>
      </c>
      <c r="I29" s="99"/>
      <c r="J29" s="49">
        <f>SUM(J11:J28)</f>
        <v>32360665</v>
      </c>
      <c r="L29" s="49">
        <f>SUM(L11:L28)</f>
        <v>44594375</v>
      </c>
    </row>
    <row r="30" spans="1:12" s="165" customFormat="1" ht="20.25" customHeight="1">
      <c r="A30" s="166"/>
      <c r="B30" s="166"/>
      <c r="C30" s="166" t="s">
        <v>199</v>
      </c>
      <c r="D30" s="166"/>
      <c r="E30" s="166"/>
      <c r="F30" s="47">
        <v>-96971736</v>
      </c>
      <c r="G30" s="99"/>
      <c r="H30" s="47">
        <v>-91269346</v>
      </c>
      <c r="I30" s="99"/>
      <c r="J30" s="47">
        <v>-3729</v>
      </c>
      <c r="K30" s="172"/>
      <c r="L30" s="47">
        <v>1016869</v>
      </c>
    </row>
    <row r="31" spans="1:12" s="165" customFormat="1" ht="20.25" customHeight="1">
      <c r="A31" s="166"/>
      <c r="B31" s="166"/>
      <c r="C31" s="166" t="s">
        <v>68</v>
      </c>
      <c r="D31" s="166"/>
      <c r="E31" s="166"/>
      <c r="F31" s="47">
        <v>-253900</v>
      </c>
      <c r="G31" s="99"/>
      <c r="H31" s="47">
        <v>-141536</v>
      </c>
      <c r="I31" s="99"/>
      <c r="J31" s="47">
        <v>-33766325</v>
      </c>
      <c r="L31" s="47">
        <v>-46840099</v>
      </c>
    </row>
    <row r="32" spans="1:12" s="165" customFormat="1" ht="20.25" customHeight="1">
      <c r="A32" s="166"/>
      <c r="B32" s="166"/>
      <c r="C32" s="166" t="s">
        <v>200</v>
      </c>
      <c r="D32" s="166"/>
      <c r="E32" s="166"/>
      <c r="F32" s="47">
        <v>124145461</v>
      </c>
      <c r="G32" s="99"/>
      <c r="H32" s="47">
        <v>112803692</v>
      </c>
      <c r="I32" s="99"/>
      <c r="J32" s="47">
        <v>3596117</v>
      </c>
      <c r="L32" s="47">
        <v>1160011</v>
      </c>
    </row>
    <row r="33" spans="1:12" s="165" customFormat="1" ht="20.25" customHeight="1">
      <c r="A33" s="166"/>
      <c r="B33" s="166"/>
      <c r="C33" s="166" t="s">
        <v>201</v>
      </c>
      <c r="D33" s="166"/>
      <c r="E33" s="166"/>
      <c r="F33" s="47">
        <v>-29110844</v>
      </c>
      <c r="G33" s="99"/>
      <c r="H33" s="47">
        <v>-22666312</v>
      </c>
      <c r="I33" s="99"/>
      <c r="J33" s="47">
        <v>-3933830</v>
      </c>
      <c r="L33" s="47">
        <v>-2045261</v>
      </c>
    </row>
    <row r="34" spans="1:12" s="165" customFormat="1" ht="20.25" customHeight="1">
      <c r="A34" s="166"/>
      <c r="B34" s="166"/>
      <c r="C34" s="166" t="s">
        <v>202</v>
      </c>
      <c r="D34" s="166"/>
      <c r="E34" s="166"/>
      <c r="F34" s="47">
        <v>977770</v>
      </c>
      <c r="G34" s="99"/>
      <c r="H34" s="47">
        <v>394360</v>
      </c>
      <c r="I34" s="99"/>
      <c r="J34" s="47">
        <v>33766325</v>
      </c>
      <c r="L34" s="47">
        <v>46840099</v>
      </c>
    </row>
    <row r="35" spans="1:12" s="165" customFormat="1" ht="20.25" customHeight="1">
      <c r="A35" s="166"/>
      <c r="B35" s="166"/>
      <c r="C35" s="166" t="s">
        <v>203</v>
      </c>
      <c r="D35" s="166"/>
      <c r="E35" s="166"/>
      <c r="F35" s="108">
        <v>-13981177</v>
      </c>
      <c r="G35" s="99"/>
      <c r="H35" s="108">
        <v>-12547339</v>
      </c>
      <c r="I35" s="99"/>
      <c r="J35" s="108">
        <v>0</v>
      </c>
      <c r="L35" s="108">
        <v>0</v>
      </c>
    </row>
    <row r="36" spans="1:12" s="165" customFormat="1" ht="20.25" customHeight="1">
      <c r="A36" s="166" t="s">
        <v>204</v>
      </c>
      <c r="B36" s="166"/>
      <c r="C36" s="166"/>
      <c r="D36" s="166"/>
      <c r="E36" s="166"/>
      <c r="F36" s="99">
        <f>SUM(F29:F35)</f>
        <v>77767357</v>
      </c>
      <c r="G36" s="99"/>
      <c r="H36" s="99">
        <f>SUM(H29:H35)</f>
        <v>67740401</v>
      </c>
      <c r="I36" s="99"/>
      <c r="J36" s="99">
        <f>SUM(J29:J35)</f>
        <v>32019223</v>
      </c>
      <c r="L36" s="99">
        <f>SUM(L29:L35)</f>
        <v>44725994</v>
      </c>
    </row>
    <row r="37" spans="1:12" s="165" customFormat="1" ht="10" customHeight="1">
      <c r="A37" s="166"/>
      <c r="B37" s="166"/>
      <c r="C37" s="166"/>
      <c r="D37" s="166"/>
      <c r="E37" s="166"/>
      <c r="F37" s="99"/>
      <c r="G37" s="99"/>
      <c r="H37" s="99"/>
      <c r="I37" s="99"/>
      <c r="J37" s="99"/>
      <c r="L37" s="99"/>
    </row>
    <row r="38" spans="1:12" s="165" customFormat="1" ht="20.25" customHeight="1">
      <c r="A38" s="173" t="s">
        <v>205</v>
      </c>
      <c r="B38" s="166"/>
      <c r="C38" s="166"/>
      <c r="D38" s="166"/>
      <c r="E38" s="166"/>
      <c r="F38" s="99"/>
      <c r="G38" s="99"/>
      <c r="H38" s="99"/>
      <c r="I38" s="99"/>
      <c r="J38" s="99"/>
      <c r="L38" s="99"/>
    </row>
    <row r="39" spans="1:12" s="165" customFormat="1" ht="20.25" customHeight="1">
      <c r="A39" s="166"/>
      <c r="B39" s="166"/>
      <c r="C39" s="166" t="s">
        <v>29</v>
      </c>
      <c r="D39" s="166"/>
      <c r="E39" s="166"/>
      <c r="F39" s="99">
        <v>22886889</v>
      </c>
      <c r="G39" s="99"/>
      <c r="H39" s="99">
        <v>43052026</v>
      </c>
      <c r="I39" s="99"/>
      <c r="J39" s="47">
        <v>1214443</v>
      </c>
      <c r="L39" s="47">
        <v>4154057</v>
      </c>
    </row>
    <row r="40" spans="1:12" s="165" customFormat="1" ht="20.25" customHeight="1">
      <c r="A40" s="166"/>
      <c r="B40" s="166"/>
      <c r="C40" s="166" t="s">
        <v>14</v>
      </c>
      <c r="D40" s="166"/>
      <c r="E40" s="166"/>
      <c r="F40" s="99">
        <v>-15429921</v>
      </c>
      <c r="G40" s="99"/>
      <c r="H40" s="99">
        <v>-9493532</v>
      </c>
      <c r="I40" s="99"/>
      <c r="J40" s="47">
        <v>-621360</v>
      </c>
      <c r="L40" s="47">
        <v>0</v>
      </c>
    </row>
    <row r="41" spans="1:12" s="165" customFormat="1" ht="20.149999999999999" customHeight="1">
      <c r="A41" s="166"/>
      <c r="B41" s="166"/>
      <c r="C41" s="166" t="s">
        <v>13</v>
      </c>
      <c r="D41" s="166"/>
      <c r="E41" s="166"/>
      <c r="F41" s="99">
        <v>-61940303</v>
      </c>
      <c r="G41" s="99"/>
      <c r="H41" s="99">
        <v>-32488819</v>
      </c>
      <c r="I41" s="99"/>
      <c r="J41" s="47">
        <v>-1118214</v>
      </c>
      <c r="L41" s="47">
        <v>-12150193</v>
      </c>
    </row>
    <row r="42" spans="1:12" s="165" customFormat="1" ht="20.25" customHeight="1">
      <c r="A42" s="166"/>
      <c r="B42" s="166"/>
      <c r="C42" s="166" t="s">
        <v>206</v>
      </c>
      <c r="D42" s="166"/>
      <c r="E42" s="166"/>
      <c r="F42" s="99">
        <v>-56427054</v>
      </c>
      <c r="G42" s="99"/>
      <c r="H42" s="99">
        <v>-119345031</v>
      </c>
      <c r="I42" s="99"/>
      <c r="J42" s="47">
        <v>-16210000</v>
      </c>
      <c r="L42" s="47">
        <v>-95550000</v>
      </c>
    </row>
    <row r="43" spans="1:12" s="165" customFormat="1" ht="20.25" customHeight="1">
      <c r="A43" s="166"/>
      <c r="B43" s="166"/>
      <c r="C43" s="171" t="s">
        <v>207</v>
      </c>
      <c r="D43" s="166"/>
      <c r="E43" s="166"/>
      <c r="F43" s="174">
        <v>9053581</v>
      </c>
      <c r="G43" s="99"/>
      <c r="H43" s="174">
        <v>8699245</v>
      </c>
      <c r="I43" s="99"/>
      <c r="J43" s="47">
        <v>0</v>
      </c>
      <c r="L43" s="47">
        <v>0</v>
      </c>
    </row>
    <row r="44" spans="1:12" s="165" customFormat="1" ht="20.25" customHeight="1">
      <c r="A44" s="166"/>
      <c r="B44" s="166"/>
      <c r="C44" s="166" t="s">
        <v>208</v>
      </c>
      <c r="D44" s="166"/>
      <c r="E44" s="166"/>
      <c r="F44" s="175">
        <v>-1545544</v>
      </c>
      <c r="G44" s="99"/>
      <c r="H44" s="175">
        <v>-21156672</v>
      </c>
      <c r="I44" s="99"/>
      <c r="J44" s="99">
        <v>1155869</v>
      </c>
      <c r="L44" s="99">
        <v>960133</v>
      </c>
    </row>
    <row r="45" spans="1:12" s="165" customFormat="1" ht="10" customHeight="1">
      <c r="A45" s="166"/>
      <c r="B45" s="166"/>
      <c r="C45" s="166"/>
      <c r="D45" s="166"/>
      <c r="E45" s="166"/>
      <c r="F45" s="175"/>
      <c r="G45" s="99"/>
      <c r="H45" s="175"/>
      <c r="I45" s="99"/>
      <c r="J45" s="99"/>
      <c r="L45" s="99"/>
    </row>
    <row r="46" spans="1:12" s="165" customFormat="1" ht="20.25" customHeight="1">
      <c r="A46" s="173" t="s">
        <v>209</v>
      </c>
      <c r="B46" s="166"/>
      <c r="C46" s="166"/>
      <c r="D46" s="166"/>
      <c r="E46" s="166"/>
      <c r="F46" s="99"/>
      <c r="G46" s="99"/>
      <c r="H46" s="99"/>
      <c r="I46" s="99"/>
      <c r="J46" s="99"/>
      <c r="L46" s="99"/>
    </row>
    <row r="47" spans="1:12" s="165" customFormat="1" ht="20.25" customHeight="1">
      <c r="A47" s="166"/>
      <c r="B47" s="166"/>
      <c r="C47" s="166" t="s">
        <v>28</v>
      </c>
      <c r="D47" s="166"/>
      <c r="E47" s="166"/>
      <c r="F47" s="99">
        <v>-10438827</v>
      </c>
      <c r="G47" s="99"/>
      <c r="H47" s="99">
        <v>-8986381</v>
      </c>
      <c r="I47" s="99"/>
      <c r="J47" s="47">
        <v>0</v>
      </c>
      <c r="L47" s="47">
        <v>0</v>
      </c>
    </row>
    <row r="48" spans="1:12" s="165" customFormat="1" ht="20.25" customHeight="1">
      <c r="A48" s="166"/>
      <c r="B48" s="166"/>
      <c r="C48" s="166" t="s">
        <v>29</v>
      </c>
      <c r="D48" s="166"/>
      <c r="E48" s="166"/>
      <c r="F48" s="99">
        <v>-25143881</v>
      </c>
      <c r="G48" s="99"/>
      <c r="H48" s="99">
        <v>22941877</v>
      </c>
      <c r="I48" s="99"/>
      <c r="J48" s="47">
        <v>-16588354</v>
      </c>
      <c r="L48" s="47">
        <v>39489036</v>
      </c>
    </row>
    <row r="49" spans="1:12" s="165" customFormat="1" ht="20.25" customHeight="1">
      <c r="A49" s="166"/>
      <c r="B49" s="166"/>
      <c r="C49" s="166" t="s">
        <v>30</v>
      </c>
      <c r="D49" s="166"/>
      <c r="E49" s="166"/>
      <c r="F49" s="99">
        <v>-1677124</v>
      </c>
      <c r="G49" s="99"/>
      <c r="H49" s="99">
        <v>1691499</v>
      </c>
      <c r="I49" s="99"/>
      <c r="J49" s="47">
        <v>0</v>
      </c>
      <c r="L49" s="47">
        <v>0</v>
      </c>
    </row>
    <row r="50" spans="1:12" s="165" customFormat="1" ht="20.25" customHeight="1">
      <c r="A50" s="166"/>
      <c r="B50" s="166"/>
      <c r="C50" s="176" t="s">
        <v>31</v>
      </c>
      <c r="D50" s="166"/>
      <c r="E50" s="166"/>
      <c r="F50" s="177">
        <v>61758</v>
      </c>
      <c r="G50" s="99"/>
      <c r="H50" s="177">
        <v>-34740</v>
      </c>
      <c r="I50" s="99"/>
      <c r="J50" s="47">
        <v>0</v>
      </c>
      <c r="L50" s="47">
        <v>0</v>
      </c>
    </row>
    <row r="51" spans="1:12" s="165" customFormat="1" ht="20.25" customHeight="1">
      <c r="A51" s="166"/>
      <c r="B51" s="166"/>
      <c r="C51" s="192" t="s">
        <v>32</v>
      </c>
      <c r="D51" s="166"/>
      <c r="E51" s="166"/>
      <c r="F51" s="99">
        <v>12530426</v>
      </c>
      <c r="G51" s="99"/>
      <c r="H51" s="99">
        <v>16725090</v>
      </c>
      <c r="I51" s="99"/>
      <c r="J51" s="47">
        <v>1107</v>
      </c>
      <c r="L51" s="47">
        <v>-194261</v>
      </c>
    </row>
    <row r="52" spans="1:12" s="165" customFormat="1" ht="20.25" customHeight="1">
      <c r="A52" s="166"/>
      <c r="B52" s="166"/>
      <c r="C52" s="166" t="s">
        <v>210</v>
      </c>
      <c r="D52" s="166"/>
      <c r="E52" s="166"/>
      <c r="F52" s="99">
        <v>-2246710</v>
      </c>
      <c r="G52" s="99"/>
      <c r="H52" s="99">
        <v>3817503</v>
      </c>
      <c r="I52" s="99"/>
      <c r="J52" s="47">
        <v>0</v>
      </c>
      <c r="L52" s="47">
        <v>0</v>
      </c>
    </row>
    <row r="53" spans="1:12" s="165" customFormat="1" ht="20.25" customHeight="1">
      <c r="A53" s="166"/>
      <c r="B53" s="166"/>
      <c r="C53" s="166" t="s">
        <v>211</v>
      </c>
      <c r="D53" s="166"/>
      <c r="E53" s="166"/>
      <c r="F53" s="177">
        <v>3457741</v>
      </c>
      <c r="G53" s="99"/>
      <c r="H53" s="177">
        <v>-1898497</v>
      </c>
      <c r="I53" s="99"/>
      <c r="J53" s="177">
        <v>-240163</v>
      </c>
      <c r="L53" s="177">
        <v>65350</v>
      </c>
    </row>
    <row r="54" spans="1:12" s="165" customFormat="1" ht="20.25" customHeight="1">
      <c r="A54" s="178" t="s">
        <v>247</v>
      </c>
      <c r="B54" s="166"/>
      <c r="C54" s="178"/>
      <c r="D54" s="178"/>
      <c r="E54" s="178"/>
      <c r="F54" s="52">
        <f>SUM(F36:F53)</f>
        <v>-49091612</v>
      </c>
      <c r="G54" s="93"/>
      <c r="H54" s="52">
        <f>SUM(H36:H53)</f>
        <v>-28736031</v>
      </c>
      <c r="I54" s="93"/>
      <c r="J54" s="52">
        <f>SUM(J36:J53)</f>
        <v>-387449</v>
      </c>
      <c r="L54" s="52">
        <f>SUM(L36:L53)</f>
        <v>-18499884</v>
      </c>
    </row>
    <row r="55" spans="1:12" s="165" customFormat="1" ht="10" customHeight="1">
      <c r="A55" s="166"/>
      <c r="B55" s="166"/>
      <c r="C55" s="166"/>
      <c r="D55" s="166"/>
      <c r="E55" s="166"/>
      <c r="F55" s="179"/>
      <c r="G55" s="179"/>
      <c r="H55" s="179"/>
      <c r="I55" s="179"/>
      <c r="J55" s="179"/>
      <c r="L55" s="179"/>
    </row>
    <row r="56" spans="1:12" s="165" customFormat="1" ht="21" customHeight="1">
      <c r="A56" s="160" t="s">
        <v>181</v>
      </c>
      <c r="B56" s="161"/>
      <c r="C56" s="161"/>
      <c r="D56" s="161"/>
      <c r="E56" s="161"/>
      <c r="F56" s="161"/>
      <c r="G56" s="161"/>
      <c r="H56" s="161"/>
      <c r="I56" s="161"/>
      <c r="J56" s="161"/>
      <c r="L56" s="161"/>
    </row>
    <row r="57" spans="1:12" s="165" customFormat="1" ht="21" customHeight="1">
      <c r="A57" s="164" t="s">
        <v>182</v>
      </c>
      <c r="B57" s="164"/>
      <c r="C57" s="164"/>
      <c r="D57" s="164"/>
      <c r="E57" s="164"/>
      <c r="F57" s="164"/>
      <c r="G57" s="164"/>
      <c r="H57" s="164"/>
      <c r="I57" s="164"/>
      <c r="J57" s="164"/>
      <c r="L57" s="164"/>
    </row>
    <row r="58" spans="1:12" s="165" customFormat="1" ht="21" customHeight="1">
      <c r="A58" s="63"/>
      <c r="B58" s="61"/>
      <c r="C58" s="61"/>
      <c r="D58" s="61"/>
      <c r="E58" s="61"/>
      <c r="F58" s="61"/>
      <c r="G58" s="61"/>
      <c r="H58" s="61"/>
      <c r="I58" s="61"/>
      <c r="J58" s="61"/>
      <c r="L58" s="61"/>
    </row>
    <row r="59" spans="1:12" s="192" customFormat="1" ht="20.149999999999999" customHeight="1">
      <c r="A59" s="63"/>
      <c r="B59" s="61"/>
      <c r="C59" s="61"/>
      <c r="D59" s="61"/>
      <c r="E59" s="61"/>
      <c r="F59" s="250" t="s">
        <v>2</v>
      </c>
      <c r="G59" s="250"/>
      <c r="H59" s="250"/>
      <c r="I59" s="72"/>
      <c r="J59" s="250" t="s">
        <v>3</v>
      </c>
      <c r="K59" s="250"/>
      <c r="L59" s="250"/>
    </row>
    <row r="60" spans="1:12" s="192" customFormat="1" ht="20.149999999999999" customHeight="1">
      <c r="A60" s="63"/>
      <c r="B60" s="61"/>
      <c r="C60" s="61"/>
      <c r="D60" s="61"/>
      <c r="E60" s="61"/>
      <c r="F60" s="250" t="s">
        <v>4</v>
      </c>
      <c r="G60" s="250"/>
      <c r="H60" s="250"/>
      <c r="I60" s="72"/>
      <c r="J60" s="250" t="s">
        <v>4</v>
      </c>
      <c r="K60" s="250"/>
      <c r="L60" s="250"/>
    </row>
    <row r="61" spans="1:12" s="192" customFormat="1" ht="20.149999999999999" customHeight="1">
      <c r="A61" s="63"/>
      <c r="B61" s="61"/>
      <c r="C61" s="61"/>
      <c r="D61" s="61"/>
      <c r="E61" s="61"/>
      <c r="F61" s="247" t="s">
        <v>102</v>
      </c>
      <c r="G61" s="247"/>
      <c r="H61" s="247"/>
      <c r="I61" s="72"/>
      <c r="J61" s="247" t="s">
        <v>102</v>
      </c>
      <c r="K61" s="247"/>
      <c r="L61" s="247"/>
    </row>
    <row r="62" spans="1:12" ht="20.25" customHeight="1">
      <c r="E62" s="65"/>
      <c r="F62" s="248" t="s">
        <v>5</v>
      </c>
      <c r="G62" s="247"/>
      <c r="H62" s="247"/>
      <c r="I62" s="72"/>
      <c r="J62" s="248" t="s">
        <v>5</v>
      </c>
      <c r="K62" s="247"/>
      <c r="L62" s="247"/>
    </row>
    <row r="63" spans="1:12" ht="20.25" customHeight="1">
      <c r="E63" s="65" t="s">
        <v>8</v>
      </c>
      <c r="F63" s="8">
        <v>2024</v>
      </c>
      <c r="G63" s="8"/>
      <c r="H63" s="8">
        <v>2023</v>
      </c>
      <c r="I63" s="8"/>
      <c r="J63" s="8">
        <v>2024</v>
      </c>
      <c r="K63" s="8"/>
      <c r="L63" s="8">
        <v>2023</v>
      </c>
    </row>
    <row r="64" spans="1:12" s="165" customFormat="1" ht="21" customHeight="1">
      <c r="A64" s="166"/>
      <c r="B64" s="166"/>
      <c r="C64" s="166"/>
      <c r="D64" s="166"/>
      <c r="E64" s="166"/>
      <c r="F64" s="249" t="s">
        <v>10</v>
      </c>
      <c r="G64" s="249"/>
      <c r="H64" s="249"/>
      <c r="I64" s="249"/>
      <c r="J64" s="249"/>
      <c r="K64" s="249"/>
      <c r="L64" s="249"/>
    </row>
    <row r="65" spans="1:12" s="165" customFormat="1" ht="21" customHeight="1">
      <c r="A65" s="167" t="s">
        <v>212</v>
      </c>
      <c r="B65" s="166"/>
      <c r="C65" s="166"/>
      <c r="D65" s="166"/>
      <c r="E65" s="166"/>
      <c r="F65" s="179"/>
      <c r="G65" s="179"/>
      <c r="H65" s="179"/>
      <c r="I65" s="179"/>
      <c r="J65" s="179"/>
      <c r="L65" s="180"/>
    </row>
    <row r="66" spans="1:12" s="165" customFormat="1" ht="21" customHeight="1">
      <c r="A66" s="166"/>
      <c r="B66" s="166"/>
      <c r="C66" s="166" t="s">
        <v>213</v>
      </c>
      <c r="D66" s="166"/>
      <c r="E66" s="166"/>
      <c r="F66" s="99"/>
      <c r="G66" s="99"/>
      <c r="I66" s="99"/>
      <c r="J66" s="47"/>
      <c r="L66" s="47"/>
    </row>
    <row r="67" spans="1:12" s="165" customFormat="1" ht="21" customHeight="1">
      <c r="A67" s="166"/>
      <c r="B67" s="166"/>
      <c r="C67" s="166"/>
      <c r="D67" s="166" t="s">
        <v>214</v>
      </c>
      <c r="E67" s="166"/>
      <c r="F67" s="99">
        <v>-69921298</v>
      </c>
      <c r="G67" s="99"/>
      <c r="H67" s="99">
        <v>-118041825</v>
      </c>
      <c r="I67" s="99"/>
      <c r="J67" s="47">
        <v>0</v>
      </c>
      <c r="L67" s="47">
        <v>0</v>
      </c>
    </row>
    <row r="68" spans="1:12" s="165" customFormat="1" ht="21" customHeight="1">
      <c r="A68" s="166"/>
      <c r="B68" s="166"/>
      <c r="C68" s="166" t="s">
        <v>215</v>
      </c>
      <c r="D68" s="166"/>
      <c r="E68" s="166"/>
      <c r="F68" s="181"/>
      <c r="G68" s="99"/>
      <c r="H68" s="181"/>
      <c r="I68" s="99"/>
      <c r="J68" s="99"/>
      <c r="L68" s="99"/>
    </row>
    <row r="69" spans="1:12" s="165" customFormat="1" ht="21" customHeight="1">
      <c r="A69" s="166"/>
      <c r="B69" s="166"/>
      <c r="C69" s="166"/>
      <c r="D69" s="166" t="s">
        <v>214</v>
      </c>
      <c r="E69" s="166"/>
      <c r="F69" s="99">
        <v>118436384</v>
      </c>
      <c r="G69" s="99"/>
      <c r="H69" s="99">
        <v>130242479</v>
      </c>
      <c r="I69" s="99"/>
      <c r="J69" s="47">
        <v>0</v>
      </c>
      <c r="L69" s="47">
        <v>0</v>
      </c>
    </row>
    <row r="70" spans="1:12" s="165" customFormat="1" ht="21" customHeight="1">
      <c r="A70" s="166"/>
      <c r="B70" s="166"/>
      <c r="C70" s="182" t="s">
        <v>216</v>
      </c>
      <c r="D70" s="171"/>
      <c r="E70" s="176"/>
      <c r="F70" s="193">
        <v>-1802543</v>
      </c>
      <c r="G70" s="99"/>
      <c r="H70" s="193">
        <v>-3756831</v>
      </c>
      <c r="I70" s="99"/>
      <c r="J70" s="47">
        <v>0</v>
      </c>
      <c r="L70" s="47">
        <v>0</v>
      </c>
    </row>
    <row r="71" spans="1:12" s="165" customFormat="1" ht="21" customHeight="1">
      <c r="A71" s="166"/>
      <c r="B71" s="166"/>
      <c r="C71" s="171" t="s">
        <v>217</v>
      </c>
      <c r="D71" s="171"/>
      <c r="E71" s="166"/>
      <c r="F71" s="193">
        <v>34705219</v>
      </c>
      <c r="G71" s="99"/>
      <c r="H71" s="193">
        <v>6218141</v>
      </c>
      <c r="I71" s="99"/>
      <c r="J71" s="47">
        <v>0</v>
      </c>
      <c r="L71" s="47">
        <v>1472358</v>
      </c>
    </row>
    <row r="72" spans="1:12" s="165" customFormat="1" ht="21" customHeight="1">
      <c r="A72" s="166"/>
      <c r="B72" s="166"/>
      <c r="C72" s="171" t="s">
        <v>218</v>
      </c>
      <c r="D72" s="171"/>
      <c r="E72" s="166"/>
      <c r="F72" s="193">
        <v>-19157</v>
      </c>
      <c r="G72" s="99"/>
      <c r="H72" s="193">
        <v>-1462222</v>
      </c>
      <c r="I72" s="99"/>
      <c r="J72" s="47">
        <v>-1435157</v>
      </c>
      <c r="K72" s="138"/>
      <c r="L72" s="47">
        <v>-9145192</v>
      </c>
    </row>
    <row r="73" spans="1:12" s="165" customFormat="1" ht="21" customHeight="1">
      <c r="A73" s="166"/>
      <c r="B73" s="166"/>
      <c r="C73" s="171" t="s">
        <v>219</v>
      </c>
      <c r="D73" s="171"/>
      <c r="E73" s="166"/>
      <c r="F73" s="193">
        <v>0</v>
      </c>
      <c r="G73" s="99"/>
      <c r="H73" s="193">
        <v>0</v>
      </c>
      <c r="I73" s="99"/>
      <c r="J73" s="47">
        <v>0</v>
      </c>
      <c r="K73" s="138"/>
      <c r="L73" s="99">
        <v>2089000</v>
      </c>
    </row>
    <row r="74" spans="1:12" s="165" customFormat="1" ht="21" customHeight="1">
      <c r="A74" s="166"/>
      <c r="B74" s="166"/>
      <c r="C74" s="166" t="s">
        <v>250</v>
      </c>
      <c r="D74" s="166"/>
      <c r="E74" s="166"/>
      <c r="F74" s="193">
        <v>400000</v>
      </c>
      <c r="G74" s="99"/>
      <c r="H74" s="193">
        <v>0</v>
      </c>
      <c r="I74" s="99"/>
      <c r="J74" s="47">
        <v>400000</v>
      </c>
      <c r="K74" s="138"/>
      <c r="L74" s="47">
        <v>0</v>
      </c>
    </row>
    <row r="75" spans="1:12" s="165" customFormat="1" ht="21" customHeight="1">
      <c r="A75" s="166"/>
      <c r="B75" s="166"/>
      <c r="C75" s="166" t="s">
        <v>244</v>
      </c>
      <c r="D75" s="166"/>
      <c r="E75" s="166"/>
      <c r="F75" s="193">
        <v>0</v>
      </c>
      <c r="G75" s="99"/>
      <c r="H75" s="193">
        <v>0</v>
      </c>
      <c r="I75" s="99"/>
      <c r="J75" s="47">
        <v>457581</v>
      </c>
      <c r="K75" s="138"/>
      <c r="L75" s="47">
        <v>0</v>
      </c>
    </row>
    <row r="76" spans="1:12" s="165" customFormat="1" ht="21" customHeight="1">
      <c r="A76" s="166"/>
      <c r="B76" s="166"/>
      <c r="C76" s="166" t="s">
        <v>220</v>
      </c>
      <c r="D76" s="166"/>
      <c r="E76" s="166"/>
      <c r="F76" s="99">
        <v>-581190</v>
      </c>
      <c r="G76" s="99"/>
      <c r="H76" s="99">
        <v>-548211</v>
      </c>
      <c r="I76" s="99"/>
      <c r="J76" s="47">
        <v>-5116</v>
      </c>
      <c r="L76" s="47">
        <v>-11452</v>
      </c>
    </row>
    <row r="77" spans="1:12" s="165" customFormat="1" ht="21" customHeight="1">
      <c r="A77" s="166"/>
      <c r="B77" s="166"/>
      <c r="C77" s="166" t="s">
        <v>221</v>
      </c>
      <c r="D77" s="166"/>
      <c r="E77" s="166"/>
      <c r="F77" s="99">
        <v>13685</v>
      </c>
      <c r="G77" s="99"/>
      <c r="H77" s="99">
        <v>15794</v>
      </c>
      <c r="I77" s="99"/>
      <c r="J77" s="47">
        <v>0</v>
      </c>
      <c r="L77" s="47">
        <v>0</v>
      </c>
    </row>
    <row r="78" spans="1:12" s="165" customFormat="1" ht="21" customHeight="1">
      <c r="A78" s="166"/>
      <c r="B78" s="166"/>
      <c r="C78" s="166" t="s">
        <v>222</v>
      </c>
      <c r="D78" s="166"/>
      <c r="E78" s="166"/>
      <c r="F78" s="99">
        <v>-3695641</v>
      </c>
      <c r="G78" s="99"/>
      <c r="H78" s="99">
        <v>-3388612</v>
      </c>
      <c r="I78" s="99"/>
      <c r="J78" s="47">
        <v>-88453</v>
      </c>
      <c r="L78" s="47">
        <v>-4851</v>
      </c>
    </row>
    <row r="79" spans="1:12" s="165" customFormat="1" ht="21" customHeight="1">
      <c r="A79" s="166"/>
      <c r="B79" s="166"/>
      <c r="C79" s="166" t="s">
        <v>223</v>
      </c>
      <c r="D79" s="166"/>
      <c r="E79" s="166"/>
      <c r="F79" s="99">
        <v>20629</v>
      </c>
      <c r="G79" s="99"/>
      <c r="H79" s="99">
        <v>15431</v>
      </c>
      <c r="I79" s="99"/>
      <c r="J79" s="47">
        <v>0</v>
      </c>
      <c r="L79" s="47">
        <v>0</v>
      </c>
    </row>
    <row r="80" spans="1:12" ht="21" customHeight="1">
      <c r="A80" s="178" t="s">
        <v>224</v>
      </c>
      <c r="D80" s="178"/>
      <c r="E80" s="178"/>
      <c r="F80" s="52">
        <f>SUM(F66:F79)</f>
        <v>77556088</v>
      </c>
      <c r="G80" s="93"/>
      <c r="H80" s="52">
        <f>SUM(H66:H79)</f>
        <v>9294144</v>
      </c>
      <c r="I80" s="93"/>
      <c r="J80" s="52">
        <f>SUM(J66:J79)</f>
        <v>-671145</v>
      </c>
      <c r="L80" s="52">
        <f>SUM(L66:L79)</f>
        <v>-5600137</v>
      </c>
    </row>
    <row r="81" spans="1:12" ht="21.65" customHeight="1">
      <c r="D81" s="178"/>
      <c r="E81" s="178"/>
      <c r="F81" s="47"/>
      <c r="G81" s="99"/>
      <c r="H81" s="47"/>
      <c r="I81" s="99"/>
      <c r="J81" s="47"/>
      <c r="L81" s="47"/>
    </row>
    <row r="82" spans="1:12" s="167" customFormat="1" ht="21" customHeight="1">
      <c r="A82" s="167" t="s">
        <v>225</v>
      </c>
      <c r="F82" s="183"/>
      <c r="G82" s="183"/>
      <c r="H82" s="183"/>
      <c r="I82" s="183"/>
      <c r="J82" s="183"/>
      <c r="K82" s="184"/>
      <c r="L82" s="183"/>
    </row>
    <row r="83" spans="1:12" s="167" customFormat="1" ht="21" customHeight="1">
      <c r="C83" s="194" t="s">
        <v>226</v>
      </c>
      <c r="E83" s="73"/>
      <c r="F83" s="99">
        <v>4300000</v>
      </c>
      <c r="G83" s="99"/>
      <c r="H83" s="99">
        <v>7800000</v>
      </c>
      <c r="I83" s="99"/>
      <c r="J83" s="99">
        <v>4300000</v>
      </c>
      <c r="K83" s="184"/>
      <c r="L83" s="99">
        <v>7800000</v>
      </c>
    </row>
    <row r="84" spans="1:12" s="167" customFormat="1" ht="21" customHeight="1">
      <c r="C84" s="192" t="s">
        <v>227</v>
      </c>
      <c r="E84" s="73"/>
      <c r="F84" s="99">
        <v>37898565</v>
      </c>
      <c r="G84" s="99"/>
      <c r="H84" s="99">
        <v>44805153</v>
      </c>
      <c r="I84" s="99"/>
      <c r="J84" s="99">
        <v>37700000</v>
      </c>
      <c r="K84" s="184"/>
      <c r="L84" s="99">
        <v>42200000</v>
      </c>
    </row>
    <row r="85" spans="1:12" s="167" customFormat="1" ht="21" customHeight="1">
      <c r="C85" s="194" t="s">
        <v>245</v>
      </c>
      <c r="E85" s="242"/>
      <c r="F85" s="99">
        <v>-7800000</v>
      </c>
      <c r="G85" s="99"/>
      <c r="H85" s="99">
        <v>0</v>
      </c>
      <c r="I85" s="99"/>
      <c r="J85" s="99">
        <v>-7800000</v>
      </c>
      <c r="K85" s="184"/>
      <c r="L85" s="99">
        <v>0</v>
      </c>
    </row>
    <row r="86" spans="1:12" s="167" customFormat="1" ht="21" customHeight="1">
      <c r="C86" s="194" t="s">
        <v>228</v>
      </c>
      <c r="E86" s="73"/>
      <c r="F86" s="99">
        <v>-32131671</v>
      </c>
      <c r="G86" s="99"/>
      <c r="H86" s="99">
        <v>-17046271</v>
      </c>
      <c r="I86" s="99"/>
      <c r="J86" s="99">
        <v>0</v>
      </c>
      <c r="K86" s="184"/>
      <c r="L86" s="99">
        <v>0</v>
      </c>
    </row>
    <row r="87" spans="1:12" s="167" customFormat="1" ht="21" customHeight="1">
      <c r="C87" s="192" t="s">
        <v>229</v>
      </c>
      <c r="E87" s="73"/>
      <c r="F87" s="99">
        <v>-7819</v>
      </c>
      <c r="G87" s="99"/>
      <c r="H87" s="99">
        <v>-29266</v>
      </c>
      <c r="I87" s="99"/>
      <c r="J87" s="99">
        <v>0</v>
      </c>
      <c r="K87" s="184"/>
      <c r="L87" s="99">
        <v>0</v>
      </c>
    </row>
    <row r="88" spans="1:12" s="167" customFormat="1" ht="21" customHeight="1">
      <c r="C88" s="192" t="s">
        <v>230</v>
      </c>
      <c r="E88" s="73"/>
      <c r="F88" s="99">
        <v>-929059</v>
      </c>
      <c r="G88" s="99"/>
      <c r="H88" s="99">
        <v>-931872</v>
      </c>
      <c r="I88" s="99"/>
      <c r="J88" s="47">
        <v>-9070</v>
      </c>
      <c r="K88" s="184"/>
      <c r="L88" s="47">
        <v>-8294</v>
      </c>
    </row>
    <row r="89" spans="1:12" s="167" customFormat="1" ht="21" customHeight="1">
      <c r="C89" s="194" t="s">
        <v>231</v>
      </c>
      <c r="D89" s="168"/>
      <c r="E89" s="73">
        <v>12</v>
      </c>
      <c r="F89" s="47">
        <v>-33132336</v>
      </c>
      <c r="G89" s="183"/>
      <c r="H89" s="47">
        <v>-25893055</v>
      </c>
      <c r="I89" s="183"/>
      <c r="J89" s="185">
        <v>-33132336</v>
      </c>
      <c r="K89" s="165"/>
      <c r="L89" s="185">
        <v>-25893055</v>
      </c>
    </row>
    <row r="90" spans="1:12" s="167" customFormat="1" ht="21" customHeight="1">
      <c r="C90" s="194" t="s">
        <v>232</v>
      </c>
      <c r="D90" s="168"/>
      <c r="E90" s="73"/>
      <c r="F90" s="47">
        <v>-157613</v>
      </c>
      <c r="G90" s="183"/>
      <c r="H90" s="47">
        <v>-379162</v>
      </c>
      <c r="I90" s="183"/>
      <c r="J90" s="47">
        <v>0</v>
      </c>
      <c r="K90" s="165"/>
      <c r="L90" s="47">
        <v>0</v>
      </c>
    </row>
    <row r="91" spans="1:12" s="167" customFormat="1" ht="21" customHeight="1">
      <c r="C91" s="168" t="s">
        <v>233</v>
      </c>
      <c r="D91" s="168"/>
      <c r="E91" s="73"/>
      <c r="F91" s="47">
        <v>5138</v>
      </c>
      <c r="G91" s="183"/>
      <c r="H91" s="47">
        <v>347000</v>
      </c>
      <c r="I91" s="183"/>
      <c r="J91" s="47">
        <v>0</v>
      </c>
      <c r="K91" s="165"/>
      <c r="L91" s="47">
        <v>0</v>
      </c>
    </row>
    <row r="92" spans="1:12" ht="21" customHeight="1">
      <c r="A92" s="178" t="s">
        <v>248</v>
      </c>
      <c r="D92" s="178"/>
      <c r="E92" s="178"/>
      <c r="F92" s="186">
        <f>SUM(F83:F91)</f>
        <v>-31954795</v>
      </c>
      <c r="G92" s="93"/>
      <c r="H92" s="186">
        <f>SUM(H83:H91)</f>
        <v>8672527</v>
      </c>
      <c r="I92" s="93"/>
      <c r="J92" s="186">
        <f>SUM(J83:J91)</f>
        <v>1058594</v>
      </c>
      <c r="L92" s="186">
        <f>SUM(L83:L91)</f>
        <v>24098651</v>
      </c>
    </row>
    <row r="93" spans="1:12" ht="21" customHeight="1">
      <c r="A93" s="171" t="s">
        <v>252</v>
      </c>
      <c r="D93" s="178"/>
      <c r="E93" s="178"/>
      <c r="F93" s="47"/>
      <c r="G93" s="99"/>
      <c r="H93" s="47"/>
      <c r="I93" s="47"/>
      <c r="J93" s="106"/>
      <c r="L93" s="106"/>
    </row>
    <row r="94" spans="1:12" ht="21" customHeight="1">
      <c r="A94" s="187"/>
      <c r="B94" s="166" t="s">
        <v>234</v>
      </c>
      <c r="F94" s="188">
        <v>5575</v>
      </c>
      <c r="G94" s="99"/>
      <c r="H94" s="188">
        <v>-146769</v>
      </c>
      <c r="I94" s="99"/>
      <c r="J94" s="108">
        <v>0</v>
      </c>
      <c r="L94" s="108">
        <v>0</v>
      </c>
    </row>
    <row r="95" spans="1:12" ht="12" customHeight="1">
      <c r="F95" s="47"/>
      <c r="G95" s="99"/>
      <c r="H95" s="47"/>
      <c r="I95" s="99"/>
      <c r="J95" s="47"/>
      <c r="L95" s="47"/>
    </row>
    <row r="96" spans="1:12" ht="21" customHeight="1">
      <c r="A96" s="178" t="s">
        <v>249</v>
      </c>
      <c r="F96" s="189">
        <f>SUM(F54,F80,F94,F92)</f>
        <v>-3484744</v>
      </c>
      <c r="G96" s="93"/>
      <c r="H96" s="189">
        <f>SUM(H54,H80,H94,H92)</f>
        <v>-10916129</v>
      </c>
      <c r="I96" s="93"/>
      <c r="J96" s="189">
        <f>SUM(J54,J80,J94,J92)</f>
        <v>0</v>
      </c>
      <c r="K96" s="181"/>
      <c r="L96" s="189">
        <f>SUM(L54,L80,L94,L92)</f>
        <v>-1370</v>
      </c>
    </row>
    <row r="97" spans="1:12" ht="21" customHeight="1">
      <c r="A97" s="168" t="s">
        <v>235</v>
      </c>
      <c r="F97" s="99">
        <v>40675704</v>
      </c>
      <c r="G97" s="99"/>
      <c r="H97" s="99">
        <v>47253581</v>
      </c>
      <c r="I97" s="99"/>
      <c r="J97" s="99">
        <v>0</v>
      </c>
      <c r="K97" s="181"/>
      <c r="L97" s="99">
        <v>1370</v>
      </c>
    </row>
    <row r="98" spans="1:12" ht="21" customHeight="1" thickBot="1">
      <c r="A98" s="178" t="s">
        <v>236</v>
      </c>
      <c r="D98" s="190"/>
      <c r="E98" s="190"/>
      <c r="F98" s="54">
        <f>SUM(F96:F97)</f>
        <v>37190960</v>
      </c>
      <c r="G98" s="93"/>
      <c r="H98" s="54">
        <f>SUM(H96:H97)</f>
        <v>36337452</v>
      </c>
      <c r="I98" s="93"/>
      <c r="J98" s="54">
        <f>SUM(J96:J97)</f>
        <v>0</v>
      </c>
      <c r="K98" s="181"/>
      <c r="L98" s="54">
        <f>SUM(L96:L97)</f>
        <v>0</v>
      </c>
    </row>
    <row r="99" spans="1:12" ht="21.65" customHeight="1" thickTop="1">
      <c r="F99" s="191"/>
      <c r="G99" s="191"/>
      <c r="H99" s="191"/>
      <c r="I99" s="191"/>
      <c r="J99" s="191"/>
      <c r="L99" s="191"/>
    </row>
    <row r="100" spans="1:12" ht="21" customHeight="1">
      <c r="B100" s="192"/>
      <c r="C100" s="171"/>
      <c r="D100" s="171"/>
      <c r="F100" s="45"/>
      <c r="G100" s="45"/>
      <c r="H100" s="45"/>
      <c r="I100" s="45"/>
      <c r="J100" s="193"/>
      <c r="L100" s="193"/>
    </row>
    <row r="101" spans="1:12" ht="21" customHeight="1">
      <c r="B101" s="192"/>
      <c r="C101" s="171"/>
      <c r="D101" s="171"/>
      <c r="F101" s="45"/>
      <c r="G101" s="45"/>
      <c r="H101" s="45"/>
      <c r="I101" s="45"/>
      <c r="J101" s="193"/>
      <c r="L101" s="193"/>
    </row>
    <row r="102" spans="1:12" ht="21" customHeight="1">
      <c r="B102" s="192"/>
      <c r="C102" s="171"/>
      <c r="D102" s="171"/>
      <c r="F102" s="45"/>
      <c r="G102" s="45"/>
      <c r="H102" s="45"/>
      <c r="I102" s="45"/>
      <c r="J102" s="193"/>
      <c r="L102" s="193"/>
    </row>
    <row r="103" spans="1:12" s="165" customFormat="1" ht="21" customHeight="1">
      <c r="A103" s="166"/>
      <c r="B103" s="192"/>
      <c r="C103" s="171"/>
      <c r="D103" s="171"/>
      <c r="E103" s="166"/>
      <c r="F103" s="45"/>
      <c r="G103" s="45"/>
      <c r="H103" s="45"/>
      <c r="I103" s="45"/>
      <c r="J103" s="193"/>
      <c r="L103" s="193"/>
    </row>
    <row r="104" spans="1:12" s="165" customFormat="1" ht="21" customHeight="1">
      <c r="A104" s="166"/>
      <c r="B104" s="192"/>
      <c r="C104" s="171"/>
      <c r="D104" s="171"/>
      <c r="E104" s="166"/>
      <c r="F104" s="45"/>
      <c r="G104" s="45"/>
      <c r="H104" s="45"/>
      <c r="I104" s="45"/>
      <c r="J104" s="193"/>
      <c r="L104" s="193"/>
    </row>
    <row r="105" spans="1:12" s="165" customFormat="1" ht="21" customHeight="1">
      <c r="A105" s="247" t="s">
        <v>54</v>
      </c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</row>
    <row r="106" spans="1:12" s="165" customFormat="1" ht="21" customHeight="1">
      <c r="A106" s="247" t="s">
        <v>55</v>
      </c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</row>
  </sheetData>
  <mergeCells count="20">
    <mergeCell ref="A106:L106"/>
    <mergeCell ref="F61:H61"/>
    <mergeCell ref="J61:L61"/>
    <mergeCell ref="F62:H62"/>
    <mergeCell ref="J62:L62"/>
    <mergeCell ref="F64:L64"/>
    <mergeCell ref="A105:L105"/>
    <mergeCell ref="F60:H60"/>
    <mergeCell ref="J60:L60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9:H59"/>
    <mergeCell ref="J59:L59"/>
  </mergeCells>
  <pageMargins left="0.8" right="0.8" top="0.48" bottom="0.5" header="0.5" footer="0.5"/>
  <pageSetup paperSize="9" scale="57" firstPageNumber="12" fitToHeight="0" orientation="portrait" useFirstPageNumber="1" r:id="rId1"/>
  <headerFooter>
    <oddFooter>&amp;L&amp;"Times New Roman,Regular"The accompanying note form an integral part of the interim financial statements.
&amp;C&amp;"Times New Roman,Regular"&amp;P</oddFooter>
  </headerFooter>
  <rowBreaks count="1" manualBreakCount="1">
    <brk id="5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dd39f6745fbbd1f522ab8f34a3befe80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2b9e8865c434b47d4a1a5aeda2449a3b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870DF4-331F-4E6F-89A1-C81D7BA7119A}">
  <ds:schemaRefs>
    <ds:schemaRef ds:uri="http://schemas.microsoft.com/office/2006/metadata/properties"/>
    <ds:schemaRef ds:uri="http://schemas.microsoft.com/office/infopath/2007/PartnerControls"/>
    <ds:schemaRef ds:uri="6ed96504-762f-4960-9e30-076e7a916c39"/>
    <ds:schemaRef ds:uri="35bb73a0-5733-4ae7-be4d-b16b7c96548b"/>
  </ds:schemaRefs>
</ds:datastoreItem>
</file>

<file path=customXml/itemProps2.xml><?xml version="1.0" encoding="utf-8"?>
<ds:datastoreItem xmlns:ds="http://schemas.openxmlformats.org/officeDocument/2006/customXml" ds:itemID="{C0631F4C-B41F-42EA-B282-5D24E2832D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6AB3D-CC50-405C-8EA4-97909D56E1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</vt:lpstr>
      <vt:lpstr>PL (3M)</vt:lpstr>
      <vt:lpstr>PL (9M)</vt:lpstr>
      <vt:lpstr>CE_Conso 3Q24</vt:lpstr>
      <vt:lpstr>CE_Conso 3Q23</vt:lpstr>
      <vt:lpstr>CE-Separate 3Q24</vt:lpstr>
      <vt:lpstr>CE_Separate 3Q23</vt:lpstr>
      <vt:lpstr>CF</vt:lpstr>
      <vt:lpstr>'CE_Conso 3Q23'!Print_Area</vt:lpstr>
      <vt:lpstr>'CE_Conso 3Q24'!Print_Area</vt:lpstr>
      <vt:lpstr>'CE_Separate 3Q23'!Print_Area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CHAYAPAT TECHAMONTRIKUL</dc:creator>
  <cp:keywords/>
  <dc:description/>
  <cp:lastModifiedBy>TANAWATR HIRUNYASTHITI</cp:lastModifiedBy>
  <cp:revision/>
  <cp:lastPrinted>2024-10-29T02:48:11Z</cp:lastPrinted>
  <dcterms:created xsi:type="dcterms:W3CDTF">2015-06-05T18:17:20Z</dcterms:created>
  <dcterms:modified xsi:type="dcterms:W3CDTF">2024-11-14T06:38:05Z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0x010100D730942011824349A5C3A6F71E5FD772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