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4\Q3FY2024\From KPMG\Draft งบ\งบออนตลาด\"/>
    </mc:Choice>
  </mc:AlternateContent>
  <xr:revisionPtr revIDLastSave="0" documentId="13_ncr:1_{B745CE60-1FF4-403E-BA98-9B4BD16E2695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-3" sheetId="26" r:id="rId1"/>
    <sheet name="BS-4" sheetId="27" r:id="rId2"/>
    <sheet name="PL 3M 5" sheetId="11" r:id="rId3"/>
    <sheet name="PL 9M 6" sheetId="28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9-10'!$A$26</definedName>
    <definedName name="_xlnm.Print_Area" localSheetId="0">'BS-3'!$A$1:$N$27</definedName>
    <definedName name="_xlnm.Print_Area" localSheetId="1">'BS-4'!$A$1:$N$41</definedName>
    <definedName name="_xlnm.Print_Area" localSheetId="6">'CF 9-10'!$A$1:$J$70</definedName>
    <definedName name="_xlnm.Print_Area" localSheetId="2">'PL 3M 5'!$A$1:$J$32</definedName>
    <definedName name="_xlnm.Print_Area" localSheetId="3">'PL 9M 6'!$A$1:$J$32</definedName>
    <definedName name="_xlnm.Print_Area" localSheetId="4">'SCE-Consol 7'!$A$1:$K$38</definedName>
    <definedName name="_xlnm.Print_Area" localSheetId="5">'SCE-Separate 8'!$A$1:$K$38</definedName>
    <definedName name="Z_A3B3E038_AAE0_4F24_B01A_BCF5B017EAC3_.wvu.PrintArea" localSheetId="6" hidden="1">'CF 9-10'!$A$1:$J$68</definedName>
    <definedName name="Z_A3B3E038_AAE0_4F24_B01A_BCF5B017EAC3_.wvu.PrintArea" localSheetId="2" hidden="1">'PL 3M 5'!$A$1:$J$33</definedName>
    <definedName name="Z_A3B3E038_AAE0_4F24_B01A_BCF5B017EAC3_.wvu.PrintArea" localSheetId="3" hidden="1">'PL 9M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6" l="1"/>
  <c r="J13" i="26"/>
  <c r="D13" i="26"/>
  <c r="D14" i="26"/>
  <c r="J61" i="6" l="1"/>
  <c r="H61" i="6"/>
  <c r="F61" i="6"/>
  <c r="D61" i="6"/>
  <c r="I28" i="24" l="1"/>
  <c r="G28" i="24"/>
  <c r="E28" i="24"/>
  <c r="C28" i="24"/>
  <c r="G21" i="24"/>
  <c r="E21" i="24"/>
  <c r="C21" i="24"/>
  <c r="I17" i="24"/>
  <c r="G17" i="24"/>
  <c r="E17" i="24"/>
  <c r="C17" i="24"/>
  <c r="I13" i="24"/>
  <c r="G13" i="24"/>
  <c r="G23" i="24" s="1"/>
  <c r="E13" i="24"/>
  <c r="C13" i="24"/>
  <c r="J17" i="11"/>
  <c r="J22" i="11" s="1"/>
  <c r="J25" i="11" s="1"/>
  <c r="J27" i="11" s="1"/>
  <c r="J13" i="11"/>
  <c r="H13" i="11"/>
  <c r="H17" i="11" s="1"/>
  <c r="H22" i="11" s="1"/>
  <c r="H25" i="11" s="1"/>
  <c r="H27" i="11" s="1"/>
  <c r="F13" i="11"/>
  <c r="F17" i="11" s="1"/>
  <c r="F22" i="11" s="1"/>
  <c r="F25" i="11" s="1"/>
  <c r="F27" i="11" s="1"/>
  <c r="D13" i="11"/>
  <c r="D17" i="11" s="1"/>
  <c r="D22" i="11" s="1"/>
  <c r="D25" i="11" s="1"/>
  <c r="D27" i="11" s="1"/>
  <c r="F15" i="28"/>
  <c r="F16" i="28"/>
  <c r="J16" i="28"/>
  <c r="J15" i="28"/>
  <c r="F12" i="28"/>
  <c r="J12" i="28"/>
  <c r="F11" i="28"/>
  <c r="J11" i="28"/>
  <c r="C23" i="24" l="1"/>
  <c r="E23" i="24"/>
  <c r="J25" i="26"/>
  <c r="H64" i="6"/>
  <c r="D64" i="6"/>
  <c r="J14" i="6"/>
  <c r="F14" i="6"/>
  <c r="H14" i="6"/>
  <c r="D14" i="6"/>
  <c r="D13" i="6"/>
  <c r="H13" i="6"/>
  <c r="J13" i="6"/>
  <c r="F13" i="6"/>
  <c r="H38" i="27" l="1"/>
  <c r="H39" i="27" s="1"/>
  <c r="N39" i="27"/>
  <c r="N26" i="27"/>
  <c r="N17" i="27"/>
  <c r="H26" i="27"/>
  <c r="H17" i="27"/>
  <c r="H25" i="26"/>
  <c r="N25" i="26"/>
  <c r="N15" i="26"/>
  <c r="H15" i="26"/>
  <c r="K12" i="24"/>
  <c r="K12" i="5"/>
  <c r="H27" i="26" l="1"/>
  <c r="N28" i="27"/>
  <c r="N41" i="27" s="1"/>
  <c r="H28" i="27"/>
  <c r="H41" i="27" s="1"/>
  <c r="N27" i="26"/>
  <c r="I13" i="5"/>
  <c r="G13" i="5"/>
  <c r="E13" i="5"/>
  <c r="C13" i="5"/>
  <c r="K27" i="24"/>
  <c r="G28" i="5"/>
  <c r="E28" i="5"/>
  <c r="C28" i="5"/>
  <c r="K27" i="5"/>
  <c r="I32" i="24" l="1"/>
  <c r="G32" i="24"/>
  <c r="E32" i="24"/>
  <c r="C32" i="24"/>
  <c r="K31" i="24"/>
  <c r="K32" i="24" s="1"/>
  <c r="I32" i="5" l="1"/>
  <c r="G32" i="5"/>
  <c r="E32" i="5"/>
  <c r="C32" i="5"/>
  <c r="K31" i="5"/>
  <c r="K32" i="5" s="1"/>
  <c r="K16" i="24" l="1"/>
  <c r="K17" i="24" s="1"/>
  <c r="J13" i="28"/>
  <c r="J17" i="28" s="1"/>
  <c r="J22" i="28" s="1"/>
  <c r="J25" i="28" s="1"/>
  <c r="J27" i="28" s="1"/>
  <c r="J32" i="28" s="1"/>
  <c r="H13" i="28"/>
  <c r="H17" i="28" s="1"/>
  <c r="H22" i="28" s="1"/>
  <c r="H25" i="28" s="1"/>
  <c r="H27" i="28" s="1"/>
  <c r="H32" i="28" s="1"/>
  <c r="F13" i="28"/>
  <c r="F17" i="28" s="1"/>
  <c r="F22" i="28" s="1"/>
  <c r="F25" i="28" s="1"/>
  <c r="F27" i="28" s="1"/>
  <c r="F32" i="28" s="1"/>
  <c r="D13" i="28"/>
  <c r="D17" i="28" s="1"/>
  <c r="D22" i="28" s="1"/>
  <c r="D25" i="28" s="1"/>
  <c r="D27" i="28" s="1"/>
  <c r="I17" i="5"/>
  <c r="G17" i="5"/>
  <c r="E17" i="5"/>
  <c r="C17" i="5"/>
  <c r="K16" i="5"/>
  <c r="K17" i="5" s="1"/>
  <c r="K11" i="5"/>
  <c r="K13" i="5" s="1"/>
  <c r="D32" i="28" l="1"/>
  <c r="D11" i="6"/>
  <c r="F11" i="6"/>
  <c r="F21" i="6" s="1"/>
  <c r="H11" i="6"/>
  <c r="J11" i="6"/>
  <c r="H30" i="28"/>
  <c r="J30" i="28"/>
  <c r="I20" i="24" s="1"/>
  <c r="K20" i="24" s="1"/>
  <c r="D30" i="28"/>
  <c r="F30" i="28"/>
  <c r="I35" i="5" l="1"/>
  <c r="I35" i="24"/>
  <c r="I20" i="5"/>
  <c r="I21" i="5" s="1"/>
  <c r="I23" i="5" s="1"/>
  <c r="H52" i="6"/>
  <c r="G36" i="24" l="1"/>
  <c r="G38" i="24" s="1"/>
  <c r="E36" i="24"/>
  <c r="E38" i="24" s="1"/>
  <c r="C36" i="24"/>
  <c r="C38" i="24" s="1"/>
  <c r="J37" i="27" l="1"/>
  <c r="J34" i="27"/>
  <c r="J33" i="27"/>
  <c r="D25" i="26"/>
  <c r="F25" i="26"/>
  <c r="L15" i="26"/>
  <c r="J15" i="26"/>
  <c r="D15" i="26"/>
  <c r="F15" i="26"/>
  <c r="F26" i="27"/>
  <c r="F39" i="27"/>
  <c r="K26" i="24"/>
  <c r="K28" i="24" s="1"/>
  <c r="I26" i="5"/>
  <c r="J17" i="27"/>
  <c r="J26" i="27"/>
  <c r="D17" i="27"/>
  <c r="D26" i="27"/>
  <c r="L26" i="27"/>
  <c r="L17" i="27"/>
  <c r="F17" i="27"/>
  <c r="G21" i="5"/>
  <c r="G23" i="5" s="1"/>
  <c r="E21" i="5"/>
  <c r="E23" i="5" s="1"/>
  <c r="C21" i="5"/>
  <c r="C23" i="5" s="1"/>
  <c r="L25" i="26"/>
  <c r="E36" i="5"/>
  <c r="E38" i="5" s="1"/>
  <c r="K11" i="24"/>
  <c r="K13" i="24" s="1"/>
  <c r="L39" i="27"/>
  <c r="G36" i="5"/>
  <c r="G38" i="5" s="1"/>
  <c r="C36" i="5"/>
  <c r="C38" i="5" s="1"/>
  <c r="J52" i="6"/>
  <c r="F52" i="6"/>
  <c r="D52" i="6"/>
  <c r="A39" i="6"/>
  <c r="L27" i="26" l="1"/>
  <c r="K26" i="5"/>
  <c r="K28" i="5" s="1"/>
  <c r="I28" i="5"/>
  <c r="F28" i="27"/>
  <c r="D37" i="27"/>
  <c r="F41" i="27"/>
  <c r="F27" i="26"/>
  <c r="D33" i="27"/>
  <c r="D34" i="27"/>
  <c r="L28" i="27"/>
  <c r="L41" i="27" s="1"/>
  <c r="F33" i="6"/>
  <c r="F35" i="6" s="1"/>
  <c r="F63" i="6" s="1"/>
  <c r="F65" i="6" s="1"/>
  <c r="D21" i="6"/>
  <c r="D33" i="6" s="1"/>
  <c r="D35" i="6" s="1"/>
  <c r="D63" i="6" s="1"/>
  <c r="D30" i="11"/>
  <c r="D32" i="11" s="1"/>
  <c r="J21" i="6"/>
  <c r="J33" i="6" s="1"/>
  <c r="J35" i="6" s="1"/>
  <c r="J63" i="6" s="1"/>
  <c r="J65" i="6" s="1"/>
  <c r="H21" i="6"/>
  <c r="H33" i="6" s="1"/>
  <c r="H35" i="6" s="1"/>
  <c r="H63" i="6" s="1"/>
  <c r="D28" i="27"/>
  <c r="J28" i="27"/>
  <c r="D27" i="26"/>
  <c r="J27" i="26"/>
  <c r="D65" i="6" l="1"/>
  <c r="H65" i="6"/>
  <c r="K20" i="5"/>
  <c r="I36" i="5"/>
  <c r="I38" i="5" s="1"/>
  <c r="K35" i="5"/>
  <c r="K36" i="5" s="1"/>
  <c r="K38" i="5" s="1"/>
  <c r="K21" i="24"/>
  <c r="K23" i="24" s="1"/>
  <c r="I21" i="24"/>
  <c r="I23" i="24" s="1"/>
  <c r="K35" i="24"/>
  <c r="K36" i="24" s="1"/>
  <c r="K38" i="24" s="1"/>
  <c r="I36" i="24"/>
  <c r="I38" i="24" s="1"/>
  <c r="K21" i="5" l="1"/>
  <c r="K23" i="5" s="1"/>
  <c r="J39" i="27"/>
  <c r="D39" i="27"/>
  <c r="H30" i="11" l="1"/>
  <c r="H32" i="11" s="1"/>
  <c r="J41" i="27"/>
  <c r="D41" i="27"/>
  <c r="J30" i="11" l="1"/>
  <c r="J32" i="11" s="1"/>
  <c r="F30" i="11"/>
  <c r="F32" i="11" s="1"/>
</calcChain>
</file>

<file path=xl/sharedStrings.xml><?xml version="1.0" encoding="utf-8"?>
<sst xmlns="http://schemas.openxmlformats.org/spreadsheetml/2006/main" count="299" uniqueCount="144">
  <si>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</si>
  <si>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</si>
  <si>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</si>
  <si>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</si>
  <si>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</si>
  <si>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</si>
  <si>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</si>
  <si>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</si>
  <si>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</si>
  <si>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</si>
  <si>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</si>
  <si>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</si>
  <si>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</si>
  <si>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</si>
  <si>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</si>
  <si>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</si>
  <si>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</si>
  <si>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</si>
  <si>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</si>
  <si>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</si>
  <si>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</si>
  <si>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</si>
  <si>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</si>
  <si>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</si>
  <si>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</si>
  <si>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</si>
  <si>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</si>
  <si>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</si>
  <si>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</si>
  <si>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</si>
  <si>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</si>
  <si>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</si>
  <si>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</si>
  <si>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</si>
  <si>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</si>
  <si>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</si>
  <si>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</si>
  <si>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</si>
  <si>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</si>
  <si>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</si>
  <si>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</si>
  <si>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</si>
  <si>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</si>
  <si>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</si>
  <si>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</si>
  <si>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</si>
  <si>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</si>
  <si>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</si>
  <si>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</si>
  <si>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</si>
  <si>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</si>
  <si>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</si>
  <si>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</si>
  <si>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</si>
  <si>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</si>
  <si>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</si>
  <si>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</si>
  <si>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</si>
  <si>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</si>
  <si>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</si>
  <si>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</si>
  <si>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</si>
  <si>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</si>
  <si>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</si>
  <si>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</si>
  <si>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</si>
  <si>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</si>
  <si>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</si>
  <si>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</si>
  <si>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</si>
  <si>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</si>
  <si>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</si>
  <si>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</si>
  <si>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</si>
  <si>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</si>
  <si>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</si>
  <si>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</si>
  <si>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</si>
  <si>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</si>
  <si>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</si>
  <si>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</si>
  <si>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</si>
  <si>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</si>
  <si>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</si>
  <si>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</si>
  <si>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</si>
  <si>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</si>
  <si>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</si>
  <si>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</si>
  <si>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</si>
  <si>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</si>
  <si>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</si>
  <si>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</si>
  <si>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</si>
  <si>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</si>
  <si>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หนี้สินตามสัญญาเช่า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</si>
  <si>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</si>
  <si>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</si>
  <si>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</si>
  <si>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</si>
  <si>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</si>
  <si>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</si>
  <si>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กำไรเบ็ดเสร็จรวมสำหรับงวด</t>
  </si>
  <si>
    <t>เจ้าหนี้ค่าสินทรัพย์</t>
  </si>
  <si>
    <t>(กำไร) ขาดทุนจากการจำหน่ายที่ดิน อาคารและอุปกรณ์</t>
  </si>
  <si>
    <t>ส่วนของเงินกู้ยืมระยะยาวที่ถึงกำหนดชำระภายในหนึ่งปี</t>
  </si>
  <si>
    <t>ส่วนเกินมูลค่าหุ้น</t>
  </si>
  <si>
    <t>ส่วนเกิน</t>
  </si>
  <si>
    <t>มูลค่าหุ้น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</si>
  <si>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</si>
  <si>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</si>
  <si>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หนี้สินภาษีเงินได้รอการตัดบัญชี</t>
  </si>
  <si>
    <t>(กลับรายการ) 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</si>
  <si>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</si>
  <si>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</si>
  <si>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</si>
  <si>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</si>
  <si>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</si>
  <si>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</si>
  <si>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เงินปันผลจ่ายให้ผู้ถือหุ้นของบริษัท</t>
  </si>
  <si>
    <t>เงินฝากสถาบันการเงินที่มีข้อจำกัดในการใช้ลดลง</t>
  </si>
  <si>
    <t>เงินเบิกเกินบัญชีและเงินกู้ยืมระยะสั้นจากสถาบันการเงินเพิ่มขึ้น (ลดลง)</t>
  </si>
  <si>
    <t>4, 5</t>
  </si>
  <si>
    <t>6, 7</t>
  </si>
  <si>
    <t>4, 8</t>
  </si>
  <si>
    <t>ผลกระทบจากการเปลี่ยนแปลงนโยบายการบัญชี</t>
  </si>
  <si>
    <t xml:space="preserve">ยอดคงเหลือ ณ วันที่ 1 มกราคม 2566 ตามที่รายงานในงวดก่อน </t>
  </si>
  <si>
    <t xml:space="preserve">ยอดคงเหลือ ณ วันที่ 1 มกราคม 2567 ตามที่รายงานในงวดก่อน </t>
  </si>
  <si>
    <t>1 มกราคม</t>
  </si>
  <si>
    <t>(ปรับปรุงใหม่)</t>
  </si>
  <si>
    <t>ยอดคงเหลือ ณ วันที่ 1 มกราคม 2566 - ปรับปรุงใหม่</t>
  </si>
  <si>
    <t>ยอดคงเหลือ ณ วันที่ 1 มกราคม 2567 - ปรับปรุงใหม่</t>
  </si>
  <si>
    <t>30 กันยายน</t>
  </si>
  <si>
    <t>วันที่ 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</si>
  <si>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</si>
  <si>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</si>
  <si>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</si>
  <si>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</si>
  <si>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สำหรับงวดเก้าเดือนสิ้นสุด  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</si>
  <si>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</si>
  <si>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</si>
  <si>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โอนสินทรัพย์สิทธิการใช้ไปที่ดิน อาคาร และอุปกรณ์ และสินทรัพย์ไม่มีตัวตน</t>
  </si>
  <si>
    <t>4, 13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</si>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</sst>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1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88" fontId="6" fillId="0" borderId="0" xfId="1" applyFont="1" applyFill="1" applyAlignment="1"/>
    <xf numFmtId="37" fontId="5" fillId="0" borderId="0" xfId="0" applyNumberFormat="1" applyFont="1"/>
    <xf numFmtId="189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9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/>
    <xf numFmtId="188" fontId="6" fillId="0" borderId="0" xfId="0" applyNumberFormat="1" applyFont="1"/>
    <xf numFmtId="189" fontId="6" fillId="0" borderId="0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15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37" fontId="14" fillId="0" borderId="0" xfId="0" applyNumberFormat="1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188" fontId="6" fillId="0" borderId="0" xfId="1" applyFont="1"/>
    <xf numFmtId="188" fontId="6" fillId="0" borderId="0" xfId="1" applyFont="1" applyFill="1"/>
    <xf numFmtId="189" fontId="6" fillId="0" borderId="0" xfId="1" applyNumberFormat="1" applyFont="1"/>
    <xf numFmtId="189" fontId="6" fillId="0" borderId="0" xfId="1" applyNumberFormat="1" applyFont="1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189" fontId="5" fillId="0" borderId="0" xfId="0" applyNumberFormat="1" applyFont="1"/>
    <xf numFmtId="187" fontId="6" fillId="0" borderId="0" xfId="0" applyNumberFormat="1" applyFont="1"/>
    <xf numFmtId="187" fontId="5" fillId="0" borderId="2" xfId="0" applyNumberFormat="1" applyFont="1" applyBorder="1"/>
    <xf numFmtId="187" fontId="5" fillId="0" borderId="0" xfId="0" applyNumberFormat="1" applyFont="1"/>
    <xf numFmtId="187" fontId="5" fillId="0" borderId="1" xfId="0" applyNumberFormat="1" applyFont="1" applyBorder="1"/>
    <xf numFmtId="187" fontId="5" fillId="0" borderId="4" xfId="0" applyNumberFormat="1" applyFont="1" applyBorder="1"/>
    <xf numFmtId="187" fontId="6" fillId="0" borderId="1" xfId="0" applyNumberFormat="1" applyFont="1" applyBorder="1"/>
    <xf numFmtId="187" fontId="6" fillId="0" borderId="0" xfId="1" applyNumberFormat="1" applyFont="1" applyFill="1" applyAlignment="1"/>
    <xf numFmtId="187" fontId="5" fillId="0" borderId="5" xfId="1" applyNumberFormat="1" applyFont="1" applyFill="1" applyBorder="1" applyAlignment="1"/>
    <xf numFmtId="187" fontId="5" fillId="0" borderId="0" xfId="1" applyNumberFormat="1" applyFont="1" applyFill="1" applyBorder="1" applyAlignment="1"/>
    <xf numFmtId="190" fontId="6" fillId="0" borderId="1" xfId="0" applyNumberFormat="1" applyFont="1" applyBorder="1"/>
    <xf numFmtId="187" fontId="5" fillId="0" borderId="0" xfId="1" applyNumberFormat="1" applyFont="1" applyFill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8" fontId="6" fillId="0" borderId="4" xfId="1" applyFont="1" applyFill="1" applyBorder="1" applyAlignment="1"/>
    <xf numFmtId="188" fontId="5" fillId="0" borderId="2" xfId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0" borderId="5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4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/>
    <xf numFmtId="188" fontId="6" fillId="0" borderId="1" xfId="0" applyNumberFormat="1" applyFont="1" applyBorder="1"/>
    <xf numFmtId="0" fontId="16" fillId="0" borderId="0" xfId="0" applyFont="1" applyAlignment="1">
      <alignment horizontal="left"/>
    </xf>
    <xf numFmtId="189" fontId="5" fillId="0" borderId="2" xfId="0" applyNumberFormat="1" applyFont="1" applyBorder="1"/>
    <xf numFmtId="189" fontId="5" fillId="0" borderId="1" xfId="0" applyNumberFormat="1" applyFont="1" applyBorder="1"/>
    <xf numFmtId="189" fontId="5" fillId="0" borderId="4" xfId="0" applyNumberFormat="1" applyFont="1" applyBorder="1"/>
    <xf numFmtId="189" fontId="6" fillId="0" borderId="5" xfId="1" applyNumberFormat="1" applyFont="1" applyBorder="1" applyAlignment="1">
      <alignment horizontal="right"/>
    </xf>
    <xf numFmtId="189" fontId="5" fillId="0" borderId="2" xfId="1" applyNumberFormat="1" applyFont="1" applyBorder="1" applyAlignment="1">
      <alignment horizontal="right"/>
    </xf>
    <xf numFmtId="189" fontId="5" fillId="0" borderId="0" xfId="1" applyNumberFormat="1" applyFont="1"/>
    <xf numFmtId="189" fontId="6" fillId="0" borderId="5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</cellXfs>
  <cellStyles count="12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N28"/>
  <sheetViews>
    <sheetView tabSelected="1" zoomScale="60" zoomScaleNormal="60" workbookViewId="0">
      <selection activeCell="R5" sqref="R5"/>
    </sheetView>
  </sheetViews>
  <sheetFormatPr defaultColWidth="9.09765625" defaultRowHeight="20" x14ac:dyDescent="0.6"/>
  <cols>
    <col min="1" max="1" width="39.3984375" style="1" customWidth="1"/>
    <col min="2" max="2" width="7.796875" style="3" customWidth="1"/>
    <col min="3" max="3" width="0.8984375" style="3" customWidth="1"/>
    <col min="4" max="4" width="13.19921875" style="3" customWidth="1"/>
    <col min="5" max="5" width="0.8984375" style="3" customWidth="1"/>
    <col min="6" max="6" width="13.19921875" style="3" customWidth="1"/>
    <col min="7" max="7" width="0.8984375" style="3" customWidth="1"/>
    <col min="8" max="8" width="13.19921875" style="3" customWidth="1"/>
    <col min="9" max="9" width="0.8984375" style="3" customWidth="1"/>
    <col min="10" max="10" width="13.19921875" style="3" customWidth="1"/>
    <col min="11" max="11" width="0.8984375" style="3" customWidth="1"/>
    <col min="12" max="12" width="13.19921875" style="3" customWidth="1"/>
    <col min="13" max="13" width="0.8984375" style="3" customWidth="1"/>
    <col min="14" max="14" width="13.19921875" style="3" customWidth="1"/>
    <col min="15" max="16384" width="9.09765625" style="3"/>
  </cols>
  <sheetData>
    <row r="1" spans="1:14" customFormat="1" ht="22.5" customHeight="1" x14ac:dyDescent="0.7">
      <c r="A1" s="32" t="s">
        <v>57</v>
      </c>
    </row>
    <row r="2" spans="1:14" customFormat="1" ht="22.5" customHeight="1" x14ac:dyDescent="0.7">
      <c r="A2" s="32" t="s">
        <v>109</v>
      </c>
    </row>
    <row r="3" spans="1:14" ht="15" customHeight="1" x14ac:dyDescent="0.65">
      <c r="A3" s="14"/>
    </row>
    <row r="4" spans="1:14" ht="22.5" customHeight="1" x14ac:dyDescent="0.65">
      <c r="B4" s="19"/>
      <c r="C4" s="19"/>
      <c r="D4" s="88" t="s">
        <v>58</v>
      </c>
      <c r="E4" s="88"/>
      <c r="F4" s="88"/>
      <c r="G4" s="88"/>
      <c r="H4" s="88"/>
      <c r="I4" s="29"/>
      <c r="J4" s="88" t="s">
        <v>59</v>
      </c>
      <c r="K4" s="88"/>
      <c r="L4" s="88"/>
      <c r="M4" s="88"/>
      <c r="N4" s="88"/>
    </row>
    <row r="5" spans="1:14" ht="22.5" customHeight="1" x14ac:dyDescent="0.65">
      <c r="B5" s="19"/>
      <c r="C5" s="19"/>
      <c r="D5" s="28" t="s">
        <v>132</v>
      </c>
      <c r="E5" s="19"/>
      <c r="F5" s="19" t="s">
        <v>60</v>
      </c>
      <c r="G5" s="19"/>
      <c r="H5" s="19" t="s">
        <v>128</v>
      </c>
      <c r="I5" s="29"/>
      <c r="J5" s="28" t="s">
        <v>132</v>
      </c>
      <c r="K5" s="19"/>
      <c r="L5" s="19" t="s">
        <v>60</v>
      </c>
      <c r="M5" s="19"/>
      <c r="N5" s="19" t="s">
        <v>128</v>
      </c>
    </row>
    <row r="6" spans="1:14" ht="22.5" customHeight="1" x14ac:dyDescent="0.65">
      <c r="A6" s="14" t="s">
        <v>0</v>
      </c>
      <c r="B6" s="16" t="s">
        <v>1</v>
      </c>
      <c r="C6" s="16"/>
      <c r="D6" s="28">
        <v>2567</v>
      </c>
      <c r="E6" s="19"/>
      <c r="F6" s="19">
        <v>2566</v>
      </c>
      <c r="G6" s="19"/>
      <c r="H6" s="19">
        <v>2566</v>
      </c>
      <c r="I6" s="19"/>
      <c r="J6" s="28">
        <v>2567</v>
      </c>
      <c r="K6" s="19"/>
      <c r="L6" s="19">
        <v>2566</v>
      </c>
      <c r="M6" s="19"/>
      <c r="N6" s="19">
        <v>2566</v>
      </c>
    </row>
    <row r="7" spans="1:14" ht="22.5" customHeight="1" x14ac:dyDescent="0.65">
      <c r="A7" s="14"/>
      <c r="B7" s="16"/>
      <c r="C7" s="16"/>
      <c r="D7" s="19" t="s">
        <v>88</v>
      </c>
      <c r="E7" s="19"/>
      <c r="F7" s="19" t="s">
        <v>129</v>
      </c>
      <c r="G7" s="19"/>
      <c r="H7" s="19" t="s">
        <v>129</v>
      </c>
      <c r="I7" s="19"/>
      <c r="J7" s="19" t="s">
        <v>88</v>
      </c>
      <c r="K7" s="19"/>
      <c r="L7" s="19" t="s">
        <v>129</v>
      </c>
      <c r="M7" s="19"/>
      <c r="N7" s="19" t="s">
        <v>129</v>
      </c>
    </row>
    <row r="8" spans="1:14" ht="22.5" customHeight="1" x14ac:dyDescent="0.6">
      <c r="A8" s="33"/>
      <c r="B8" s="19"/>
      <c r="C8" s="19"/>
      <c r="D8" s="89" t="s">
        <v>87</v>
      </c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22.5" customHeight="1" x14ac:dyDescent="0.65">
      <c r="A9" s="7" t="s">
        <v>2</v>
      </c>
      <c r="B9" s="16"/>
      <c r="C9" s="16"/>
    </row>
    <row r="10" spans="1:14" ht="22.5" customHeight="1" x14ac:dyDescent="0.6">
      <c r="A10" s="1" t="s">
        <v>3</v>
      </c>
      <c r="B10" s="8"/>
      <c r="C10" s="16"/>
      <c r="D10" s="50">
        <v>42331</v>
      </c>
      <c r="E10" s="9"/>
      <c r="F10" s="50">
        <v>51037</v>
      </c>
      <c r="G10" s="9"/>
      <c r="H10" s="50">
        <v>153864</v>
      </c>
      <c r="I10" s="9"/>
      <c r="J10" s="50">
        <v>42234</v>
      </c>
      <c r="K10" s="9"/>
      <c r="L10" s="50">
        <v>50051</v>
      </c>
      <c r="M10" s="9"/>
      <c r="N10" s="50">
        <v>153750</v>
      </c>
    </row>
    <row r="11" spans="1:14" ht="22.5" customHeight="1" x14ac:dyDescent="0.6">
      <c r="A11" s="1" t="s">
        <v>83</v>
      </c>
      <c r="B11" s="8" t="s">
        <v>122</v>
      </c>
      <c r="C11" s="16"/>
      <c r="D11" s="50">
        <v>138846</v>
      </c>
      <c r="E11" s="9"/>
      <c r="F11" s="50">
        <v>140760</v>
      </c>
      <c r="G11" s="9"/>
      <c r="H11" s="50">
        <v>143170</v>
      </c>
      <c r="I11" s="9"/>
      <c r="J11" s="50">
        <v>135871</v>
      </c>
      <c r="K11" s="9"/>
      <c r="L11" s="50">
        <v>137547</v>
      </c>
      <c r="M11" s="9"/>
      <c r="N11" s="50">
        <v>139362</v>
      </c>
    </row>
    <row r="12" spans="1:14" ht="22.5" customHeight="1" x14ac:dyDescent="0.6">
      <c r="A12" s="1" t="s">
        <v>55</v>
      </c>
      <c r="B12" s="8">
        <v>8</v>
      </c>
      <c r="C12" s="16"/>
      <c r="D12" s="50">
        <v>52134</v>
      </c>
      <c r="E12" s="9"/>
      <c r="F12" s="50">
        <v>44571</v>
      </c>
      <c r="G12" s="9"/>
      <c r="H12" s="50">
        <v>31167</v>
      </c>
      <c r="I12" s="9"/>
      <c r="J12" s="50">
        <v>52134</v>
      </c>
      <c r="K12" s="9"/>
      <c r="L12" s="50">
        <v>44571</v>
      </c>
      <c r="M12" s="9"/>
      <c r="N12" s="50">
        <v>31167</v>
      </c>
    </row>
    <row r="13" spans="1:14" ht="22.5" customHeight="1" x14ac:dyDescent="0.6">
      <c r="A13" s="1" t="s">
        <v>4</v>
      </c>
      <c r="B13" s="8"/>
      <c r="C13" s="16"/>
      <c r="D13" s="50">
        <f>129218</f>
        <v>129218</v>
      </c>
      <c r="E13" s="9"/>
      <c r="F13" s="50">
        <v>148213</v>
      </c>
      <c r="G13" s="9"/>
      <c r="H13" s="50">
        <v>126148</v>
      </c>
      <c r="I13" s="9"/>
      <c r="J13" s="50">
        <f>121745</f>
        <v>121745</v>
      </c>
      <c r="K13" s="9"/>
      <c r="L13" s="50">
        <v>143403</v>
      </c>
      <c r="M13" s="9"/>
      <c r="N13" s="50">
        <v>121189</v>
      </c>
    </row>
    <row r="14" spans="1:14" ht="22.5" customHeight="1" x14ac:dyDescent="0.6">
      <c r="A14" s="1" t="s">
        <v>5</v>
      </c>
      <c r="B14" s="8"/>
      <c r="C14" s="16"/>
      <c r="D14" s="50">
        <f>1972</f>
        <v>1972</v>
      </c>
      <c r="E14" s="9"/>
      <c r="F14" s="50">
        <v>722</v>
      </c>
      <c r="G14" s="9"/>
      <c r="H14" s="50">
        <v>4423</v>
      </c>
      <c r="I14" s="9"/>
      <c r="J14" s="50">
        <f>416</f>
        <v>416</v>
      </c>
      <c r="K14" s="9"/>
      <c r="L14" s="50">
        <v>644</v>
      </c>
      <c r="M14" s="9"/>
      <c r="N14" s="50">
        <v>514</v>
      </c>
    </row>
    <row r="15" spans="1:14" ht="22.5" customHeight="1" x14ac:dyDescent="0.65">
      <c r="A15" s="14" t="s">
        <v>6</v>
      </c>
      <c r="B15" s="8"/>
      <c r="C15" s="16"/>
      <c r="D15" s="78">
        <f>SUM(D10:D14)</f>
        <v>364501</v>
      </c>
      <c r="E15" s="11"/>
      <c r="F15" s="51">
        <f>SUM(F10:F14)</f>
        <v>385303</v>
      </c>
      <c r="G15" s="11"/>
      <c r="H15" s="51">
        <f>SUM(H10:H14)</f>
        <v>458772</v>
      </c>
      <c r="I15" s="11"/>
      <c r="J15" s="78">
        <f>SUM(J10:J14)</f>
        <v>352400</v>
      </c>
      <c r="K15" s="11"/>
      <c r="L15" s="51">
        <f>SUM(L10:L14)</f>
        <v>376216</v>
      </c>
      <c r="M15" s="11"/>
      <c r="N15" s="51">
        <f>SUM(N10:N14)</f>
        <v>445982</v>
      </c>
    </row>
    <row r="16" spans="1:14" ht="15" customHeight="1" x14ac:dyDescent="0.6">
      <c r="B16" s="8"/>
      <c r="C16" s="1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2.5" customHeight="1" x14ac:dyDescent="0.65">
      <c r="A17" s="7" t="s">
        <v>7</v>
      </c>
      <c r="B17" s="8"/>
      <c r="C17" s="1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2.5" customHeight="1" x14ac:dyDescent="0.6">
      <c r="A18" s="3" t="s">
        <v>66</v>
      </c>
      <c r="B18" s="8">
        <v>7</v>
      </c>
      <c r="C18" s="16"/>
      <c r="D18" s="50">
        <v>25799</v>
      </c>
      <c r="E18" s="9"/>
      <c r="F18" s="50">
        <v>36031</v>
      </c>
      <c r="G18" s="9"/>
      <c r="H18" s="50">
        <v>63020</v>
      </c>
      <c r="I18" s="9"/>
      <c r="J18" s="50">
        <v>25079</v>
      </c>
      <c r="K18" s="9"/>
      <c r="L18" s="50">
        <v>32305</v>
      </c>
      <c r="M18" s="9"/>
      <c r="N18" s="50">
        <v>56020</v>
      </c>
    </row>
    <row r="19" spans="1:14" ht="22.5" customHeight="1" x14ac:dyDescent="0.6">
      <c r="A19" s="3" t="s">
        <v>28</v>
      </c>
      <c r="B19" s="8"/>
      <c r="C19" s="16"/>
      <c r="D19" s="42">
        <v>0</v>
      </c>
      <c r="E19" s="9"/>
      <c r="F19" s="42">
        <v>0</v>
      </c>
      <c r="G19" s="9"/>
      <c r="H19" s="42">
        <v>0</v>
      </c>
      <c r="I19" s="9"/>
      <c r="J19" s="50">
        <v>80000</v>
      </c>
      <c r="K19" s="9"/>
      <c r="L19" s="50">
        <v>80000</v>
      </c>
      <c r="M19" s="9"/>
      <c r="N19" s="50">
        <v>80000</v>
      </c>
    </row>
    <row r="20" spans="1:14" ht="22.5" customHeight="1" x14ac:dyDescent="0.6">
      <c r="A20" s="1" t="s">
        <v>26</v>
      </c>
      <c r="B20" s="8" t="s">
        <v>123</v>
      </c>
      <c r="C20" s="16"/>
      <c r="D20" s="50">
        <v>719489</v>
      </c>
      <c r="E20" s="9"/>
      <c r="F20" s="50">
        <v>734388</v>
      </c>
      <c r="G20" s="9"/>
      <c r="H20" s="50">
        <v>667238</v>
      </c>
      <c r="I20" s="9"/>
      <c r="J20" s="50">
        <v>591661</v>
      </c>
      <c r="K20" s="9"/>
      <c r="L20" s="50">
        <v>598909</v>
      </c>
      <c r="M20" s="9"/>
      <c r="N20" s="50">
        <v>533619</v>
      </c>
    </row>
    <row r="21" spans="1:14" ht="22.5" customHeight="1" x14ac:dyDescent="0.6">
      <c r="A21" s="1" t="s">
        <v>65</v>
      </c>
      <c r="B21" s="8">
        <v>6</v>
      </c>
      <c r="C21" s="16"/>
      <c r="D21" s="50">
        <v>129854</v>
      </c>
      <c r="E21" s="9"/>
      <c r="F21" s="50">
        <v>109350</v>
      </c>
      <c r="G21" s="9"/>
      <c r="H21" s="50">
        <v>114598</v>
      </c>
      <c r="I21" s="9"/>
      <c r="J21" s="50">
        <v>43135</v>
      </c>
      <c r="K21" s="9"/>
      <c r="L21" s="50">
        <v>52031</v>
      </c>
      <c r="M21" s="9"/>
      <c r="N21" s="50">
        <v>42120</v>
      </c>
    </row>
    <row r="22" spans="1:14" ht="22.5" customHeight="1" x14ac:dyDescent="0.6">
      <c r="A22" s="1" t="s">
        <v>42</v>
      </c>
      <c r="B22" s="8"/>
      <c r="C22" s="16"/>
      <c r="D22" s="50">
        <v>1889</v>
      </c>
      <c r="E22" s="9"/>
      <c r="F22" s="50">
        <v>2440</v>
      </c>
      <c r="G22" s="9"/>
      <c r="H22" s="50">
        <v>2619</v>
      </c>
      <c r="I22" s="9"/>
      <c r="J22" s="50">
        <v>1688</v>
      </c>
      <c r="K22" s="9"/>
      <c r="L22" s="50">
        <v>2188</v>
      </c>
      <c r="M22" s="9"/>
      <c r="N22" s="50">
        <v>2570</v>
      </c>
    </row>
    <row r="23" spans="1:14" ht="22.5" customHeight="1" x14ac:dyDescent="0.6">
      <c r="A23" s="1" t="s">
        <v>8</v>
      </c>
      <c r="B23" s="8">
        <v>3</v>
      </c>
      <c r="C23" s="16"/>
      <c r="D23" s="44">
        <v>0</v>
      </c>
      <c r="E23" s="44"/>
      <c r="F23" s="45">
        <v>0</v>
      </c>
      <c r="G23" s="44"/>
      <c r="H23" s="45">
        <v>0</v>
      </c>
      <c r="I23" s="44"/>
      <c r="J23" s="44">
        <v>338</v>
      </c>
      <c r="K23" s="44"/>
      <c r="L23" s="45">
        <v>0</v>
      </c>
      <c r="M23" s="44"/>
      <c r="N23" s="45">
        <v>1046</v>
      </c>
    </row>
    <row r="24" spans="1:14" ht="22.5" customHeight="1" x14ac:dyDescent="0.6">
      <c r="A24" s="1" t="s">
        <v>9</v>
      </c>
      <c r="B24" s="8">
        <v>8</v>
      </c>
      <c r="C24" s="16"/>
      <c r="D24" s="50">
        <v>30240</v>
      </c>
      <c r="E24" s="9"/>
      <c r="F24" s="50">
        <v>30763</v>
      </c>
      <c r="G24" s="9"/>
      <c r="H24" s="50">
        <v>23797</v>
      </c>
      <c r="I24" s="9"/>
      <c r="J24" s="50">
        <v>26087</v>
      </c>
      <c r="K24" s="9"/>
      <c r="L24" s="50">
        <v>26310</v>
      </c>
      <c r="M24" s="9"/>
      <c r="N24" s="50">
        <v>21821</v>
      </c>
    </row>
    <row r="25" spans="1:14" ht="22.5" customHeight="1" x14ac:dyDescent="0.65">
      <c r="A25" s="14" t="s">
        <v>10</v>
      </c>
      <c r="B25" s="8"/>
      <c r="C25" s="16"/>
      <c r="D25" s="78">
        <f>SUM(D18:D24)</f>
        <v>907271</v>
      </c>
      <c r="E25" s="11"/>
      <c r="F25" s="51">
        <f>SUM(F18:F24)</f>
        <v>912972</v>
      </c>
      <c r="G25" s="11"/>
      <c r="H25" s="51">
        <f>SUM(H18:H24)</f>
        <v>871272</v>
      </c>
      <c r="I25" s="11"/>
      <c r="J25" s="78">
        <f>SUM(J18:J24)</f>
        <v>767988</v>
      </c>
      <c r="K25" s="11"/>
      <c r="L25" s="51">
        <f>SUM(L18:L24)</f>
        <v>791743</v>
      </c>
      <c r="M25" s="11"/>
      <c r="N25" s="51">
        <f>SUM(N18:N24)</f>
        <v>737196</v>
      </c>
    </row>
    <row r="26" spans="1:14" ht="15" customHeight="1" x14ac:dyDescent="0.65">
      <c r="A26" s="14"/>
      <c r="B26" s="8"/>
      <c r="C26" s="16"/>
      <c r="D26" s="49"/>
      <c r="E26" s="11"/>
      <c r="F26" s="52"/>
      <c r="G26" s="11"/>
      <c r="H26" s="52"/>
      <c r="I26" s="11"/>
      <c r="J26" s="49"/>
      <c r="K26" s="11"/>
      <c r="L26" s="52"/>
      <c r="M26" s="11"/>
      <c r="N26" s="52"/>
    </row>
    <row r="27" spans="1:14" ht="22.5" customHeight="1" thickBot="1" x14ac:dyDescent="0.7">
      <c r="A27" s="14" t="s">
        <v>11</v>
      </c>
      <c r="B27" s="8"/>
      <c r="C27" s="16"/>
      <c r="D27" s="79">
        <f>D15+D25</f>
        <v>1271772</v>
      </c>
      <c r="E27" s="11"/>
      <c r="F27" s="53">
        <f>F15+F25</f>
        <v>1298275</v>
      </c>
      <c r="G27" s="11"/>
      <c r="H27" s="53">
        <f>H15+H25</f>
        <v>1330044</v>
      </c>
      <c r="I27" s="11"/>
      <c r="J27" s="79">
        <f>J15+J25</f>
        <v>1120388</v>
      </c>
      <c r="K27" s="11"/>
      <c r="L27" s="53">
        <f>L15+L25</f>
        <v>1167959</v>
      </c>
      <c r="M27" s="11"/>
      <c r="N27" s="53">
        <f>N15+N25</f>
        <v>1183178</v>
      </c>
    </row>
    <row r="28" spans="1:14" ht="20.5" thickTop="1" x14ac:dyDescent="0.6"/>
  </sheetData>
  <mergeCells count="3">
    <mergeCell ref="D4:H4"/>
    <mergeCell ref="J4:N4"/>
    <mergeCell ref="D8:N8"/>
  </mergeCells>
  <pageMargins left="0.7" right="0.7" top="0.48" bottom="0.5" header="0.5" footer="0.5"/>
  <pageSetup paperSize="9" scale="76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N42"/>
  <sheetViews>
    <sheetView zoomScale="77" zoomScaleNormal="77" zoomScaleSheetLayoutView="100" workbookViewId="0">
      <selection activeCell="L42" sqref="A42:XFD1048576"/>
    </sheetView>
  </sheetViews>
  <sheetFormatPr defaultColWidth="9.09765625" defaultRowHeight="20" x14ac:dyDescent="0.6"/>
  <cols>
    <col min="1" max="1" width="47.09765625" style="1" customWidth="1"/>
    <col min="2" max="2" width="7.796875" style="3" customWidth="1"/>
    <col min="3" max="3" width="0.8984375" style="3" customWidth="1"/>
    <col min="4" max="4" width="13.19921875" style="3" customWidth="1"/>
    <col min="5" max="5" width="0.8984375" style="3" customWidth="1"/>
    <col min="6" max="6" width="13.19921875" style="3" customWidth="1"/>
    <col min="7" max="7" width="0.8984375" style="3" customWidth="1"/>
    <col min="8" max="8" width="13.19921875" style="3" customWidth="1"/>
    <col min="9" max="9" width="0.8984375" style="3" customWidth="1"/>
    <col min="10" max="10" width="13.19921875" style="3" customWidth="1"/>
    <col min="11" max="11" width="0.8984375" style="3" customWidth="1"/>
    <col min="12" max="12" width="13.19921875" style="3" customWidth="1"/>
    <col min="13" max="13" width="0.8984375" style="3" customWidth="1"/>
    <col min="14" max="14" width="13.19921875" style="3" customWidth="1"/>
    <col min="15" max="16384" width="9.09765625" style="3"/>
  </cols>
  <sheetData>
    <row r="1" spans="1:14" customFormat="1" ht="22.5" customHeight="1" x14ac:dyDescent="0.7">
      <c r="A1" s="32" t="s">
        <v>57</v>
      </c>
      <c r="B1" s="34"/>
    </row>
    <row r="2" spans="1:14" customFormat="1" ht="22.5" customHeight="1" x14ac:dyDescent="0.7">
      <c r="A2" s="32" t="s">
        <v>109</v>
      </c>
      <c r="B2" s="34"/>
    </row>
    <row r="3" spans="1:14" ht="15" customHeight="1" x14ac:dyDescent="0.65">
      <c r="A3" s="14"/>
      <c r="B3" s="8"/>
    </row>
    <row r="4" spans="1:14" ht="21.5" customHeight="1" x14ac:dyDescent="0.65">
      <c r="A4" s="33"/>
      <c r="B4" s="8"/>
      <c r="C4" s="19"/>
      <c r="D4" s="88" t="s">
        <v>58</v>
      </c>
      <c r="E4" s="88"/>
      <c r="F4" s="88"/>
      <c r="G4" s="88"/>
      <c r="H4" s="88"/>
      <c r="I4" s="29"/>
      <c r="J4" s="88" t="s">
        <v>59</v>
      </c>
      <c r="K4" s="88"/>
      <c r="L4" s="88"/>
      <c r="M4" s="88"/>
      <c r="N4" s="88"/>
    </row>
    <row r="5" spans="1:14" ht="21.5" customHeight="1" x14ac:dyDescent="0.65">
      <c r="B5" s="8"/>
      <c r="C5" s="19"/>
      <c r="D5" s="28" t="s">
        <v>132</v>
      </c>
      <c r="E5" s="19"/>
      <c r="F5" s="19" t="s">
        <v>60</v>
      </c>
      <c r="G5" s="19"/>
      <c r="H5" s="19" t="s">
        <v>128</v>
      </c>
      <c r="I5" s="29"/>
      <c r="J5" s="28" t="s">
        <v>132</v>
      </c>
      <c r="K5" s="19"/>
      <c r="L5" s="19" t="s">
        <v>60</v>
      </c>
      <c r="M5" s="19"/>
      <c r="N5" s="19" t="s">
        <v>128</v>
      </c>
    </row>
    <row r="6" spans="1:14" ht="21.5" customHeight="1" x14ac:dyDescent="0.65">
      <c r="A6" s="14" t="s">
        <v>48</v>
      </c>
      <c r="B6" s="8" t="s">
        <v>1</v>
      </c>
      <c r="C6" s="19"/>
      <c r="D6" s="28">
        <v>2567</v>
      </c>
      <c r="E6" s="19"/>
      <c r="F6" s="19">
        <v>2566</v>
      </c>
      <c r="G6" s="19"/>
      <c r="H6" s="19">
        <v>2566</v>
      </c>
      <c r="I6" s="19"/>
      <c r="J6" s="28">
        <v>2567</v>
      </c>
      <c r="K6" s="19"/>
      <c r="L6" s="19">
        <v>2566</v>
      </c>
      <c r="M6" s="19"/>
      <c r="N6" s="19">
        <v>2566</v>
      </c>
    </row>
    <row r="7" spans="1:14" ht="21.5" customHeight="1" x14ac:dyDescent="0.65">
      <c r="A7" s="14"/>
      <c r="B7" s="8"/>
      <c r="C7" s="19"/>
      <c r="D7" s="19" t="s">
        <v>88</v>
      </c>
      <c r="E7" s="19"/>
      <c r="F7" s="19" t="s">
        <v>129</v>
      </c>
      <c r="G7" s="19"/>
      <c r="H7" s="19" t="s">
        <v>129</v>
      </c>
      <c r="I7" s="19"/>
      <c r="J7" s="19" t="s">
        <v>88</v>
      </c>
      <c r="K7" s="19"/>
      <c r="L7" s="19" t="s">
        <v>129</v>
      </c>
      <c r="M7" s="19"/>
      <c r="N7" s="19" t="s">
        <v>129</v>
      </c>
    </row>
    <row r="8" spans="1:14" ht="21.5" customHeight="1" x14ac:dyDescent="0.6">
      <c r="B8" s="8"/>
      <c r="C8" s="16"/>
      <c r="D8" s="89" t="s">
        <v>87</v>
      </c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21.5" customHeight="1" x14ac:dyDescent="0.65">
      <c r="A9" s="7" t="s">
        <v>12</v>
      </c>
      <c r="B9" s="8"/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21.5" customHeight="1" x14ac:dyDescent="0.6">
      <c r="A10" s="1" t="s">
        <v>52</v>
      </c>
      <c r="B10" s="16">
        <v>7</v>
      </c>
      <c r="C10" s="16"/>
      <c r="D10" s="50">
        <v>125029</v>
      </c>
      <c r="E10" s="9"/>
      <c r="F10" s="50">
        <v>74190</v>
      </c>
      <c r="G10" s="9"/>
      <c r="H10" s="50">
        <v>96424</v>
      </c>
      <c r="I10" s="9"/>
      <c r="J10" s="50">
        <v>99898</v>
      </c>
      <c r="K10" s="9"/>
      <c r="L10" s="50">
        <v>55000</v>
      </c>
      <c r="M10" s="9"/>
      <c r="N10" s="50">
        <v>75000</v>
      </c>
    </row>
    <row r="11" spans="1:14" ht="21.5" customHeight="1" x14ac:dyDescent="0.6">
      <c r="A11" s="1" t="s">
        <v>67</v>
      </c>
      <c r="B11" s="16">
        <v>4</v>
      </c>
      <c r="C11" s="16"/>
      <c r="D11" s="50">
        <v>90399</v>
      </c>
      <c r="E11" s="9"/>
      <c r="F11" s="50">
        <v>112347</v>
      </c>
      <c r="G11" s="9"/>
      <c r="H11" s="50">
        <v>84534</v>
      </c>
      <c r="I11" s="9"/>
      <c r="J11" s="50">
        <v>89656</v>
      </c>
      <c r="K11" s="9"/>
      <c r="L11" s="50">
        <v>113846</v>
      </c>
      <c r="M11" s="9"/>
      <c r="N11" s="50">
        <v>91784</v>
      </c>
    </row>
    <row r="12" spans="1:14" ht="21.5" customHeight="1" x14ac:dyDescent="0.6">
      <c r="A12" s="1" t="s">
        <v>56</v>
      </c>
      <c r="B12" s="16" t="s">
        <v>124</v>
      </c>
      <c r="C12" s="16"/>
      <c r="D12" s="50">
        <v>8784</v>
      </c>
      <c r="E12" s="9"/>
      <c r="F12" s="50">
        <v>21127</v>
      </c>
      <c r="G12" s="9"/>
      <c r="H12" s="50">
        <v>11131</v>
      </c>
      <c r="I12" s="9"/>
      <c r="J12" s="50">
        <v>8784</v>
      </c>
      <c r="K12" s="9"/>
      <c r="L12" s="50">
        <v>21127</v>
      </c>
      <c r="M12" s="9"/>
      <c r="N12" s="50">
        <v>11131</v>
      </c>
    </row>
    <row r="13" spans="1:14" ht="21.5" customHeight="1" x14ac:dyDescent="0.6">
      <c r="A13" s="1" t="s">
        <v>105</v>
      </c>
      <c r="B13" s="16">
        <v>7</v>
      </c>
      <c r="C13" s="16"/>
      <c r="D13" s="50">
        <v>5325</v>
      </c>
      <c r="E13" s="9"/>
      <c r="F13" s="50">
        <v>48996</v>
      </c>
      <c r="G13" s="9"/>
      <c r="H13" s="50">
        <v>64192</v>
      </c>
      <c r="I13" s="9"/>
      <c r="J13" s="50">
        <v>957</v>
      </c>
      <c r="K13" s="9"/>
      <c r="L13" s="50">
        <v>33590</v>
      </c>
      <c r="M13" s="9"/>
      <c r="N13" s="50">
        <v>49111</v>
      </c>
    </row>
    <row r="14" spans="1:14" ht="21.5" customHeight="1" x14ac:dyDescent="0.6">
      <c r="A14" s="1" t="s">
        <v>68</v>
      </c>
      <c r="B14" s="16">
        <v>7</v>
      </c>
      <c r="C14" s="16"/>
      <c r="D14" s="50">
        <v>36981</v>
      </c>
      <c r="E14" s="9"/>
      <c r="F14" s="50">
        <v>30692</v>
      </c>
      <c r="G14" s="9"/>
      <c r="H14" s="50">
        <v>31029</v>
      </c>
      <c r="I14" s="9"/>
      <c r="J14" s="50">
        <v>14543</v>
      </c>
      <c r="K14" s="9"/>
      <c r="L14" s="50">
        <v>15339</v>
      </c>
      <c r="M14" s="9"/>
      <c r="N14" s="50">
        <v>13402</v>
      </c>
    </row>
    <row r="15" spans="1:14" ht="21.5" customHeight="1" x14ac:dyDescent="0.6">
      <c r="A15" s="1" t="s">
        <v>69</v>
      </c>
      <c r="B15" s="16"/>
      <c r="C15" s="16"/>
      <c r="D15" s="50">
        <v>1462</v>
      </c>
      <c r="E15" s="9"/>
      <c r="F15" s="50">
        <v>12561</v>
      </c>
      <c r="G15" s="9"/>
      <c r="H15" s="50">
        <v>8213</v>
      </c>
      <c r="I15" s="9"/>
      <c r="J15" s="50">
        <v>1462</v>
      </c>
      <c r="K15" s="9"/>
      <c r="L15" s="50">
        <v>12561</v>
      </c>
      <c r="M15" s="9"/>
      <c r="N15" s="50">
        <v>8213</v>
      </c>
    </row>
    <row r="16" spans="1:14" ht="21.5" customHeight="1" x14ac:dyDescent="0.6">
      <c r="A16" s="1" t="s">
        <v>13</v>
      </c>
      <c r="B16" s="16"/>
      <c r="C16" s="16"/>
      <c r="D16" s="50">
        <v>2734</v>
      </c>
      <c r="E16" s="9"/>
      <c r="F16" s="50">
        <v>4581</v>
      </c>
      <c r="G16" s="9"/>
      <c r="H16" s="50">
        <v>4050</v>
      </c>
      <c r="I16" s="9"/>
      <c r="J16" s="50">
        <v>2599</v>
      </c>
      <c r="K16" s="9"/>
      <c r="L16" s="50">
        <v>4378</v>
      </c>
      <c r="M16" s="9"/>
      <c r="N16" s="50">
        <v>3950</v>
      </c>
    </row>
    <row r="17" spans="1:14" ht="20.5" x14ac:dyDescent="0.65">
      <c r="A17" s="14" t="s">
        <v>14</v>
      </c>
      <c r="B17" s="16"/>
      <c r="C17" s="16"/>
      <c r="D17" s="78">
        <f>SUM(D10:D16)</f>
        <v>270714</v>
      </c>
      <c r="E17" s="11"/>
      <c r="F17" s="51">
        <f>SUM(F10:F16)</f>
        <v>304494</v>
      </c>
      <c r="G17" s="11"/>
      <c r="H17" s="51">
        <f>SUM(H10:H16)</f>
        <v>299573</v>
      </c>
      <c r="I17" s="11"/>
      <c r="J17" s="78">
        <f>SUM(J10:J16)</f>
        <v>217899</v>
      </c>
      <c r="K17" s="11"/>
      <c r="L17" s="51">
        <f>SUM(L10:L16)</f>
        <v>255841</v>
      </c>
      <c r="M17" s="11"/>
      <c r="N17" s="51">
        <f>SUM(N10:N16)</f>
        <v>252591</v>
      </c>
    </row>
    <row r="18" spans="1:14" ht="15" customHeight="1" x14ac:dyDescent="0.6">
      <c r="B18" s="16"/>
      <c r="C18" s="1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0.5" x14ac:dyDescent="0.65">
      <c r="A19" s="7" t="s">
        <v>15</v>
      </c>
      <c r="B19" s="16"/>
      <c r="C19" s="1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1.5" customHeight="1" x14ac:dyDescent="0.6">
      <c r="A20" s="1" t="s">
        <v>43</v>
      </c>
      <c r="B20" s="16">
        <v>7</v>
      </c>
      <c r="C20" s="16"/>
      <c r="D20" s="43">
        <v>0</v>
      </c>
      <c r="E20" s="9"/>
      <c r="F20" s="50">
        <v>645</v>
      </c>
      <c r="G20" s="9"/>
      <c r="H20" s="50">
        <v>106840</v>
      </c>
      <c r="I20" s="9"/>
      <c r="J20" s="43">
        <v>0</v>
      </c>
      <c r="K20" s="9"/>
      <c r="L20" s="43">
        <v>0</v>
      </c>
      <c r="M20" s="9"/>
      <c r="N20" s="45">
        <v>91119</v>
      </c>
    </row>
    <row r="21" spans="1:14" ht="21.5" customHeight="1" x14ac:dyDescent="0.6">
      <c r="A21" s="1" t="s">
        <v>95</v>
      </c>
      <c r="B21" s="16">
        <v>7</v>
      </c>
      <c r="C21" s="16"/>
      <c r="D21" s="50">
        <v>52904</v>
      </c>
      <c r="E21" s="9"/>
      <c r="F21" s="50">
        <v>49842</v>
      </c>
      <c r="G21" s="9"/>
      <c r="H21" s="50">
        <v>58634</v>
      </c>
      <c r="I21" s="9"/>
      <c r="J21" s="50">
        <v>21031</v>
      </c>
      <c r="K21" s="9"/>
      <c r="L21" s="50">
        <v>28867</v>
      </c>
      <c r="M21" s="9"/>
      <c r="N21" s="50">
        <v>22965</v>
      </c>
    </row>
    <row r="22" spans="1:14" ht="21.5" customHeight="1" x14ac:dyDescent="0.6">
      <c r="A22" s="1" t="s">
        <v>111</v>
      </c>
      <c r="B22" s="16">
        <v>3</v>
      </c>
      <c r="C22" s="16"/>
      <c r="D22" s="50">
        <v>13581</v>
      </c>
      <c r="E22" s="9"/>
      <c r="F22" s="50">
        <v>12844</v>
      </c>
      <c r="G22" s="9"/>
      <c r="H22" s="50">
        <v>9557</v>
      </c>
      <c r="I22" s="9"/>
      <c r="J22" s="43">
        <v>0</v>
      </c>
      <c r="K22" s="9"/>
      <c r="L22" s="45">
        <v>133</v>
      </c>
      <c r="M22" s="9"/>
      <c r="N22" s="43">
        <v>0</v>
      </c>
    </row>
    <row r="23" spans="1:14" ht="21.5" customHeight="1" x14ac:dyDescent="0.6">
      <c r="A23" s="1" t="s">
        <v>70</v>
      </c>
      <c r="B23" s="16"/>
      <c r="C23" s="16"/>
      <c r="D23" s="50">
        <v>23177</v>
      </c>
      <c r="E23" s="9"/>
      <c r="F23" s="50">
        <v>20431</v>
      </c>
      <c r="G23" s="9"/>
      <c r="H23" s="50">
        <v>22265</v>
      </c>
      <c r="I23" s="9"/>
      <c r="J23" s="50">
        <v>19800</v>
      </c>
      <c r="K23" s="9"/>
      <c r="L23" s="50">
        <v>17178</v>
      </c>
      <c r="M23" s="9"/>
      <c r="N23" s="50">
        <v>18108</v>
      </c>
    </row>
    <row r="24" spans="1:14" ht="21.5" customHeight="1" x14ac:dyDescent="0.6">
      <c r="A24" s="1" t="s">
        <v>71</v>
      </c>
      <c r="B24" s="16"/>
      <c r="C24" s="16"/>
      <c r="D24" s="50">
        <v>5297</v>
      </c>
      <c r="E24" s="9"/>
      <c r="F24" s="50">
        <v>5297</v>
      </c>
      <c r="G24" s="9"/>
      <c r="H24" s="50">
        <v>5297</v>
      </c>
      <c r="I24" s="9"/>
      <c r="J24" s="50">
        <v>5297</v>
      </c>
      <c r="K24" s="9"/>
      <c r="L24" s="50">
        <v>5297</v>
      </c>
      <c r="M24" s="9"/>
      <c r="N24" s="50">
        <v>5297</v>
      </c>
    </row>
    <row r="25" spans="1:14" ht="21.5" customHeight="1" x14ac:dyDescent="0.6">
      <c r="A25" s="1" t="s">
        <v>16</v>
      </c>
      <c r="B25" s="16"/>
      <c r="C25" s="16"/>
      <c r="D25" s="50">
        <v>8049</v>
      </c>
      <c r="E25" s="9"/>
      <c r="F25" s="50">
        <v>6512</v>
      </c>
      <c r="G25" s="9"/>
      <c r="H25" s="50">
        <v>4837</v>
      </c>
      <c r="I25" s="9"/>
      <c r="J25" s="50">
        <v>8049</v>
      </c>
      <c r="K25" s="9"/>
      <c r="L25" s="50">
        <v>6513</v>
      </c>
      <c r="M25" s="9"/>
      <c r="N25" s="50">
        <v>6352</v>
      </c>
    </row>
    <row r="26" spans="1:14" ht="21.5" customHeight="1" x14ac:dyDescent="0.65">
      <c r="A26" s="14" t="s">
        <v>17</v>
      </c>
      <c r="B26" s="16"/>
      <c r="C26" s="16"/>
      <c r="D26" s="78">
        <f>SUM(D20:D25)</f>
        <v>103008</v>
      </c>
      <c r="E26" s="11"/>
      <c r="F26" s="51">
        <f>SUM(F20:F25)</f>
        <v>95571</v>
      </c>
      <c r="G26" s="11"/>
      <c r="H26" s="51">
        <f>SUM(H20:H25)</f>
        <v>207430</v>
      </c>
      <c r="I26" s="11"/>
      <c r="J26" s="78">
        <f>SUM(J20:J25)</f>
        <v>54177</v>
      </c>
      <c r="K26" s="11"/>
      <c r="L26" s="51">
        <f>SUM(L20:L25)</f>
        <v>57988</v>
      </c>
      <c r="M26" s="11"/>
      <c r="N26" s="51">
        <f>SUM(N20:N25)</f>
        <v>143841</v>
      </c>
    </row>
    <row r="27" spans="1:14" ht="15.5" customHeight="1" x14ac:dyDescent="0.65">
      <c r="A27" s="14"/>
      <c r="B27" s="16"/>
      <c r="C27" s="16"/>
      <c r="D27" s="49"/>
      <c r="E27" s="11"/>
      <c r="F27" s="49"/>
      <c r="G27" s="11"/>
      <c r="H27" s="49"/>
      <c r="I27" s="11"/>
      <c r="J27" s="49"/>
      <c r="K27" s="11"/>
      <c r="L27" s="49"/>
      <c r="M27" s="11"/>
      <c r="N27" s="49"/>
    </row>
    <row r="28" spans="1:14" ht="20.5" x14ac:dyDescent="0.65">
      <c r="A28" s="14" t="s">
        <v>18</v>
      </c>
      <c r="B28" s="16"/>
      <c r="C28" s="16"/>
      <c r="D28" s="80">
        <f>D17+D26</f>
        <v>373722</v>
      </c>
      <c r="E28" s="11"/>
      <c r="F28" s="54">
        <f>F17+F26</f>
        <v>400065</v>
      </c>
      <c r="G28" s="11"/>
      <c r="H28" s="54">
        <f>H17+H26</f>
        <v>507003</v>
      </c>
      <c r="I28" s="11"/>
      <c r="J28" s="80">
        <f>J17+J26</f>
        <v>272076</v>
      </c>
      <c r="K28" s="11"/>
      <c r="L28" s="54">
        <f>L17+L26</f>
        <v>313829</v>
      </c>
      <c r="M28" s="11"/>
      <c r="N28" s="54">
        <f>N17+N26</f>
        <v>396432</v>
      </c>
    </row>
    <row r="29" spans="1:14" ht="15" customHeight="1" x14ac:dyDescent="0.65">
      <c r="A29" s="14"/>
      <c r="B29" s="8"/>
      <c r="C29" s="16"/>
      <c r="D29" s="13"/>
      <c r="E29" s="4"/>
      <c r="F29" s="13"/>
      <c r="G29" s="4"/>
      <c r="H29" s="13"/>
      <c r="I29" s="4"/>
      <c r="J29" s="13"/>
      <c r="K29" s="4"/>
      <c r="L29" s="13"/>
      <c r="M29" s="4"/>
      <c r="N29" s="13"/>
    </row>
    <row r="30" spans="1:14" ht="20.5" x14ac:dyDescent="0.65">
      <c r="A30" s="7" t="s">
        <v>41</v>
      </c>
      <c r="B30" s="8"/>
      <c r="C30" s="1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21.5" customHeight="1" x14ac:dyDescent="0.6">
      <c r="A31" s="1" t="s">
        <v>19</v>
      </c>
      <c r="B31" s="35"/>
      <c r="C31" s="1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t="21.5" customHeight="1" thickBot="1" x14ac:dyDescent="0.65">
      <c r="A32" s="3" t="s">
        <v>44</v>
      </c>
      <c r="B32" s="35"/>
      <c r="C32" s="16"/>
      <c r="D32" s="55">
        <v>340000</v>
      </c>
      <c r="E32" s="9"/>
      <c r="F32" s="55">
        <v>340000</v>
      </c>
      <c r="G32" s="9"/>
      <c r="H32" s="55">
        <v>340000</v>
      </c>
      <c r="I32" s="9"/>
      <c r="J32" s="55">
        <v>340000</v>
      </c>
      <c r="K32" s="9"/>
      <c r="L32" s="55">
        <v>340000</v>
      </c>
      <c r="M32" s="9"/>
      <c r="N32" s="55">
        <v>340000</v>
      </c>
    </row>
    <row r="33" spans="1:14" ht="21.5" customHeight="1" thickTop="1" x14ac:dyDescent="0.6">
      <c r="A33" s="3" t="s">
        <v>45</v>
      </c>
      <c r="B33" s="16"/>
      <c r="C33" s="16"/>
      <c r="D33" s="50">
        <f>'SCE-Consol 7'!C38</f>
        <v>340000</v>
      </c>
      <c r="E33" s="9"/>
      <c r="F33" s="50">
        <v>340000</v>
      </c>
      <c r="G33" s="9"/>
      <c r="H33" s="50">
        <v>340000</v>
      </c>
      <c r="I33" s="9"/>
      <c r="J33" s="50">
        <f>'SCE-Separate 8'!C38</f>
        <v>340000</v>
      </c>
      <c r="K33" s="9"/>
      <c r="L33" s="50">
        <v>340000</v>
      </c>
      <c r="M33" s="9"/>
      <c r="N33" s="50">
        <v>340000</v>
      </c>
    </row>
    <row r="34" spans="1:14" ht="21.5" customHeight="1" x14ac:dyDescent="0.6">
      <c r="A34" s="3" t="s">
        <v>106</v>
      </c>
      <c r="B34" s="16"/>
      <c r="C34" s="16"/>
      <c r="D34" s="50">
        <f>'SCE-Consol 7'!E38</f>
        <v>346354</v>
      </c>
      <c r="E34" s="9"/>
      <c r="F34" s="50">
        <v>346354</v>
      </c>
      <c r="G34" s="9"/>
      <c r="H34" s="50">
        <v>346354</v>
      </c>
      <c r="I34" s="9"/>
      <c r="J34" s="50">
        <f>'SCE-Separate 8'!E38</f>
        <v>346354</v>
      </c>
      <c r="K34" s="9"/>
      <c r="L34" s="50">
        <v>346354</v>
      </c>
      <c r="M34" s="9"/>
      <c r="N34" s="50">
        <v>346354</v>
      </c>
    </row>
    <row r="35" spans="1:14" ht="21.5" customHeight="1" x14ac:dyDescent="0.6">
      <c r="A35" s="1" t="s">
        <v>61</v>
      </c>
      <c r="B35" s="16"/>
      <c r="C35" s="16"/>
      <c r="D35" s="50"/>
      <c r="E35" s="9"/>
      <c r="F35" s="50"/>
      <c r="G35" s="9"/>
      <c r="H35" s="50"/>
      <c r="I35" s="9"/>
      <c r="J35" s="50"/>
      <c r="K35" s="9"/>
      <c r="L35" s="50"/>
      <c r="M35" s="9"/>
      <c r="N35" s="50"/>
    </row>
    <row r="36" spans="1:14" ht="21.5" customHeight="1" x14ac:dyDescent="0.6">
      <c r="A36" s="1" t="s">
        <v>46</v>
      </c>
      <c r="B36" s="16"/>
      <c r="C36" s="16"/>
      <c r="D36" s="50"/>
      <c r="E36" s="9"/>
      <c r="F36" s="50"/>
      <c r="G36" s="9"/>
      <c r="H36" s="50"/>
      <c r="I36" s="9"/>
      <c r="J36" s="50"/>
      <c r="K36" s="9"/>
      <c r="L36" s="50"/>
      <c r="M36" s="9"/>
      <c r="N36" s="50"/>
    </row>
    <row r="37" spans="1:14" ht="21.5" customHeight="1" x14ac:dyDescent="0.6">
      <c r="A37" s="1" t="s">
        <v>47</v>
      </c>
      <c r="B37" s="16"/>
      <c r="C37" s="16"/>
      <c r="D37" s="50">
        <f>'SCE-Consol 7'!G38</f>
        <v>34000</v>
      </c>
      <c r="E37" s="9"/>
      <c r="F37" s="50">
        <v>34000</v>
      </c>
      <c r="G37" s="9"/>
      <c r="H37" s="50">
        <v>34000</v>
      </c>
      <c r="I37" s="9"/>
      <c r="J37" s="50">
        <f>'SCE-Separate 8'!G38</f>
        <v>34000</v>
      </c>
      <c r="K37" s="9"/>
      <c r="L37" s="50">
        <v>34000</v>
      </c>
      <c r="M37" s="9"/>
      <c r="N37" s="50">
        <v>34000</v>
      </c>
    </row>
    <row r="38" spans="1:14" ht="21.5" customHeight="1" x14ac:dyDescent="0.6">
      <c r="A38" s="1" t="s">
        <v>80</v>
      </c>
      <c r="B38" s="16">
        <v>3</v>
      </c>
      <c r="C38" s="16"/>
      <c r="D38" s="50">
        <v>177696</v>
      </c>
      <c r="E38" s="9"/>
      <c r="F38" s="50">
        <v>177856</v>
      </c>
      <c r="G38" s="9"/>
      <c r="H38" s="50">
        <f>115533-12846</f>
        <v>102687</v>
      </c>
      <c r="I38" s="9"/>
      <c r="J38" s="50">
        <v>127958</v>
      </c>
      <c r="K38" s="9"/>
      <c r="L38" s="50">
        <v>133776</v>
      </c>
      <c r="M38" s="9"/>
      <c r="N38" s="50">
        <v>66392</v>
      </c>
    </row>
    <row r="39" spans="1:14" ht="21.5" customHeight="1" x14ac:dyDescent="0.65">
      <c r="A39" s="14" t="s">
        <v>49</v>
      </c>
      <c r="B39" s="8"/>
      <c r="C39" s="16"/>
      <c r="D39" s="51">
        <f>D33+D35+D37+D38+D34</f>
        <v>898050</v>
      </c>
      <c r="E39" s="11"/>
      <c r="F39" s="51">
        <f>F33+F35+F37+F38+F34</f>
        <v>898210</v>
      </c>
      <c r="G39" s="11"/>
      <c r="H39" s="51">
        <f>H33+H35+H37+H38+H34</f>
        <v>823041</v>
      </c>
      <c r="I39" s="9"/>
      <c r="J39" s="51">
        <f>J33+J35+J37+J38+J34</f>
        <v>848312</v>
      </c>
      <c r="K39" s="9"/>
      <c r="L39" s="51">
        <f>L33+L34+L37+L38</f>
        <v>854130</v>
      </c>
      <c r="M39" s="9"/>
      <c r="N39" s="51">
        <f>N33+N34+N37+N38</f>
        <v>786746</v>
      </c>
    </row>
    <row r="40" spans="1:14" ht="15" customHeight="1" x14ac:dyDescent="0.65">
      <c r="A40" s="14"/>
      <c r="B40" s="8"/>
      <c r="C40" s="16"/>
      <c r="D40" s="52"/>
      <c r="E40" s="11"/>
      <c r="F40" s="52"/>
      <c r="G40" s="11"/>
      <c r="H40" s="52"/>
      <c r="I40" s="9"/>
      <c r="J40" s="52"/>
      <c r="K40" s="9"/>
      <c r="L40" s="52"/>
      <c r="M40" s="9"/>
      <c r="N40" s="52"/>
    </row>
    <row r="41" spans="1:14" ht="21" thickBot="1" x14ac:dyDescent="0.7">
      <c r="A41" s="14" t="s">
        <v>50</v>
      </c>
      <c r="B41" s="8"/>
      <c r="C41" s="16"/>
      <c r="D41" s="53">
        <f>D39+D28</f>
        <v>1271772</v>
      </c>
      <c r="E41" s="11"/>
      <c r="F41" s="53">
        <f>F39+F28</f>
        <v>1298275</v>
      </c>
      <c r="G41" s="11"/>
      <c r="H41" s="53">
        <f>H39+H28</f>
        <v>1330044</v>
      </c>
      <c r="I41" s="11"/>
      <c r="J41" s="53">
        <f>J39+J28</f>
        <v>1120388</v>
      </c>
      <c r="K41" s="11"/>
      <c r="L41" s="53">
        <f>L39+L28</f>
        <v>1167959</v>
      </c>
      <c r="M41" s="11"/>
      <c r="N41" s="53">
        <f>N39+N28</f>
        <v>1183178</v>
      </c>
    </row>
    <row r="42" spans="1:14" ht="20.5" thickTop="1" x14ac:dyDescent="0.6"/>
  </sheetData>
  <mergeCells count="3">
    <mergeCell ref="D8:N8"/>
    <mergeCell ref="D4:H4"/>
    <mergeCell ref="J4:N4"/>
  </mergeCells>
  <pageMargins left="0.7" right="0.7" top="0.48" bottom="0.5" header="0.5" footer="0.5"/>
  <pageSetup paperSize="9" scale="71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33"/>
  <sheetViews>
    <sheetView zoomScale="90" zoomScaleNormal="90" zoomScaleSheetLayoutView="130" workbookViewId="0">
      <selection activeCell="H30" sqref="H30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0" customFormat="1" ht="20.5" customHeight="1" x14ac:dyDescent="0.7">
      <c r="A1" s="32" t="s">
        <v>57</v>
      </c>
      <c r="B1" s="36"/>
      <c r="C1" s="36"/>
      <c r="D1" s="37"/>
      <c r="E1" s="37"/>
      <c r="F1" s="37"/>
      <c r="G1" s="37"/>
      <c r="H1" s="37"/>
      <c r="I1" s="37"/>
      <c r="J1" s="37"/>
    </row>
    <row r="2" spans="1:10" customFormat="1" ht="20.5" customHeight="1" x14ac:dyDescent="0.7">
      <c r="A2" s="38" t="s">
        <v>89</v>
      </c>
      <c r="B2" s="39"/>
      <c r="C2" s="39"/>
      <c r="D2" s="40"/>
      <c r="E2" s="40"/>
      <c r="F2" s="40"/>
      <c r="G2" s="40"/>
      <c r="H2" s="40"/>
      <c r="I2" s="40"/>
      <c r="J2" s="40"/>
    </row>
    <row r="3" spans="1:10" ht="20.5" customHeight="1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0" ht="20.5" customHeight="1" x14ac:dyDescent="0.65">
      <c r="B4" s="19"/>
      <c r="C4" s="19"/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0" ht="20.5" customHeight="1" x14ac:dyDescent="0.65">
      <c r="B5" s="19"/>
      <c r="C5" s="19"/>
      <c r="D5" s="90" t="s">
        <v>90</v>
      </c>
      <c r="E5" s="90"/>
      <c r="F5" s="90"/>
      <c r="G5" s="29"/>
      <c r="H5" s="90" t="s">
        <v>90</v>
      </c>
      <c r="I5" s="90"/>
      <c r="J5" s="90"/>
    </row>
    <row r="6" spans="1:10" ht="20.5" customHeight="1" x14ac:dyDescent="0.65">
      <c r="B6" s="19"/>
      <c r="C6" s="19"/>
      <c r="D6" s="90" t="s">
        <v>133</v>
      </c>
      <c r="E6" s="90"/>
      <c r="F6" s="90"/>
      <c r="G6" s="29"/>
      <c r="H6" s="90" t="s">
        <v>133</v>
      </c>
      <c r="I6" s="90"/>
      <c r="J6" s="90"/>
    </row>
    <row r="7" spans="1:10" ht="20.5" customHeight="1" x14ac:dyDescent="0.6">
      <c r="B7" s="16" t="s">
        <v>1</v>
      </c>
      <c r="C7" s="16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0" ht="20.5" customHeight="1" x14ac:dyDescent="0.6">
      <c r="B8" s="16"/>
      <c r="C8" s="16"/>
      <c r="D8" s="19"/>
      <c r="E8" s="19"/>
      <c r="F8" s="19" t="s">
        <v>129</v>
      </c>
      <c r="G8" s="19"/>
      <c r="H8" s="19"/>
      <c r="I8" s="19"/>
      <c r="J8" s="19" t="s">
        <v>129</v>
      </c>
    </row>
    <row r="9" spans="1:10" ht="20.5" customHeight="1" x14ac:dyDescent="0.65">
      <c r="A9" s="14"/>
      <c r="B9" s="16"/>
      <c r="C9" s="16"/>
      <c r="D9" s="89" t="s">
        <v>87</v>
      </c>
      <c r="E9" s="89"/>
      <c r="F9" s="89"/>
      <c r="G9" s="89"/>
      <c r="H9" s="89"/>
      <c r="I9" s="89"/>
      <c r="J9" s="89"/>
    </row>
    <row r="10" spans="1:10" ht="20.5" customHeight="1" x14ac:dyDescent="0.65">
      <c r="A10" s="7" t="s">
        <v>75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0.5" customHeight="1" x14ac:dyDescent="0.6">
      <c r="A11" s="1" t="s">
        <v>29</v>
      </c>
      <c r="B11" s="16" t="s">
        <v>142</v>
      </c>
      <c r="C11" s="12"/>
      <c r="D11" s="56">
        <v>160914</v>
      </c>
      <c r="E11" s="12"/>
      <c r="F11" s="56">
        <v>173642</v>
      </c>
      <c r="G11" s="12"/>
      <c r="H11" s="56">
        <v>160913</v>
      </c>
      <c r="I11" s="12"/>
      <c r="J11" s="56">
        <v>173641</v>
      </c>
    </row>
    <row r="12" spans="1:10" ht="20.5" customHeight="1" x14ac:dyDescent="0.6">
      <c r="A12" s="1" t="s">
        <v>30</v>
      </c>
      <c r="B12" s="16" t="s">
        <v>142</v>
      </c>
      <c r="C12" s="12"/>
      <c r="D12" s="56">
        <v>85963</v>
      </c>
      <c r="E12" s="12"/>
      <c r="F12" s="56">
        <v>128490</v>
      </c>
      <c r="G12" s="12"/>
      <c r="H12" s="56">
        <v>85365</v>
      </c>
      <c r="I12" s="12"/>
      <c r="J12" s="56">
        <v>126268</v>
      </c>
    </row>
    <row r="13" spans="1:10" ht="20.5" customHeight="1" x14ac:dyDescent="0.65">
      <c r="A13" s="14"/>
      <c r="B13" s="16"/>
      <c r="C13" s="16"/>
      <c r="D13" s="71">
        <f>SUM(D11:D12)</f>
        <v>246877</v>
      </c>
      <c r="E13" s="26"/>
      <c r="F13" s="57">
        <f>SUM(F11:F12)</f>
        <v>302132</v>
      </c>
      <c r="G13" s="26"/>
      <c r="H13" s="71">
        <f>SUM(H11:H12)</f>
        <v>246278</v>
      </c>
      <c r="I13" s="26"/>
      <c r="J13" s="57">
        <f>SUM(J11:J12)</f>
        <v>299909</v>
      </c>
    </row>
    <row r="14" spans="1:10" ht="20.5" customHeight="1" x14ac:dyDescent="0.65">
      <c r="B14" s="16"/>
      <c r="C14" s="16"/>
      <c r="D14" s="58"/>
      <c r="E14" s="15"/>
      <c r="F14" s="58"/>
      <c r="G14" s="15"/>
      <c r="H14" s="58"/>
      <c r="I14" s="15"/>
      <c r="J14" s="58"/>
    </row>
    <row r="15" spans="1:10" ht="20.5" customHeight="1" x14ac:dyDescent="0.6">
      <c r="A15" s="1" t="s">
        <v>31</v>
      </c>
      <c r="B15" s="16" t="s">
        <v>142</v>
      </c>
      <c r="C15" s="16"/>
      <c r="D15" s="56">
        <v>-120142</v>
      </c>
      <c r="E15" s="12"/>
      <c r="F15" s="56">
        <v>-116102</v>
      </c>
      <c r="G15" s="12"/>
      <c r="H15" s="56">
        <v>-121684</v>
      </c>
      <c r="I15" s="12"/>
      <c r="J15" s="56">
        <v>-117348</v>
      </c>
    </row>
    <row r="16" spans="1:10" ht="20.5" customHeight="1" x14ac:dyDescent="0.6">
      <c r="A16" s="1" t="s">
        <v>32</v>
      </c>
      <c r="B16" s="16" t="s">
        <v>142</v>
      </c>
      <c r="C16" s="16"/>
      <c r="D16" s="56">
        <v>-65781</v>
      </c>
      <c r="E16" s="12"/>
      <c r="F16" s="56">
        <v>-98930</v>
      </c>
      <c r="G16" s="12"/>
      <c r="H16" s="56">
        <v>-65838</v>
      </c>
      <c r="I16" s="12"/>
      <c r="J16" s="56">
        <v>-97586</v>
      </c>
    </row>
    <row r="17" spans="1:10" ht="20.5" customHeight="1" x14ac:dyDescent="0.65">
      <c r="A17" s="14" t="s">
        <v>72</v>
      </c>
      <c r="B17" s="16"/>
      <c r="C17" s="16"/>
      <c r="D17" s="71">
        <f>D13+SUM(D15:D16)</f>
        <v>60954</v>
      </c>
      <c r="E17" s="12"/>
      <c r="F17" s="57">
        <f>F13+SUM(F15:F16)</f>
        <v>87100</v>
      </c>
      <c r="G17" s="12"/>
      <c r="H17" s="71">
        <f>H13+SUM(H15:H16)</f>
        <v>58756</v>
      </c>
      <c r="I17" s="12"/>
      <c r="J17" s="57">
        <f>J13+SUM(J15:J16)</f>
        <v>84975</v>
      </c>
    </row>
    <row r="18" spans="1:10" ht="20.5" customHeight="1" x14ac:dyDescent="0.65">
      <c r="A18" s="14"/>
      <c r="B18" s="16"/>
      <c r="C18" s="16"/>
      <c r="D18" s="15"/>
      <c r="E18" s="15"/>
      <c r="F18" s="15"/>
      <c r="G18" s="15"/>
      <c r="H18" s="15"/>
      <c r="I18" s="15"/>
      <c r="J18" s="15"/>
    </row>
    <row r="19" spans="1:10" ht="20.5" customHeight="1" x14ac:dyDescent="0.6">
      <c r="A19" s="1" t="s">
        <v>73</v>
      </c>
      <c r="B19" s="16"/>
      <c r="C19" s="16"/>
      <c r="D19" s="56">
        <v>1367</v>
      </c>
      <c r="E19" s="12"/>
      <c r="F19" s="56">
        <v>2915</v>
      </c>
      <c r="G19" s="12"/>
      <c r="H19" s="56">
        <v>1304</v>
      </c>
      <c r="I19" s="12"/>
      <c r="J19" s="56">
        <v>2534</v>
      </c>
    </row>
    <row r="20" spans="1:10" ht="20.5" customHeight="1" x14ac:dyDescent="0.6">
      <c r="A20" s="1" t="s">
        <v>53</v>
      </c>
      <c r="B20" s="16">
        <v>4</v>
      </c>
      <c r="C20" s="16"/>
      <c r="D20" s="56">
        <v>-23420</v>
      </c>
      <c r="E20" s="12"/>
      <c r="F20" s="56">
        <v>-24249</v>
      </c>
      <c r="G20" s="12"/>
      <c r="H20" s="56">
        <v>-25359</v>
      </c>
      <c r="I20" s="12"/>
      <c r="J20" s="56">
        <v>-25760</v>
      </c>
    </row>
    <row r="21" spans="1:10" ht="20.5" customHeight="1" x14ac:dyDescent="0.6">
      <c r="A21" s="1" t="s">
        <v>33</v>
      </c>
      <c r="B21" s="16">
        <v>4</v>
      </c>
      <c r="C21" s="16"/>
      <c r="D21" s="56">
        <v>-24245</v>
      </c>
      <c r="E21" s="12"/>
      <c r="F21" s="56">
        <v>-21093</v>
      </c>
      <c r="G21" s="12"/>
      <c r="H21" s="56">
        <v>-23475</v>
      </c>
      <c r="I21" s="12"/>
      <c r="J21" s="56">
        <v>-19896</v>
      </c>
    </row>
    <row r="22" spans="1:10" ht="20.5" customHeight="1" x14ac:dyDescent="0.65">
      <c r="A22" s="14" t="s">
        <v>81</v>
      </c>
      <c r="B22" s="16"/>
      <c r="C22" s="16"/>
      <c r="D22" s="71">
        <f>SUM(D17:D21)</f>
        <v>14656</v>
      </c>
      <c r="E22" s="12"/>
      <c r="F22" s="57">
        <f>SUM(F17:F21)</f>
        <v>44673</v>
      </c>
      <c r="G22" s="12"/>
      <c r="H22" s="71">
        <f>SUM(H17:H21)</f>
        <v>11226</v>
      </c>
      <c r="I22" s="12"/>
      <c r="J22" s="57">
        <f>SUM(J17:J21)</f>
        <v>41853</v>
      </c>
    </row>
    <row r="23" spans="1:10" ht="20.5" customHeight="1" x14ac:dyDescent="0.65">
      <c r="A23" s="14"/>
      <c r="B23" s="16"/>
      <c r="C23" s="16"/>
      <c r="D23" s="13"/>
      <c r="F23" s="13"/>
      <c r="H23" s="13"/>
      <c r="J23" s="49"/>
    </row>
    <row r="24" spans="1:10" ht="20.5" customHeight="1" x14ac:dyDescent="0.6">
      <c r="A24" s="1" t="s">
        <v>34</v>
      </c>
      <c r="B24" s="16"/>
      <c r="C24" s="16"/>
      <c r="D24" s="56">
        <v>-2286</v>
      </c>
      <c r="E24" s="12"/>
      <c r="F24" s="56">
        <v>-2565</v>
      </c>
      <c r="G24" s="12"/>
      <c r="H24" s="56">
        <v>-1298</v>
      </c>
      <c r="I24" s="12"/>
      <c r="J24" s="56">
        <v>-1674</v>
      </c>
    </row>
    <row r="25" spans="1:10" ht="20.5" customHeight="1" x14ac:dyDescent="0.65">
      <c r="A25" s="14" t="s">
        <v>74</v>
      </c>
      <c r="B25" s="16"/>
      <c r="C25" s="16"/>
      <c r="D25" s="71">
        <f>SUM(D22:D24)</f>
        <v>12370</v>
      </c>
      <c r="E25" s="15"/>
      <c r="F25" s="57">
        <f>SUM(F22:F24)</f>
        <v>42108</v>
      </c>
      <c r="G25" s="15"/>
      <c r="H25" s="71">
        <f>SUM(H22:H24)</f>
        <v>9928</v>
      </c>
      <c r="I25" s="15"/>
      <c r="J25" s="57">
        <f>SUM(J22:J24)</f>
        <v>40179</v>
      </c>
    </row>
    <row r="26" spans="1:10" ht="20.5" customHeight="1" x14ac:dyDescent="0.6">
      <c r="A26" s="1" t="s">
        <v>62</v>
      </c>
      <c r="B26" s="16">
        <v>3</v>
      </c>
      <c r="C26" s="16"/>
      <c r="D26" s="56">
        <v>-2523</v>
      </c>
      <c r="E26" s="12"/>
      <c r="F26" s="56">
        <v>-8283</v>
      </c>
      <c r="G26" s="12"/>
      <c r="H26" s="56">
        <v>-1979</v>
      </c>
      <c r="I26" s="12"/>
      <c r="J26" s="56">
        <v>-7829</v>
      </c>
    </row>
    <row r="27" spans="1:10" ht="20.5" customHeight="1" x14ac:dyDescent="0.65">
      <c r="A27" s="14" t="s">
        <v>97</v>
      </c>
      <c r="B27" s="16"/>
      <c r="C27" s="16"/>
      <c r="D27" s="71">
        <f>D25+D26</f>
        <v>9847</v>
      </c>
      <c r="E27" s="27"/>
      <c r="F27" s="57">
        <f>F25+F26</f>
        <v>33825</v>
      </c>
      <c r="G27" s="27"/>
      <c r="H27" s="71">
        <f>H25+H26</f>
        <v>7949</v>
      </c>
      <c r="I27" s="27"/>
      <c r="J27" s="57">
        <f>J25+J26</f>
        <v>32350</v>
      </c>
    </row>
    <row r="28" spans="1:10" ht="20.5" customHeight="1" x14ac:dyDescent="0.6">
      <c r="B28" s="16"/>
      <c r="C28" s="16"/>
    </row>
    <row r="29" spans="1:10" ht="20.5" customHeight="1" x14ac:dyDescent="0.6">
      <c r="A29" s="1" t="s">
        <v>63</v>
      </c>
      <c r="B29" s="16"/>
      <c r="C29" s="16"/>
      <c r="D29" s="67">
        <v>0</v>
      </c>
      <c r="E29" s="10"/>
      <c r="F29" s="67">
        <v>0</v>
      </c>
      <c r="G29" s="10"/>
      <c r="H29" s="67">
        <v>0</v>
      </c>
      <c r="I29" s="10"/>
      <c r="J29" s="67">
        <v>0</v>
      </c>
    </row>
    <row r="30" spans="1:10" ht="20.5" customHeight="1" thickBot="1" x14ac:dyDescent="0.7">
      <c r="A30" s="14" t="s">
        <v>102</v>
      </c>
      <c r="B30" s="16"/>
      <c r="C30" s="16"/>
      <c r="D30" s="79">
        <f>D27+D29</f>
        <v>9847</v>
      </c>
      <c r="E30" s="15"/>
      <c r="F30" s="53">
        <f>F27+F29</f>
        <v>33825</v>
      </c>
      <c r="G30" s="15"/>
      <c r="H30" s="53">
        <f>H27+H29</f>
        <v>7949</v>
      </c>
      <c r="I30" s="15"/>
      <c r="J30" s="53">
        <f>J27+J29</f>
        <v>32350</v>
      </c>
    </row>
    <row r="31" spans="1:10" ht="20.5" customHeight="1" thickTop="1" x14ac:dyDescent="0.65">
      <c r="A31" s="14"/>
      <c r="B31" s="16"/>
      <c r="C31" s="16"/>
      <c r="D31" s="13"/>
      <c r="E31" s="4"/>
      <c r="F31" s="13"/>
      <c r="G31" s="4"/>
      <c r="H31" s="13"/>
      <c r="I31" s="4"/>
      <c r="J31" s="13"/>
    </row>
    <row r="32" spans="1:10" ht="22" customHeight="1" thickBot="1" x14ac:dyDescent="0.7">
      <c r="A32" s="14" t="s">
        <v>143</v>
      </c>
      <c r="B32" s="16">
        <v>9</v>
      </c>
      <c r="C32" s="16"/>
      <c r="D32" s="76">
        <f>+D30/680000</f>
        <v>1.4480882352941177E-2</v>
      </c>
      <c r="E32" s="23"/>
      <c r="F32" s="59">
        <f>+F30/680000</f>
        <v>4.974264705882353E-2</v>
      </c>
      <c r="G32" s="23"/>
      <c r="H32" s="76">
        <f>+H30/680000</f>
        <v>1.1689705882352941E-2</v>
      </c>
      <c r="I32" s="23"/>
      <c r="J32" s="59">
        <f>+J30/680000</f>
        <v>4.7573529411764709E-2</v>
      </c>
    </row>
    <row r="33" spans="1:10" ht="20.5" customHeight="1" thickTop="1" x14ac:dyDescent="0.65">
      <c r="A33" s="14"/>
      <c r="B33" s="16"/>
      <c r="C33" s="16"/>
      <c r="D33" s="17"/>
      <c r="E33" s="18"/>
      <c r="F33" s="17"/>
      <c r="G33" s="18"/>
      <c r="H33" s="18"/>
      <c r="I33" s="18"/>
      <c r="J33" s="18"/>
    </row>
  </sheetData>
  <mergeCells count="7">
    <mergeCell ref="D4:F4"/>
    <mergeCell ref="H4:J4"/>
    <mergeCell ref="D5:F5"/>
    <mergeCell ref="H5:J5"/>
    <mergeCell ref="D9:J9"/>
    <mergeCell ref="D6:F6"/>
    <mergeCell ref="H6:J6"/>
  </mergeCells>
  <phoneticPr fontId="8" type="noConversion"/>
  <pageMargins left="0.7" right="0.7" top="0.48" bottom="0.5" header="0.5" footer="0.5"/>
  <pageSetup paperSize="9" scale="93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F841-92DB-4317-8B8D-A963354E7387}">
  <sheetPr codeName="Sheet4"/>
  <dimension ref="A1:L33"/>
  <sheetViews>
    <sheetView zoomScale="90" zoomScaleNormal="90" zoomScaleSheetLayoutView="100" workbookViewId="0">
      <selection activeCell="H33" sqref="A33:XFD1048576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2" ht="20.5" customHeight="1" x14ac:dyDescent="0.65">
      <c r="A1" s="14" t="s">
        <v>57</v>
      </c>
      <c r="B1" s="16"/>
      <c r="C1" s="16"/>
      <c r="D1" s="11"/>
      <c r="E1" s="11"/>
      <c r="F1" s="11"/>
      <c r="G1" s="11"/>
      <c r="H1" s="11"/>
      <c r="I1" s="11"/>
      <c r="J1" s="11"/>
    </row>
    <row r="2" spans="1:12" ht="20.5" customHeight="1" x14ac:dyDescent="0.65">
      <c r="A2" s="4" t="s">
        <v>89</v>
      </c>
      <c r="B2" s="19"/>
      <c r="C2" s="19"/>
      <c r="D2" s="29"/>
      <c r="E2" s="29"/>
      <c r="F2" s="29"/>
      <c r="G2" s="29"/>
      <c r="H2" s="29"/>
      <c r="I2" s="29"/>
      <c r="J2" s="29"/>
    </row>
    <row r="3" spans="1:12" ht="20.5" customHeight="1" x14ac:dyDescent="0.65">
      <c r="A3" s="14"/>
      <c r="B3" s="19"/>
      <c r="C3" s="19"/>
      <c r="D3" s="29"/>
      <c r="E3" s="29"/>
      <c r="F3" s="29"/>
      <c r="G3" s="29"/>
      <c r="H3" s="29"/>
      <c r="I3" s="29"/>
      <c r="J3" s="29"/>
    </row>
    <row r="4" spans="1:12" ht="20.5" customHeight="1" x14ac:dyDescent="0.65">
      <c r="B4" s="19"/>
      <c r="C4" s="19"/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2" ht="20.5" customHeight="1" x14ac:dyDescent="0.65">
      <c r="B5" s="19"/>
      <c r="C5" s="19"/>
      <c r="D5" s="90" t="s">
        <v>139</v>
      </c>
      <c r="E5" s="90"/>
      <c r="F5" s="90"/>
      <c r="G5" s="29"/>
      <c r="H5" s="90" t="s">
        <v>139</v>
      </c>
      <c r="I5" s="90"/>
      <c r="J5" s="90"/>
    </row>
    <row r="6" spans="1:12" ht="20.5" customHeight="1" x14ac:dyDescent="0.65">
      <c r="B6" s="19"/>
      <c r="C6" s="19"/>
      <c r="D6" s="90" t="s">
        <v>133</v>
      </c>
      <c r="E6" s="90"/>
      <c r="F6" s="90"/>
      <c r="G6" s="29"/>
      <c r="H6" s="90" t="s">
        <v>133</v>
      </c>
      <c r="I6" s="90"/>
      <c r="J6" s="90"/>
    </row>
    <row r="7" spans="1:12" ht="20.5" customHeight="1" x14ac:dyDescent="0.6">
      <c r="B7" s="16" t="s">
        <v>1</v>
      </c>
      <c r="C7" s="16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2" ht="20.5" customHeight="1" x14ac:dyDescent="0.6">
      <c r="B8" s="16"/>
      <c r="C8" s="16"/>
      <c r="D8" s="19"/>
      <c r="E8" s="19"/>
      <c r="F8" s="19" t="s">
        <v>129</v>
      </c>
      <c r="G8" s="19"/>
      <c r="H8" s="19"/>
      <c r="I8" s="19"/>
      <c r="J8" s="19" t="s">
        <v>129</v>
      </c>
    </row>
    <row r="9" spans="1:12" ht="20.5" customHeight="1" x14ac:dyDescent="0.65">
      <c r="A9" s="14"/>
      <c r="B9" s="16"/>
      <c r="C9" s="16"/>
      <c r="D9" s="89" t="s">
        <v>87</v>
      </c>
      <c r="E9" s="89"/>
      <c r="F9" s="89"/>
      <c r="G9" s="89"/>
      <c r="H9" s="89"/>
      <c r="I9" s="89"/>
      <c r="J9" s="89"/>
    </row>
    <row r="10" spans="1:12" ht="20.5" customHeight="1" x14ac:dyDescent="0.65">
      <c r="A10" s="7" t="s">
        <v>75</v>
      </c>
      <c r="B10" s="16">
        <v>8</v>
      </c>
      <c r="C10" s="16"/>
      <c r="D10" s="16"/>
      <c r="E10" s="16"/>
      <c r="F10" s="16"/>
      <c r="G10" s="16"/>
      <c r="H10" s="16"/>
      <c r="I10" s="16"/>
      <c r="J10" s="16"/>
    </row>
    <row r="11" spans="1:12" ht="20.5" customHeight="1" x14ac:dyDescent="0.6">
      <c r="A11" s="1" t="s">
        <v>29</v>
      </c>
      <c r="B11" s="16" t="s">
        <v>142</v>
      </c>
      <c r="C11" s="16"/>
      <c r="D11" s="12">
        <v>506971</v>
      </c>
      <c r="E11" s="12"/>
      <c r="F11" s="12">
        <f>655126-139658</f>
        <v>515468</v>
      </c>
      <c r="G11" s="12"/>
      <c r="H11" s="12">
        <v>506980</v>
      </c>
      <c r="I11" s="12"/>
      <c r="J11" s="12">
        <f>655134-139658</f>
        <v>515476</v>
      </c>
    </row>
    <row r="12" spans="1:12" ht="20.5" customHeight="1" x14ac:dyDescent="0.6">
      <c r="A12" s="1" t="s">
        <v>30</v>
      </c>
      <c r="B12" s="16" t="s">
        <v>142</v>
      </c>
      <c r="C12" s="16"/>
      <c r="D12" s="12">
        <v>272211</v>
      </c>
      <c r="E12" s="12"/>
      <c r="F12" s="12">
        <f>182961+139658</f>
        <v>322619</v>
      </c>
      <c r="G12" s="12"/>
      <c r="H12" s="12">
        <v>269569</v>
      </c>
      <c r="I12" s="12"/>
      <c r="J12" s="12">
        <f>177748+139658</f>
        <v>317406</v>
      </c>
      <c r="L12" s="22"/>
    </row>
    <row r="13" spans="1:12" ht="20.5" customHeight="1" x14ac:dyDescent="0.65">
      <c r="A13" s="14"/>
      <c r="B13" s="16"/>
      <c r="C13" s="16"/>
      <c r="D13" s="71">
        <f>SUM(D11:D12)</f>
        <v>779182</v>
      </c>
      <c r="E13" s="26"/>
      <c r="F13" s="71">
        <f>SUM(F11:F12)</f>
        <v>838087</v>
      </c>
      <c r="G13" s="26"/>
      <c r="H13" s="71">
        <f>SUM(H11:H12)</f>
        <v>776549</v>
      </c>
      <c r="I13" s="26"/>
      <c r="J13" s="71">
        <f>SUM(J11:J12)</f>
        <v>832882</v>
      </c>
      <c r="L13" s="22"/>
    </row>
    <row r="14" spans="1:12" ht="20.5" customHeight="1" x14ac:dyDescent="0.65">
      <c r="B14" s="16"/>
      <c r="C14" s="16"/>
      <c r="D14" s="15"/>
      <c r="E14" s="15"/>
      <c r="F14" s="15"/>
      <c r="G14" s="15"/>
      <c r="H14" s="15"/>
      <c r="I14" s="15"/>
      <c r="J14" s="15"/>
    </row>
    <row r="15" spans="1:12" ht="20.5" customHeight="1" x14ac:dyDescent="0.6">
      <c r="A15" s="1" t="s">
        <v>31</v>
      </c>
      <c r="B15" s="16" t="s">
        <v>142</v>
      </c>
      <c r="C15" s="16"/>
      <c r="D15" s="12">
        <v>-363843</v>
      </c>
      <c r="E15" s="12"/>
      <c r="F15" s="12">
        <f>-457913+117619</f>
        <v>-340294</v>
      </c>
      <c r="G15" s="12"/>
      <c r="H15" s="12">
        <v>-368703</v>
      </c>
      <c r="I15" s="12"/>
      <c r="J15" s="12">
        <f>-461028+117619</f>
        <v>-343409</v>
      </c>
    </row>
    <row r="16" spans="1:12" ht="20.5" customHeight="1" x14ac:dyDescent="0.6">
      <c r="A16" s="1" t="s">
        <v>32</v>
      </c>
      <c r="B16" s="16" t="s">
        <v>142</v>
      </c>
      <c r="C16" s="16"/>
      <c r="D16" s="12">
        <v>-200610</v>
      </c>
      <c r="E16" s="12"/>
      <c r="F16" s="12">
        <f>-128982-117619</f>
        <v>-246601</v>
      </c>
      <c r="G16" s="12"/>
      <c r="H16" s="12">
        <v>-199761</v>
      </c>
      <c r="I16" s="12"/>
      <c r="J16" s="12">
        <f>-127867-117619</f>
        <v>-245486</v>
      </c>
      <c r="L16" s="22"/>
    </row>
    <row r="17" spans="1:10" ht="20.5" customHeight="1" x14ac:dyDescent="0.65">
      <c r="A17" s="14" t="s">
        <v>72</v>
      </c>
      <c r="B17" s="16"/>
      <c r="C17" s="16"/>
      <c r="D17" s="71">
        <f>D13+SUM(D15:D16)</f>
        <v>214729</v>
      </c>
      <c r="E17" s="12"/>
      <c r="F17" s="71">
        <f>F13+SUM(F15:F16)</f>
        <v>251192</v>
      </c>
      <c r="G17" s="12"/>
      <c r="H17" s="71">
        <f>H13+SUM(H15:H16)</f>
        <v>208085</v>
      </c>
      <c r="I17" s="12"/>
      <c r="J17" s="71">
        <f>J13+SUM(J15:J16)</f>
        <v>243987</v>
      </c>
    </row>
    <row r="18" spans="1:10" ht="20.5" customHeight="1" x14ac:dyDescent="0.65">
      <c r="A18" s="14"/>
      <c r="B18" s="16"/>
      <c r="C18" s="16"/>
      <c r="D18" s="15"/>
      <c r="E18" s="15"/>
      <c r="F18" s="15"/>
      <c r="G18" s="15"/>
      <c r="H18" s="15"/>
      <c r="I18" s="15"/>
      <c r="J18" s="15"/>
    </row>
    <row r="19" spans="1:10" ht="20.5" customHeight="1" x14ac:dyDescent="0.6">
      <c r="A19" s="1" t="s">
        <v>73</v>
      </c>
      <c r="B19" s="16"/>
      <c r="C19" s="16"/>
      <c r="D19" s="72">
        <v>6683</v>
      </c>
      <c r="E19" s="72"/>
      <c r="F19" s="72">
        <v>8899</v>
      </c>
      <c r="G19" s="72"/>
      <c r="H19" s="72">
        <v>6414</v>
      </c>
      <c r="I19" s="72"/>
      <c r="J19" s="72">
        <v>7394</v>
      </c>
    </row>
    <row r="20" spans="1:10" ht="20.5" customHeight="1" x14ac:dyDescent="0.6">
      <c r="A20" s="1" t="s">
        <v>53</v>
      </c>
      <c r="B20" s="16">
        <v>4</v>
      </c>
      <c r="C20" s="16"/>
      <c r="D20" s="12">
        <v>-75814</v>
      </c>
      <c r="E20" s="12"/>
      <c r="F20" s="12">
        <v>-74211</v>
      </c>
      <c r="G20" s="12"/>
      <c r="H20" s="12">
        <v>-80905</v>
      </c>
      <c r="I20" s="12"/>
      <c r="J20" s="12">
        <v>-77952</v>
      </c>
    </row>
    <row r="21" spans="1:10" ht="20.5" customHeight="1" x14ac:dyDescent="0.6">
      <c r="A21" s="1" t="s">
        <v>33</v>
      </c>
      <c r="B21" s="16">
        <v>4</v>
      </c>
      <c r="C21" s="16"/>
      <c r="D21" s="12">
        <v>-71559</v>
      </c>
      <c r="E21" s="12"/>
      <c r="F21" s="12">
        <v>-65266</v>
      </c>
      <c r="G21" s="12"/>
      <c r="H21" s="12">
        <v>-69174</v>
      </c>
      <c r="I21" s="12"/>
      <c r="J21" s="12">
        <v>-61103</v>
      </c>
    </row>
    <row r="22" spans="1:10" ht="20.5" customHeight="1" x14ac:dyDescent="0.65">
      <c r="A22" s="14" t="s">
        <v>81</v>
      </c>
      <c r="B22" s="16"/>
      <c r="C22" s="16"/>
      <c r="D22" s="71">
        <f>SUM(D17:D21)</f>
        <v>74039</v>
      </c>
      <c r="E22" s="12"/>
      <c r="F22" s="71">
        <f>SUM(F17:F21)</f>
        <v>120614</v>
      </c>
      <c r="G22" s="12"/>
      <c r="H22" s="71">
        <f>SUM(H17:H21)</f>
        <v>64420</v>
      </c>
      <c r="I22" s="12"/>
      <c r="J22" s="71">
        <f>SUM(J17:J21)</f>
        <v>112326</v>
      </c>
    </row>
    <row r="23" spans="1:10" ht="20.5" customHeight="1" x14ac:dyDescent="0.65">
      <c r="A23" s="14"/>
      <c r="B23" s="16"/>
      <c r="C23" s="16"/>
      <c r="D23" s="13"/>
      <c r="F23" s="13"/>
      <c r="H23" s="13"/>
      <c r="J23" s="13"/>
    </row>
    <row r="24" spans="1:10" ht="20.5" customHeight="1" x14ac:dyDescent="0.65">
      <c r="A24" s="1" t="s">
        <v>34</v>
      </c>
      <c r="B24" s="16"/>
      <c r="C24" s="16"/>
      <c r="D24" s="72">
        <v>-6580</v>
      </c>
      <c r="E24" s="15"/>
      <c r="F24" s="72">
        <v>-8504</v>
      </c>
      <c r="G24" s="15"/>
      <c r="H24" s="72">
        <v>-3827</v>
      </c>
      <c r="I24" s="15"/>
      <c r="J24" s="72">
        <v>-5770</v>
      </c>
    </row>
    <row r="25" spans="1:10" ht="20.5" customHeight="1" x14ac:dyDescent="0.65">
      <c r="A25" s="14" t="s">
        <v>74</v>
      </c>
      <c r="B25" s="16"/>
      <c r="C25" s="16"/>
      <c r="D25" s="71">
        <f>SUM(D22:D24)</f>
        <v>67459</v>
      </c>
      <c r="E25" s="15"/>
      <c r="F25" s="71">
        <f>SUM(F22:F24)</f>
        <v>112110</v>
      </c>
      <c r="G25" s="15"/>
      <c r="H25" s="71">
        <f>SUM(H22:H24)</f>
        <v>60593</v>
      </c>
      <c r="I25" s="15"/>
      <c r="J25" s="71">
        <f>SUM(J22:J24)</f>
        <v>106556</v>
      </c>
    </row>
    <row r="26" spans="1:10" ht="20.5" customHeight="1" x14ac:dyDescent="0.6">
      <c r="A26" s="1" t="s">
        <v>62</v>
      </c>
      <c r="B26" s="16">
        <v>3</v>
      </c>
      <c r="C26" s="16"/>
      <c r="D26" s="73">
        <v>-13219</v>
      </c>
      <c r="E26" s="72"/>
      <c r="F26" s="73">
        <v>-21692</v>
      </c>
      <c r="G26" s="72"/>
      <c r="H26" s="73">
        <v>-12011</v>
      </c>
      <c r="I26" s="72"/>
      <c r="J26" s="73">
        <v>-20662</v>
      </c>
    </row>
    <row r="27" spans="1:10" ht="20.5" customHeight="1" x14ac:dyDescent="0.65">
      <c r="A27" s="14" t="s">
        <v>97</v>
      </c>
      <c r="B27" s="16"/>
      <c r="C27" s="16"/>
      <c r="D27" s="74">
        <f>D25+D26</f>
        <v>54240</v>
      </c>
      <c r="E27" s="27"/>
      <c r="F27" s="74">
        <f>F25+F26</f>
        <v>90418</v>
      </c>
      <c r="G27" s="27"/>
      <c r="H27" s="74">
        <f>H25+H26</f>
        <v>48582</v>
      </c>
      <c r="I27" s="27"/>
      <c r="J27" s="74">
        <f>J25+J26</f>
        <v>85894</v>
      </c>
    </row>
    <row r="28" spans="1:10" ht="20.5" customHeight="1" x14ac:dyDescent="0.6">
      <c r="B28" s="16"/>
      <c r="C28" s="16"/>
    </row>
    <row r="29" spans="1:10" ht="20.5" customHeight="1" x14ac:dyDescent="0.6">
      <c r="A29" s="1" t="s">
        <v>63</v>
      </c>
      <c r="B29" s="16"/>
      <c r="C29" s="16"/>
      <c r="D29" s="67">
        <v>0</v>
      </c>
      <c r="E29" s="10"/>
      <c r="F29" s="67">
        <v>0</v>
      </c>
      <c r="G29" s="10"/>
      <c r="H29" s="67">
        <v>0</v>
      </c>
      <c r="I29" s="10"/>
      <c r="J29" s="67">
        <v>0</v>
      </c>
    </row>
    <row r="30" spans="1:10" ht="20.5" customHeight="1" thickBot="1" x14ac:dyDescent="0.7">
      <c r="A30" s="14" t="s">
        <v>102</v>
      </c>
      <c r="B30" s="16"/>
      <c r="C30" s="16"/>
      <c r="D30" s="75">
        <f>D27+D29</f>
        <v>54240</v>
      </c>
      <c r="E30" s="15"/>
      <c r="F30" s="75">
        <f>F27+F29</f>
        <v>90418</v>
      </c>
      <c r="G30" s="15"/>
      <c r="H30" s="75">
        <f>H27+H29</f>
        <v>48582</v>
      </c>
      <c r="I30" s="15"/>
      <c r="J30" s="75">
        <f>J27+J29</f>
        <v>85894</v>
      </c>
    </row>
    <row r="31" spans="1:10" ht="20.5" customHeight="1" thickTop="1" x14ac:dyDescent="0.65">
      <c r="A31" s="14"/>
      <c r="B31" s="16"/>
      <c r="C31" s="16"/>
      <c r="D31" s="13"/>
      <c r="E31" s="4"/>
      <c r="F31" s="13"/>
      <c r="G31" s="4"/>
      <c r="H31" s="13"/>
      <c r="I31" s="4"/>
      <c r="J31" s="13"/>
    </row>
    <row r="32" spans="1:10" ht="22" customHeight="1" thickBot="1" x14ac:dyDescent="0.7">
      <c r="A32" s="14" t="s">
        <v>143</v>
      </c>
      <c r="B32" s="16">
        <v>9</v>
      </c>
      <c r="C32" s="16"/>
      <c r="D32" s="76">
        <f>(D27*1000)/680000000</f>
        <v>7.9764705882352946E-2</v>
      </c>
      <c r="E32" s="23"/>
      <c r="F32" s="76">
        <f>(F27*1000)/680000000</f>
        <v>0.13296764705882352</v>
      </c>
      <c r="G32" s="23"/>
      <c r="H32" s="76">
        <f>(H27*1000)/680000000</f>
        <v>7.1444117647058825E-2</v>
      </c>
      <c r="I32" s="23"/>
      <c r="J32" s="76">
        <f>(J27*1000)/680000000</f>
        <v>0.12631470588235294</v>
      </c>
    </row>
    <row r="33" ht="20.5" thickTop="1" x14ac:dyDescent="0.6"/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39"/>
  <sheetViews>
    <sheetView zoomScale="90" zoomScaleNormal="90" zoomScaleSheetLayoutView="100" workbookViewId="0">
      <selection activeCell="K39" sqref="A39:XFD1048576"/>
    </sheetView>
  </sheetViews>
  <sheetFormatPr defaultColWidth="9.09765625" defaultRowHeight="23.25" customHeight="1" x14ac:dyDescent="0.6"/>
  <cols>
    <col min="1" max="1" width="50.8984375" style="1" customWidth="1"/>
    <col min="2" max="2" width="9.09765625" style="2" customWidth="1"/>
    <col min="3" max="3" width="13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6384" width="9.09765625" style="3"/>
  </cols>
  <sheetData>
    <row r="1" spans="1:11" customFormat="1" ht="23.5" customHeight="1" x14ac:dyDescent="0.7">
      <c r="A1" s="32" t="s">
        <v>57</v>
      </c>
      <c r="B1" s="41"/>
    </row>
    <row r="2" spans="1:11" customFormat="1" ht="23.5" customHeight="1" x14ac:dyDescent="0.7">
      <c r="A2" s="32" t="s">
        <v>110</v>
      </c>
      <c r="B2" s="41"/>
    </row>
    <row r="3" spans="1:11" ht="18" customHeight="1" x14ac:dyDescent="0.65">
      <c r="A3" s="91"/>
      <c r="B3" s="91"/>
      <c r="C3" s="91"/>
      <c r="D3" s="91"/>
      <c r="E3" s="14"/>
      <c r="F3" s="14"/>
    </row>
    <row r="4" spans="1:11" ht="20" customHeight="1" x14ac:dyDescent="0.65">
      <c r="C4" s="88" t="s">
        <v>58</v>
      </c>
      <c r="D4" s="88"/>
      <c r="E4" s="88"/>
      <c r="F4" s="88"/>
      <c r="G4" s="88"/>
      <c r="H4" s="88"/>
      <c r="I4" s="88"/>
      <c r="J4" s="88"/>
      <c r="K4" s="88"/>
    </row>
    <row r="5" spans="1:11" ht="20" customHeight="1" x14ac:dyDescent="0.65">
      <c r="B5" s="1"/>
      <c r="D5" s="29"/>
      <c r="F5" s="29"/>
      <c r="G5" s="92" t="s">
        <v>61</v>
      </c>
      <c r="H5" s="92"/>
      <c r="I5" s="92"/>
      <c r="K5" s="29"/>
    </row>
    <row r="6" spans="1:11" ht="20" customHeight="1" x14ac:dyDescent="0.6">
      <c r="B6" s="19"/>
      <c r="C6" s="19" t="s">
        <v>19</v>
      </c>
      <c r="E6" s="19"/>
      <c r="G6" s="19"/>
      <c r="J6" s="19"/>
    </row>
    <row r="7" spans="1:11" ht="20" customHeight="1" x14ac:dyDescent="0.6">
      <c r="B7" s="19"/>
      <c r="C7" s="19" t="s">
        <v>38</v>
      </c>
      <c r="E7" s="19" t="s">
        <v>107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" customHeight="1" x14ac:dyDescent="0.6">
      <c r="B8" s="16" t="s">
        <v>1</v>
      </c>
      <c r="C8" s="19" t="s">
        <v>37</v>
      </c>
      <c r="E8" s="19" t="s">
        <v>108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" customHeight="1" x14ac:dyDescent="0.65">
      <c r="A9" s="3"/>
      <c r="B9" s="14"/>
      <c r="C9" s="89" t="s">
        <v>87</v>
      </c>
      <c r="D9" s="89"/>
      <c r="E9" s="89"/>
      <c r="F9" s="89"/>
      <c r="G9" s="89"/>
      <c r="H9" s="89"/>
      <c r="I9" s="89"/>
      <c r="J9" s="89"/>
      <c r="K9" s="89"/>
    </row>
    <row r="10" spans="1:11" ht="20" customHeight="1" x14ac:dyDescent="0.65">
      <c r="A10" s="14" t="s">
        <v>134</v>
      </c>
    </row>
    <row r="11" spans="1:11" ht="20" customHeight="1" x14ac:dyDescent="0.65">
      <c r="A11" s="14" t="s">
        <v>126</v>
      </c>
      <c r="C11" s="60">
        <v>340000</v>
      </c>
      <c r="D11" s="20"/>
      <c r="E11" s="60">
        <v>346354</v>
      </c>
      <c r="F11" s="20"/>
      <c r="G11" s="60">
        <v>34000</v>
      </c>
      <c r="H11" s="5"/>
      <c r="I11" s="60">
        <v>115533</v>
      </c>
      <c r="J11" s="5"/>
      <c r="K11" s="60">
        <f>SUM(C11:I11)</f>
        <v>835887</v>
      </c>
    </row>
    <row r="12" spans="1:11" ht="20" customHeight="1" x14ac:dyDescent="0.6">
      <c r="A12" s="1" t="s">
        <v>125</v>
      </c>
      <c r="B12" s="16">
        <v>3</v>
      </c>
      <c r="C12" s="42">
        <v>0</v>
      </c>
      <c r="D12" s="42"/>
      <c r="E12" s="42">
        <v>0</v>
      </c>
      <c r="F12" s="42"/>
      <c r="G12" s="42">
        <v>0</v>
      </c>
      <c r="H12" s="42"/>
      <c r="I12" s="45">
        <v>-12846</v>
      </c>
      <c r="J12" s="43"/>
      <c r="K12" s="87">
        <f>SUM(C12:I12)</f>
        <v>-12846</v>
      </c>
    </row>
    <row r="13" spans="1:11" ht="20" customHeight="1" x14ac:dyDescent="0.65">
      <c r="A13" s="14" t="s">
        <v>130</v>
      </c>
      <c r="C13" s="70">
        <f>SUM(C11:C12)</f>
        <v>340000</v>
      </c>
      <c r="D13" s="25"/>
      <c r="E13" s="70">
        <f>SUM(E11:E12)</f>
        <v>346354</v>
      </c>
      <c r="F13" s="25"/>
      <c r="G13" s="70">
        <f>SUM(G11:G12)</f>
        <v>34000</v>
      </c>
      <c r="H13" s="25"/>
      <c r="I13" s="70">
        <f>SUM(I11:I12)</f>
        <v>102687</v>
      </c>
      <c r="J13" s="25"/>
      <c r="K13" s="70">
        <f>SUM(K11:K12)</f>
        <v>823041</v>
      </c>
    </row>
    <row r="14" spans="1:11" ht="16" customHeight="1" x14ac:dyDescent="0.65">
      <c r="A14" s="14"/>
      <c r="C14" s="5"/>
      <c r="D14" s="5"/>
      <c r="E14" s="5"/>
      <c r="F14" s="5"/>
      <c r="G14" s="5"/>
      <c r="H14" s="5"/>
      <c r="I14" s="5"/>
      <c r="J14" s="5"/>
      <c r="K14" s="5"/>
    </row>
    <row r="15" spans="1:11" ht="20" customHeight="1" x14ac:dyDescent="0.65">
      <c r="A15" s="14" t="s">
        <v>116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20" customHeight="1" x14ac:dyDescent="0.65">
      <c r="A16" s="1" t="s">
        <v>117</v>
      </c>
      <c r="B16" s="16">
        <v>10</v>
      </c>
      <c r="C16" s="12">
        <v>0</v>
      </c>
      <c r="D16" s="21"/>
      <c r="E16" s="12">
        <v>0</v>
      </c>
      <c r="F16" s="21"/>
      <c r="G16" s="69">
        <v>0</v>
      </c>
      <c r="H16" s="5"/>
      <c r="I16" s="69">
        <v>-54387</v>
      </c>
      <c r="J16" s="5"/>
      <c r="K16" s="69">
        <f>C16+G16+I16+E16</f>
        <v>-54387</v>
      </c>
    </row>
    <row r="17" spans="1:11" ht="20" customHeight="1" x14ac:dyDescent="0.65">
      <c r="A17" s="14" t="s">
        <v>118</v>
      </c>
      <c r="C17" s="70">
        <f>+C16</f>
        <v>0</v>
      </c>
      <c r="D17" s="25"/>
      <c r="E17" s="70">
        <f>+E16</f>
        <v>0</v>
      </c>
      <c r="F17" s="25"/>
      <c r="G17" s="70">
        <f>+G16</f>
        <v>0</v>
      </c>
      <c r="H17" s="25"/>
      <c r="I17" s="70">
        <f>+I16</f>
        <v>-54387</v>
      </c>
      <c r="J17" s="25"/>
      <c r="K17" s="70">
        <f>+K16</f>
        <v>-54387</v>
      </c>
    </row>
    <row r="18" spans="1:11" ht="16" customHeight="1" x14ac:dyDescent="0.65">
      <c r="A18" s="14"/>
      <c r="C18" s="5"/>
      <c r="D18" s="5"/>
      <c r="E18" s="5"/>
      <c r="F18" s="5"/>
      <c r="G18" s="5"/>
      <c r="H18" s="5"/>
      <c r="I18" s="5"/>
      <c r="J18" s="5"/>
      <c r="K18" s="5"/>
    </row>
    <row r="19" spans="1:11" ht="20" customHeight="1" x14ac:dyDescent="0.65">
      <c r="A19" s="14" t="s">
        <v>91</v>
      </c>
      <c r="C19" s="25"/>
      <c r="D19" s="25"/>
      <c r="E19" s="25"/>
      <c r="F19" s="25"/>
      <c r="G19" s="25"/>
      <c r="H19" s="5"/>
      <c r="I19" s="5"/>
      <c r="J19" s="5"/>
      <c r="K19" s="5"/>
    </row>
    <row r="20" spans="1:11" ht="20" customHeight="1" x14ac:dyDescent="0.65">
      <c r="A20" s="1" t="s">
        <v>76</v>
      </c>
      <c r="C20" s="10">
        <v>0</v>
      </c>
      <c r="D20" s="21"/>
      <c r="E20" s="10">
        <v>0</v>
      </c>
      <c r="F20" s="21"/>
      <c r="G20" s="10">
        <v>0</v>
      </c>
      <c r="H20" s="5"/>
      <c r="I20" s="56">
        <f>'PL 9M 6'!F30</f>
        <v>90418</v>
      </c>
      <c r="J20" s="5"/>
      <c r="K20" s="56">
        <f>C20+G20+I20+E20</f>
        <v>90418</v>
      </c>
    </row>
    <row r="21" spans="1:11" ht="20" customHeight="1" x14ac:dyDescent="0.65">
      <c r="A21" s="14" t="s">
        <v>92</v>
      </c>
      <c r="C21" s="68">
        <f>SUM(C20:C20)</f>
        <v>0</v>
      </c>
      <c r="D21" s="5"/>
      <c r="E21" s="68">
        <f>SUM(E20:E20)</f>
        <v>0</v>
      </c>
      <c r="F21" s="5"/>
      <c r="G21" s="68">
        <f>SUM(G20:G20)</f>
        <v>0</v>
      </c>
      <c r="H21" s="5"/>
      <c r="I21" s="62">
        <f>SUM(I20:I20)</f>
        <v>90418</v>
      </c>
      <c r="J21" s="5"/>
      <c r="K21" s="62">
        <f>SUM(K20:K20)</f>
        <v>90418</v>
      </c>
    </row>
    <row r="22" spans="1:11" ht="18" customHeight="1" x14ac:dyDescent="0.65">
      <c r="A22" s="14"/>
      <c r="C22" s="25"/>
      <c r="D22" s="5"/>
      <c r="E22" s="25"/>
      <c r="F22" s="5"/>
      <c r="G22" s="25"/>
      <c r="H22" s="5"/>
      <c r="I22" s="25"/>
      <c r="J22" s="5"/>
      <c r="K22" s="25"/>
    </row>
    <row r="23" spans="1:11" ht="20" customHeight="1" thickBot="1" x14ac:dyDescent="0.7">
      <c r="A23" s="14" t="s">
        <v>135</v>
      </c>
      <c r="C23" s="63">
        <f>+C21+C17+C13</f>
        <v>340000</v>
      </c>
      <c r="D23" s="24"/>
      <c r="E23" s="63">
        <f>+E21+E17+E13</f>
        <v>346354</v>
      </c>
      <c r="F23" s="24"/>
      <c r="G23" s="63">
        <f>+G21+G17+G13</f>
        <v>34000</v>
      </c>
      <c r="H23" s="6"/>
      <c r="I23" s="63">
        <f>+I21+I17+I13</f>
        <v>138718</v>
      </c>
      <c r="J23" s="6"/>
      <c r="K23" s="63">
        <f>+K21+K17+K13</f>
        <v>859072</v>
      </c>
    </row>
    <row r="24" spans="1:11" ht="16" customHeight="1" thickTop="1" x14ac:dyDescent="0.6"/>
    <row r="25" spans="1:11" ht="20" customHeight="1" x14ac:dyDescent="0.65">
      <c r="A25" s="14" t="s">
        <v>137</v>
      </c>
    </row>
    <row r="26" spans="1:11" ht="20" customHeight="1" x14ac:dyDescent="0.65">
      <c r="A26" s="14" t="s">
        <v>127</v>
      </c>
      <c r="C26" s="60">
        <v>340000</v>
      </c>
      <c r="D26" s="25"/>
      <c r="E26" s="60">
        <v>346354</v>
      </c>
      <c r="F26" s="25"/>
      <c r="G26" s="60">
        <v>34000</v>
      </c>
      <c r="H26" s="5"/>
      <c r="I26" s="60">
        <f>189844+1</f>
        <v>189845</v>
      </c>
      <c r="J26" s="5"/>
      <c r="K26" s="60">
        <f>C26+G26+I26+E26</f>
        <v>910199</v>
      </c>
    </row>
    <row r="27" spans="1:11" ht="20" customHeight="1" x14ac:dyDescent="0.6">
      <c r="A27" s="1" t="s">
        <v>125</v>
      </c>
      <c r="B27" s="16">
        <v>3</v>
      </c>
      <c r="C27" s="44">
        <v>0</v>
      </c>
      <c r="D27" s="44"/>
      <c r="E27" s="44">
        <v>0</v>
      </c>
      <c r="F27" s="44"/>
      <c r="G27" s="44">
        <v>0</v>
      </c>
      <c r="H27" s="44"/>
      <c r="I27" s="44">
        <v>-11989</v>
      </c>
      <c r="J27" s="44"/>
      <c r="K27" s="44">
        <f>SUM(C27:I27)</f>
        <v>-11989</v>
      </c>
    </row>
    <row r="28" spans="1:11" ht="20" customHeight="1" x14ac:dyDescent="0.65">
      <c r="A28" s="14" t="s">
        <v>131</v>
      </c>
      <c r="C28" s="70">
        <f>SUM(C26:C27)</f>
        <v>340000</v>
      </c>
      <c r="D28" s="25"/>
      <c r="E28" s="70">
        <f>SUM(E26:E27)</f>
        <v>346354</v>
      </c>
      <c r="F28" s="25"/>
      <c r="G28" s="70">
        <f>SUM(G26:G27)</f>
        <v>34000</v>
      </c>
      <c r="H28" s="25"/>
      <c r="I28" s="70">
        <f>SUM(I26:I27)</f>
        <v>177856</v>
      </c>
      <c r="J28" s="25"/>
      <c r="K28" s="70">
        <f>SUM(K26:K27)</f>
        <v>898210</v>
      </c>
    </row>
    <row r="29" spans="1:11" ht="16" customHeight="1" x14ac:dyDescent="0.65">
      <c r="A29" s="14"/>
      <c r="C29" s="5"/>
      <c r="D29" s="5"/>
      <c r="E29" s="5"/>
      <c r="F29" s="5"/>
      <c r="G29" s="5"/>
      <c r="H29" s="5"/>
      <c r="I29" s="5"/>
      <c r="J29" s="5"/>
      <c r="K29" s="5"/>
    </row>
    <row r="30" spans="1:11" ht="20" customHeight="1" x14ac:dyDescent="0.65">
      <c r="A30" s="14" t="s">
        <v>116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ht="20" customHeight="1" x14ac:dyDescent="0.65">
      <c r="A31" s="1" t="s">
        <v>117</v>
      </c>
      <c r="B31" s="16">
        <v>10</v>
      </c>
      <c r="C31" s="12">
        <v>0</v>
      </c>
      <c r="D31" s="21"/>
      <c r="E31" s="12">
        <v>0</v>
      </c>
      <c r="F31" s="21"/>
      <c r="G31" s="69">
        <v>0</v>
      </c>
      <c r="H31" s="5"/>
      <c r="I31" s="69">
        <v>-54400</v>
      </c>
      <c r="J31" s="5"/>
      <c r="K31" s="69">
        <f>C31+G31+I31+E31</f>
        <v>-54400</v>
      </c>
    </row>
    <row r="32" spans="1:11" ht="20" customHeight="1" x14ac:dyDescent="0.65">
      <c r="A32" s="14" t="s">
        <v>118</v>
      </c>
      <c r="C32" s="70">
        <f>+C31</f>
        <v>0</v>
      </c>
      <c r="D32" s="25"/>
      <c r="E32" s="70">
        <f>+E31</f>
        <v>0</v>
      </c>
      <c r="F32" s="25"/>
      <c r="G32" s="70">
        <f>+G31</f>
        <v>0</v>
      </c>
      <c r="H32" s="25"/>
      <c r="I32" s="70">
        <f>+I31</f>
        <v>-54400</v>
      </c>
      <c r="J32" s="25"/>
      <c r="K32" s="70">
        <f>+K31</f>
        <v>-54400</v>
      </c>
    </row>
    <row r="33" spans="1:11" ht="16" customHeight="1" x14ac:dyDescent="0.65">
      <c r="A33" s="14"/>
      <c r="C33" s="5"/>
      <c r="D33" s="5"/>
      <c r="E33" s="5"/>
      <c r="F33" s="5"/>
      <c r="G33" s="5"/>
      <c r="H33" s="5"/>
      <c r="I33" s="5"/>
      <c r="J33" s="5"/>
      <c r="K33" s="5"/>
    </row>
    <row r="34" spans="1:11" ht="20" customHeight="1" x14ac:dyDescent="0.65">
      <c r="A34" s="14" t="s">
        <v>91</v>
      </c>
      <c r="C34" s="25"/>
      <c r="D34" s="25"/>
      <c r="E34" s="25"/>
      <c r="F34" s="25"/>
      <c r="G34" s="25"/>
      <c r="H34" s="5"/>
      <c r="I34" s="25"/>
      <c r="J34" s="5"/>
      <c r="K34" s="25"/>
    </row>
    <row r="35" spans="1:11" ht="20" customHeight="1" x14ac:dyDescent="0.65">
      <c r="A35" s="1" t="s">
        <v>76</v>
      </c>
      <c r="C35" s="10">
        <v>0</v>
      </c>
      <c r="D35" s="21"/>
      <c r="E35" s="10">
        <v>0</v>
      </c>
      <c r="F35" s="21"/>
      <c r="G35" s="10">
        <v>0</v>
      </c>
      <c r="H35" s="5"/>
      <c r="I35" s="12">
        <f>'PL 9M 6'!D30</f>
        <v>54240</v>
      </c>
      <c r="J35" s="25"/>
      <c r="K35" s="12">
        <f>C35+G35+I35+E35</f>
        <v>54240</v>
      </c>
    </row>
    <row r="36" spans="1:11" ht="20" customHeight="1" x14ac:dyDescent="0.65">
      <c r="A36" s="14" t="s">
        <v>92</v>
      </c>
      <c r="C36" s="68">
        <f>SUM(C35:C35)</f>
        <v>0</v>
      </c>
      <c r="D36" s="5"/>
      <c r="E36" s="68">
        <f>SUM(E35:E35)</f>
        <v>0</v>
      </c>
      <c r="F36" s="5"/>
      <c r="G36" s="68">
        <f>SUM(G35:G35)</f>
        <v>0</v>
      </c>
      <c r="H36" s="5"/>
      <c r="I36" s="70">
        <f>SUM(I35:I35)</f>
        <v>54240</v>
      </c>
      <c r="J36" s="25"/>
      <c r="K36" s="70">
        <f>SUM(K35:K35)</f>
        <v>54240</v>
      </c>
    </row>
    <row r="37" spans="1:11" ht="18" customHeight="1" x14ac:dyDescent="0.65">
      <c r="A37" s="14"/>
      <c r="C37" s="5"/>
      <c r="D37" s="5"/>
      <c r="E37" s="5"/>
      <c r="F37" s="5"/>
      <c r="G37" s="5"/>
      <c r="H37" s="5"/>
      <c r="I37" s="5"/>
      <c r="J37" s="5"/>
      <c r="K37" s="5"/>
    </row>
    <row r="38" spans="1:11" ht="20" customHeight="1" thickBot="1" x14ac:dyDescent="0.7">
      <c r="A38" s="14" t="s">
        <v>136</v>
      </c>
      <c r="C38" s="63">
        <f>C28+C36+C32</f>
        <v>340000</v>
      </c>
      <c r="D38" s="24"/>
      <c r="E38" s="63">
        <f>E28+E36+E32</f>
        <v>346354</v>
      </c>
      <c r="F38" s="24"/>
      <c r="G38" s="63">
        <f>G28+G36+G32</f>
        <v>34000</v>
      </c>
      <c r="H38" s="6"/>
      <c r="I38" s="63">
        <f>I28+I36+I32</f>
        <v>177696</v>
      </c>
      <c r="J38" s="6"/>
      <c r="K38" s="63">
        <f>K28+K36+K32</f>
        <v>898050</v>
      </c>
    </row>
    <row r="39" spans="1:11" ht="23.25" customHeight="1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3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  <ignoredErrors>
    <ignoredError sqref="K12 K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K39"/>
  <sheetViews>
    <sheetView zoomScale="90" zoomScaleNormal="90" zoomScaleSheetLayoutView="59" workbookViewId="0">
      <selection activeCell="K39" sqref="A39:XFD1048576"/>
    </sheetView>
  </sheetViews>
  <sheetFormatPr defaultColWidth="9.09765625" defaultRowHeight="23.25" customHeight="1" x14ac:dyDescent="0.6"/>
  <cols>
    <col min="1" max="1" width="50.8984375" style="1" customWidth="1"/>
    <col min="2" max="2" width="9.09765625" style="2" customWidth="1"/>
    <col min="3" max="3" width="13.69921875" style="3" customWidth="1"/>
    <col min="4" max="4" width="1.69921875" style="3" customWidth="1"/>
    <col min="5" max="5" width="13.69921875" style="3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3.69921875" style="3" customWidth="1"/>
    <col min="12" max="16384" width="9.09765625" style="3"/>
  </cols>
  <sheetData>
    <row r="1" spans="1:11" customFormat="1" ht="22" x14ac:dyDescent="0.7">
      <c r="A1" s="32" t="s">
        <v>57</v>
      </c>
      <c r="B1" s="41"/>
    </row>
    <row r="2" spans="1:11" customFormat="1" ht="22" x14ac:dyDescent="0.7">
      <c r="A2" s="32" t="s">
        <v>110</v>
      </c>
      <c r="B2" s="41"/>
    </row>
    <row r="3" spans="1:11" ht="20.5" customHeight="1" x14ac:dyDescent="0.65">
      <c r="A3" s="91"/>
      <c r="B3" s="91"/>
      <c r="C3" s="91"/>
      <c r="D3" s="91"/>
      <c r="E3" s="14"/>
      <c r="F3" s="14"/>
    </row>
    <row r="4" spans="1:11" ht="20.5" customHeight="1" x14ac:dyDescent="0.65">
      <c r="C4" s="88" t="s">
        <v>59</v>
      </c>
      <c r="D4" s="88"/>
      <c r="E4" s="88"/>
      <c r="F4" s="88"/>
      <c r="G4" s="88"/>
      <c r="H4" s="88"/>
      <c r="I4" s="88"/>
      <c r="J4" s="88"/>
      <c r="K4" s="88"/>
    </row>
    <row r="5" spans="1:11" ht="20.5" customHeight="1" x14ac:dyDescent="0.65">
      <c r="B5" s="1"/>
      <c r="D5" s="29"/>
      <c r="F5" s="29"/>
      <c r="G5" s="92" t="s">
        <v>61</v>
      </c>
      <c r="H5" s="92"/>
      <c r="I5" s="92"/>
      <c r="K5" s="29"/>
    </row>
    <row r="6" spans="1:11" ht="20.5" customHeight="1" x14ac:dyDescent="0.6">
      <c r="B6" s="19"/>
      <c r="C6" s="19" t="s">
        <v>19</v>
      </c>
      <c r="E6" s="19"/>
      <c r="G6" s="19"/>
      <c r="J6" s="19"/>
    </row>
    <row r="7" spans="1:11" ht="20.5" customHeight="1" x14ac:dyDescent="0.6">
      <c r="B7" s="19"/>
      <c r="C7" s="19" t="s">
        <v>38</v>
      </c>
      <c r="E7" s="19" t="s">
        <v>107</v>
      </c>
      <c r="G7" s="19" t="s">
        <v>35</v>
      </c>
      <c r="H7" s="19"/>
      <c r="I7" s="19" t="s">
        <v>25</v>
      </c>
      <c r="J7" s="19"/>
      <c r="K7" s="19" t="s">
        <v>39</v>
      </c>
    </row>
    <row r="8" spans="1:11" ht="20.5" customHeight="1" x14ac:dyDescent="0.6">
      <c r="B8" s="16" t="s">
        <v>1</v>
      </c>
      <c r="C8" s="19" t="s">
        <v>37</v>
      </c>
      <c r="E8" s="19" t="s">
        <v>108</v>
      </c>
      <c r="G8" s="19" t="s">
        <v>36</v>
      </c>
      <c r="H8" s="19"/>
      <c r="I8" s="19" t="s">
        <v>40</v>
      </c>
      <c r="J8" s="19"/>
      <c r="K8" s="19" t="s">
        <v>21</v>
      </c>
    </row>
    <row r="9" spans="1:11" ht="20.5" customHeight="1" x14ac:dyDescent="0.65">
      <c r="A9" s="3"/>
      <c r="B9" s="14"/>
      <c r="C9" s="89" t="s">
        <v>87</v>
      </c>
      <c r="D9" s="89"/>
      <c r="E9" s="89"/>
      <c r="F9" s="89"/>
      <c r="G9" s="89"/>
      <c r="H9" s="89"/>
      <c r="I9" s="89"/>
      <c r="J9" s="89"/>
      <c r="K9" s="89"/>
    </row>
    <row r="10" spans="1:11" ht="23.25" customHeight="1" x14ac:dyDescent="0.65">
      <c r="A10" s="14" t="s">
        <v>134</v>
      </c>
    </row>
    <row r="11" spans="1:11" ht="23.25" customHeight="1" x14ac:dyDescent="0.65">
      <c r="A11" s="14" t="s">
        <v>126</v>
      </c>
      <c r="C11" s="20">
        <v>340000</v>
      </c>
      <c r="D11" s="20"/>
      <c r="E11" s="20">
        <v>346354</v>
      </c>
      <c r="F11" s="20"/>
      <c r="G11" s="20">
        <v>34000</v>
      </c>
      <c r="H11" s="5"/>
      <c r="I11" s="20">
        <v>69298</v>
      </c>
      <c r="J11" s="5"/>
      <c r="K11" s="60">
        <f>C11+G11+I11+E11</f>
        <v>789652</v>
      </c>
    </row>
    <row r="12" spans="1:11" ht="23.25" customHeight="1" x14ac:dyDescent="0.6">
      <c r="A12" s="1" t="s">
        <v>125</v>
      </c>
      <c r="B12" s="16">
        <v>3</v>
      </c>
      <c r="C12" s="42">
        <v>0</v>
      </c>
      <c r="D12" s="42"/>
      <c r="E12" s="42">
        <v>0</v>
      </c>
      <c r="F12" s="42"/>
      <c r="G12" s="42">
        <v>0</v>
      </c>
      <c r="H12" s="42"/>
      <c r="I12" s="45">
        <v>-2906</v>
      </c>
      <c r="J12" s="43"/>
      <c r="K12" s="45">
        <f>SUM(C12:I12)</f>
        <v>-2906</v>
      </c>
    </row>
    <row r="13" spans="1:11" ht="23.25" customHeight="1" x14ac:dyDescent="0.65">
      <c r="A13" s="14" t="s">
        <v>130</v>
      </c>
      <c r="C13" s="70">
        <f>SUM(C11:C12)</f>
        <v>340000</v>
      </c>
      <c r="D13" s="25"/>
      <c r="E13" s="70">
        <f>SUM(E11:E12)</f>
        <v>346354</v>
      </c>
      <c r="F13" s="25"/>
      <c r="G13" s="70">
        <f>SUM(G11:G12)</f>
        <v>34000</v>
      </c>
      <c r="H13" s="25"/>
      <c r="I13" s="70">
        <f>SUM(I11:I12)</f>
        <v>66392</v>
      </c>
      <c r="J13" s="25"/>
      <c r="K13" s="70">
        <f>SUM(K11:K12)</f>
        <v>786746</v>
      </c>
    </row>
    <row r="14" spans="1:11" ht="16" customHeight="1" x14ac:dyDescent="0.65">
      <c r="A14" s="14"/>
      <c r="C14" s="25"/>
      <c r="D14" s="5"/>
      <c r="E14" s="25"/>
      <c r="F14" s="5"/>
      <c r="G14" s="25"/>
      <c r="H14" s="5"/>
      <c r="I14" s="25"/>
      <c r="J14" s="5"/>
      <c r="K14" s="25"/>
    </row>
    <row r="15" spans="1:11" ht="23.25" customHeight="1" x14ac:dyDescent="0.65">
      <c r="A15" s="14" t="s">
        <v>116</v>
      </c>
      <c r="C15" s="25"/>
      <c r="D15" s="5"/>
      <c r="E15" s="25"/>
      <c r="F15" s="5"/>
      <c r="G15" s="25"/>
      <c r="H15" s="5"/>
      <c r="I15" s="25"/>
      <c r="J15" s="5"/>
      <c r="K15" s="25"/>
    </row>
    <row r="16" spans="1:11" ht="23.25" customHeight="1" x14ac:dyDescent="0.65">
      <c r="A16" s="1" t="s">
        <v>117</v>
      </c>
      <c r="B16" s="16">
        <v>10</v>
      </c>
      <c r="C16" s="12">
        <v>0</v>
      </c>
      <c r="D16" s="21"/>
      <c r="E16" s="12">
        <v>0</v>
      </c>
      <c r="F16" s="21"/>
      <c r="G16" s="69">
        <v>0</v>
      </c>
      <c r="H16" s="5"/>
      <c r="I16" s="69">
        <v>-54387</v>
      </c>
      <c r="J16" s="5"/>
      <c r="K16" s="24">
        <f>C16+G16+I16+E16</f>
        <v>-54387</v>
      </c>
    </row>
    <row r="17" spans="1:11" ht="23.25" customHeight="1" x14ac:dyDescent="0.65">
      <c r="A17" s="14" t="s">
        <v>118</v>
      </c>
      <c r="C17" s="70">
        <f>+C16</f>
        <v>0</v>
      </c>
      <c r="D17" s="25"/>
      <c r="E17" s="70">
        <f>+E16</f>
        <v>0</v>
      </c>
      <c r="F17" s="25"/>
      <c r="G17" s="70">
        <f>+G16</f>
        <v>0</v>
      </c>
      <c r="H17" s="25"/>
      <c r="I17" s="70">
        <f>+I16</f>
        <v>-54387</v>
      </c>
      <c r="J17" s="25"/>
      <c r="K17" s="70">
        <f>+K16</f>
        <v>-54387</v>
      </c>
    </row>
    <row r="18" spans="1:11" ht="16" customHeight="1" x14ac:dyDescent="0.65">
      <c r="A18" s="14"/>
      <c r="C18" s="25"/>
      <c r="D18" s="5"/>
      <c r="E18" s="25"/>
      <c r="F18" s="5"/>
      <c r="G18" s="25"/>
      <c r="H18" s="5"/>
      <c r="I18" s="25"/>
      <c r="J18" s="5"/>
      <c r="K18" s="25"/>
    </row>
    <row r="19" spans="1:11" ht="23.25" customHeight="1" x14ac:dyDescent="0.65">
      <c r="A19" s="14" t="s">
        <v>91</v>
      </c>
      <c r="C19" s="25"/>
      <c r="D19" s="25"/>
      <c r="E19" s="25"/>
      <c r="F19" s="25"/>
      <c r="G19" s="25"/>
      <c r="H19" s="5"/>
      <c r="I19" s="25"/>
      <c r="J19" s="5"/>
      <c r="K19" s="25"/>
    </row>
    <row r="20" spans="1:11" ht="23.25" customHeight="1" x14ac:dyDescent="0.65">
      <c r="A20" s="1" t="s">
        <v>76</v>
      </c>
      <c r="C20" s="10">
        <v>0</v>
      </c>
      <c r="D20" s="21"/>
      <c r="E20" s="10">
        <v>0</v>
      </c>
      <c r="F20" s="21"/>
      <c r="G20" s="10">
        <v>0</v>
      </c>
      <c r="H20" s="5"/>
      <c r="I20" s="56">
        <f>'PL 9M 6'!J30</f>
        <v>85894</v>
      </c>
      <c r="J20" s="5"/>
      <c r="K20" s="56">
        <f>C20+G20+I20+E20</f>
        <v>85894</v>
      </c>
    </row>
    <row r="21" spans="1:11" ht="23.25" customHeight="1" x14ac:dyDescent="0.65">
      <c r="A21" s="14" t="s">
        <v>92</v>
      </c>
      <c r="C21" s="68">
        <f>SUM(C20:C20)</f>
        <v>0</v>
      </c>
      <c r="D21" s="5"/>
      <c r="E21" s="68">
        <f>SUM(E20:E20)</f>
        <v>0</v>
      </c>
      <c r="F21" s="5"/>
      <c r="G21" s="68">
        <f>SUM(G20:G20)</f>
        <v>0</v>
      </c>
      <c r="H21" s="5"/>
      <c r="I21" s="62">
        <f>SUM(I20:I20)</f>
        <v>85894</v>
      </c>
      <c r="J21" s="5"/>
      <c r="K21" s="62">
        <f>SUM(K20:K20)</f>
        <v>85894</v>
      </c>
    </row>
    <row r="22" spans="1:11" ht="16" customHeight="1" x14ac:dyDescent="0.65">
      <c r="A22" s="14"/>
      <c r="C22" s="25"/>
      <c r="D22" s="5"/>
      <c r="E22" s="25"/>
      <c r="F22" s="5"/>
      <c r="G22" s="25"/>
      <c r="H22" s="5"/>
      <c r="I22" s="25"/>
      <c r="J22" s="5"/>
      <c r="K22" s="25"/>
    </row>
    <row r="23" spans="1:11" ht="23.25" customHeight="1" thickBot="1" x14ac:dyDescent="0.7">
      <c r="A23" s="14" t="s">
        <v>135</v>
      </c>
      <c r="C23" s="63">
        <f>SUM(C13,C21,C17)</f>
        <v>340000</v>
      </c>
      <c r="D23" s="24"/>
      <c r="E23" s="63">
        <f>SUM(E13,E21,E17)</f>
        <v>346354</v>
      </c>
      <c r="F23" s="24"/>
      <c r="G23" s="63">
        <f>SUM(G13,G21,G17)</f>
        <v>34000</v>
      </c>
      <c r="H23" s="6"/>
      <c r="I23" s="63">
        <f>SUM(I13,I21,I17)</f>
        <v>97899</v>
      </c>
      <c r="J23" s="6"/>
      <c r="K23" s="63">
        <f>SUM(K13,K21,K17)</f>
        <v>818253</v>
      </c>
    </row>
    <row r="24" spans="1:11" ht="16" customHeight="1" thickTop="1" x14ac:dyDescent="0.6"/>
    <row r="25" spans="1:11" ht="23.25" customHeight="1" x14ac:dyDescent="0.65">
      <c r="A25" s="14" t="s">
        <v>137</v>
      </c>
    </row>
    <row r="26" spans="1:11" ht="23.25" customHeight="1" x14ac:dyDescent="0.65">
      <c r="A26" s="14" t="s">
        <v>127</v>
      </c>
      <c r="C26" s="60">
        <v>340000</v>
      </c>
      <c r="D26" s="20"/>
      <c r="E26" s="60">
        <v>346354</v>
      </c>
      <c r="F26" s="20"/>
      <c r="G26" s="60">
        <v>34000</v>
      </c>
      <c r="H26" s="5"/>
      <c r="I26" s="60">
        <v>136315</v>
      </c>
      <c r="J26" s="5"/>
      <c r="K26" s="60">
        <f>+I26+G26+E26+C26</f>
        <v>856669</v>
      </c>
    </row>
    <row r="27" spans="1:11" ht="23.25" customHeight="1" x14ac:dyDescent="0.6">
      <c r="A27" s="1" t="s">
        <v>125</v>
      </c>
      <c r="B27" s="16">
        <v>3</v>
      </c>
      <c r="C27" s="42">
        <v>0</v>
      </c>
      <c r="D27" s="42"/>
      <c r="E27" s="42">
        <v>0</v>
      </c>
      <c r="F27" s="42"/>
      <c r="G27" s="42">
        <v>0</v>
      </c>
      <c r="H27" s="42"/>
      <c r="I27" s="44">
        <v>-2539</v>
      </c>
      <c r="J27" s="42"/>
      <c r="K27" s="44">
        <f>SUM(C27:I27)</f>
        <v>-2539</v>
      </c>
    </row>
    <row r="28" spans="1:11" ht="23.25" customHeight="1" x14ac:dyDescent="0.65">
      <c r="A28" s="14" t="s">
        <v>131</v>
      </c>
      <c r="C28" s="70">
        <f>SUM(C26:C27)</f>
        <v>340000</v>
      </c>
      <c r="D28" s="25"/>
      <c r="E28" s="70">
        <f>SUM(E26:E27)</f>
        <v>346354</v>
      </c>
      <c r="F28" s="25"/>
      <c r="G28" s="70">
        <f>SUM(G26:G27)</f>
        <v>34000</v>
      </c>
      <c r="H28" s="25"/>
      <c r="I28" s="70">
        <f>SUM(I26:I27)</f>
        <v>133776</v>
      </c>
      <c r="J28" s="25"/>
      <c r="K28" s="70">
        <f>SUM(K26:K27)</f>
        <v>854130</v>
      </c>
    </row>
    <row r="29" spans="1:11" ht="16" customHeight="1" x14ac:dyDescent="0.65">
      <c r="A29" s="14"/>
      <c r="C29" s="25"/>
      <c r="D29" s="5"/>
      <c r="E29" s="25"/>
      <c r="F29" s="5"/>
      <c r="G29" s="25"/>
      <c r="H29" s="5"/>
      <c r="I29" s="25"/>
      <c r="J29" s="5"/>
      <c r="K29" s="25"/>
    </row>
    <row r="30" spans="1:11" ht="23.25" customHeight="1" x14ac:dyDescent="0.65">
      <c r="A30" s="14" t="s">
        <v>116</v>
      </c>
      <c r="C30" s="25"/>
      <c r="D30" s="5"/>
      <c r="E30" s="25"/>
      <c r="F30" s="5"/>
      <c r="G30" s="25"/>
      <c r="H30" s="5"/>
      <c r="I30" s="25"/>
      <c r="J30" s="5"/>
      <c r="K30" s="25"/>
    </row>
    <row r="31" spans="1:11" ht="23.25" customHeight="1" x14ac:dyDescent="0.65">
      <c r="A31" s="1" t="s">
        <v>117</v>
      </c>
      <c r="B31" s="16">
        <v>10</v>
      </c>
      <c r="C31" s="12">
        <v>0</v>
      </c>
      <c r="D31" s="21"/>
      <c r="E31" s="12">
        <v>0</v>
      </c>
      <c r="F31" s="21"/>
      <c r="G31" s="69">
        <v>0</v>
      </c>
      <c r="H31" s="5"/>
      <c r="I31" s="69">
        <v>-54400</v>
      </c>
      <c r="J31" s="5"/>
      <c r="K31" s="24">
        <f>C31+G31+I31+E31</f>
        <v>-54400</v>
      </c>
    </row>
    <row r="32" spans="1:11" ht="23.25" customHeight="1" x14ac:dyDescent="0.65">
      <c r="A32" s="14" t="s">
        <v>118</v>
      </c>
      <c r="C32" s="70">
        <f>+C31</f>
        <v>0</v>
      </c>
      <c r="D32" s="25"/>
      <c r="E32" s="70">
        <f>+E31</f>
        <v>0</v>
      </c>
      <c r="F32" s="25"/>
      <c r="G32" s="70">
        <f>+G31</f>
        <v>0</v>
      </c>
      <c r="H32" s="25"/>
      <c r="I32" s="70">
        <f>+I31</f>
        <v>-54400</v>
      </c>
      <c r="J32" s="25"/>
      <c r="K32" s="70">
        <f>+K31</f>
        <v>-54400</v>
      </c>
    </row>
    <row r="33" spans="1:11" ht="16" customHeight="1" x14ac:dyDescent="0.65">
      <c r="A33" s="14"/>
      <c r="C33" s="5"/>
      <c r="D33" s="5"/>
      <c r="E33" s="5"/>
      <c r="F33" s="5"/>
      <c r="G33" s="5"/>
      <c r="H33" s="5"/>
      <c r="I33" s="5"/>
      <c r="J33" s="5"/>
      <c r="K33" s="5"/>
    </row>
    <row r="34" spans="1:11" ht="23.25" customHeight="1" x14ac:dyDescent="0.65">
      <c r="A34" s="14" t="s">
        <v>91</v>
      </c>
      <c r="C34" s="25"/>
      <c r="D34" s="25"/>
      <c r="E34" s="25"/>
      <c r="F34" s="25"/>
      <c r="G34" s="25"/>
      <c r="H34" s="5"/>
      <c r="I34" s="25"/>
      <c r="J34" s="5"/>
      <c r="K34" s="25"/>
    </row>
    <row r="35" spans="1:11" ht="23.25" customHeight="1" x14ac:dyDescent="0.65">
      <c r="A35" s="1" t="s">
        <v>76</v>
      </c>
      <c r="C35" s="10">
        <v>0</v>
      </c>
      <c r="D35" s="21"/>
      <c r="E35" s="10">
        <v>0</v>
      </c>
      <c r="F35" s="21"/>
      <c r="G35" s="10">
        <v>0</v>
      </c>
      <c r="H35" s="5"/>
      <c r="I35" s="12">
        <f>'PL 9M 6'!H30</f>
        <v>48582</v>
      </c>
      <c r="J35" s="25"/>
      <c r="K35" s="12">
        <f>C35+G35+I35+E35</f>
        <v>48582</v>
      </c>
    </row>
    <row r="36" spans="1:11" ht="23.25" customHeight="1" x14ac:dyDescent="0.65">
      <c r="A36" s="14" t="s">
        <v>92</v>
      </c>
      <c r="C36" s="68">
        <f>SUM(C35:C35)</f>
        <v>0</v>
      </c>
      <c r="D36" s="5"/>
      <c r="E36" s="68">
        <f>SUM(E35:E35)</f>
        <v>0</v>
      </c>
      <c r="F36" s="5"/>
      <c r="G36" s="68">
        <f>SUM(G35:G35)</f>
        <v>0</v>
      </c>
      <c r="H36" s="5"/>
      <c r="I36" s="70">
        <f>SUM(I35:I35)</f>
        <v>48582</v>
      </c>
      <c r="J36" s="25"/>
      <c r="K36" s="70">
        <f>SUM(K35:K35)</f>
        <v>48582</v>
      </c>
    </row>
    <row r="37" spans="1:11" ht="16" customHeight="1" x14ac:dyDescent="0.65">
      <c r="A37" s="14"/>
      <c r="C37" s="5"/>
      <c r="D37" s="5"/>
      <c r="E37" s="5"/>
      <c r="F37" s="5"/>
      <c r="G37" s="5"/>
      <c r="H37" s="5"/>
      <c r="I37" s="5"/>
      <c r="J37" s="5"/>
      <c r="K37" s="5"/>
    </row>
    <row r="38" spans="1:11" ht="23.25" customHeight="1" thickBot="1" x14ac:dyDescent="0.7">
      <c r="A38" s="14" t="s">
        <v>136</v>
      </c>
      <c r="C38" s="63">
        <f>C32+C28+C36</f>
        <v>340000</v>
      </c>
      <c r="D38" s="24"/>
      <c r="E38" s="63">
        <f>E32+E28+E36</f>
        <v>346354</v>
      </c>
      <c r="F38" s="24"/>
      <c r="G38" s="63">
        <f>G32+G28+G36</f>
        <v>34000</v>
      </c>
      <c r="H38" s="6"/>
      <c r="I38" s="63">
        <f>I32+I28+I36</f>
        <v>127958</v>
      </c>
      <c r="J38" s="6"/>
      <c r="K38" s="63">
        <f>K32+K28+K36</f>
        <v>848312</v>
      </c>
    </row>
    <row r="39" spans="1:11" ht="23.25" customHeight="1" thickTop="1" x14ac:dyDescent="0.6"/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ignoredErrors>
    <ignoredError sqref="K12 K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J70"/>
  <sheetViews>
    <sheetView zoomScale="90" zoomScaleNormal="90" zoomScaleSheetLayoutView="115" workbookViewId="0">
      <selection activeCell="J71" sqref="A71:XFD1048576"/>
    </sheetView>
  </sheetViews>
  <sheetFormatPr defaultColWidth="35" defaultRowHeight="23.25" customHeight="1" x14ac:dyDescent="0.6"/>
  <cols>
    <col min="1" max="1" width="60" style="3" customWidth="1"/>
    <col min="2" max="2" width="12.19921875" style="3" customWidth="1"/>
    <col min="3" max="3" width="1.3984375" style="3" customWidth="1"/>
    <col min="4" max="4" width="12.19921875" style="47" customWidth="1"/>
    <col min="5" max="5" width="1.3984375" style="3" customWidth="1"/>
    <col min="6" max="6" width="12.19921875" style="47" customWidth="1"/>
    <col min="7" max="7" width="1.3984375" style="3" customWidth="1"/>
    <col min="8" max="8" width="12.19921875" style="3" customWidth="1"/>
    <col min="9" max="9" width="1.3984375" style="3" customWidth="1"/>
    <col min="10" max="10" width="12.19921875" style="3" customWidth="1"/>
    <col min="11" max="16384" width="35" style="3"/>
  </cols>
  <sheetData>
    <row r="1" spans="1:10" customFormat="1" ht="22" customHeight="1" x14ac:dyDescent="0.7">
      <c r="A1" s="32" t="s">
        <v>57</v>
      </c>
      <c r="B1" s="32"/>
      <c r="D1" s="46"/>
      <c r="F1" s="46"/>
    </row>
    <row r="2" spans="1:10" customFormat="1" ht="22" customHeight="1" x14ac:dyDescent="0.7">
      <c r="A2" s="38" t="s">
        <v>93</v>
      </c>
      <c r="B2" s="38"/>
      <c r="D2" s="46"/>
      <c r="F2" s="46"/>
    </row>
    <row r="3" spans="1:10" ht="22" customHeight="1" x14ac:dyDescent="0.65">
      <c r="A3" s="4"/>
      <c r="B3" s="4"/>
    </row>
    <row r="4" spans="1:10" ht="22" customHeight="1" x14ac:dyDescent="0.65">
      <c r="D4" s="88" t="s">
        <v>58</v>
      </c>
      <c r="E4" s="88"/>
      <c r="F4" s="88"/>
      <c r="G4" s="29"/>
      <c r="H4" s="88" t="s">
        <v>59</v>
      </c>
      <c r="I4" s="88"/>
      <c r="J4" s="88"/>
    </row>
    <row r="5" spans="1:10" ht="22" customHeight="1" x14ac:dyDescent="0.65">
      <c r="D5" s="90" t="s">
        <v>138</v>
      </c>
      <c r="E5" s="90"/>
      <c r="F5" s="90"/>
      <c r="G5" s="29"/>
      <c r="H5" s="90" t="s">
        <v>138</v>
      </c>
      <c r="I5" s="90"/>
      <c r="J5" s="90"/>
    </row>
    <row r="6" spans="1:10" ht="22" customHeight="1" x14ac:dyDescent="0.65">
      <c r="D6" s="90" t="s">
        <v>133</v>
      </c>
      <c r="E6" s="90"/>
      <c r="F6" s="90"/>
      <c r="G6" s="29"/>
      <c r="H6" s="90" t="s">
        <v>133</v>
      </c>
      <c r="I6" s="90"/>
      <c r="J6" s="90"/>
    </row>
    <row r="7" spans="1:10" ht="22" customHeight="1" x14ac:dyDescent="0.6">
      <c r="B7" s="16" t="s">
        <v>1</v>
      </c>
      <c r="C7" s="19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0" ht="22" customHeight="1" x14ac:dyDescent="0.6">
      <c r="B8" s="16"/>
      <c r="C8" s="19"/>
      <c r="D8" s="19"/>
      <c r="E8" s="19"/>
      <c r="F8" s="19" t="s">
        <v>129</v>
      </c>
      <c r="G8" s="19"/>
      <c r="H8" s="19"/>
      <c r="I8" s="19"/>
      <c r="J8" s="19" t="s">
        <v>129</v>
      </c>
    </row>
    <row r="9" spans="1:10" ht="22" customHeight="1" x14ac:dyDescent="0.6">
      <c r="D9" s="89" t="s">
        <v>87</v>
      </c>
      <c r="E9" s="89"/>
      <c r="F9" s="89"/>
      <c r="G9" s="89"/>
      <c r="H9" s="89"/>
      <c r="I9" s="89"/>
      <c r="J9" s="89"/>
    </row>
    <row r="10" spans="1:10" ht="22" customHeight="1" x14ac:dyDescent="0.65">
      <c r="A10" s="30" t="s">
        <v>22</v>
      </c>
      <c r="B10" s="30"/>
      <c r="C10" s="9"/>
      <c r="D10" s="6"/>
      <c r="E10" s="9"/>
      <c r="F10" s="6"/>
      <c r="G10" s="9"/>
      <c r="H10" s="9"/>
      <c r="I10" s="9"/>
      <c r="J10" s="9"/>
    </row>
    <row r="11" spans="1:10" ht="22" customHeight="1" x14ac:dyDescent="0.6">
      <c r="A11" s="3" t="s">
        <v>97</v>
      </c>
      <c r="B11" s="16">
        <v>3</v>
      </c>
      <c r="C11" s="12"/>
      <c r="D11" s="12">
        <f>'PL 9M 6'!D27</f>
        <v>54240</v>
      </c>
      <c r="E11" s="12"/>
      <c r="F11" s="12">
        <f>'PL 9M 6'!F27</f>
        <v>90418</v>
      </c>
      <c r="G11" s="12"/>
      <c r="H11" s="12">
        <f>'PL 9M 6'!H27</f>
        <v>48582</v>
      </c>
      <c r="I11" s="12"/>
      <c r="J11" s="56">
        <f>'PL 9M 6'!J27</f>
        <v>85894</v>
      </c>
    </row>
    <row r="12" spans="1:10" ht="22" customHeight="1" x14ac:dyDescent="0.6">
      <c r="A12" s="2" t="s">
        <v>64</v>
      </c>
      <c r="B12" s="16"/>
      <c r="C12" s="10"/>
      <c r="D12" s="56"/>
      <c r="E12" s="10"/>
      <c r="F12" s="56"/>
      <c r="G12" s="12"/>
      <c r="H12" s="56"/>
      <c r="I12" s="12"/>
      <c r="J12" s="56"/>
    </row>
    <row r="13" spans="1:10" ht="22" customHeight="1" x14ac:dyDescent="0.6">
      <c r="A13" s="3" t="s">
        <v>20</v>
      </c>
      <c r="B13" s="16">
        <v>3</v>
      </c>
      <c r="C13" s="10"/>
      <c r="D13" s="12">
        <f>-'PL 9M 6'!D26</f>
        <v>13219</v>
      </c>
      <c r="E13" s="12"/>
      <c r="F13" s="56">
        <f>-'PL 9M 6'!F26</f>
        <v>21692</v>
      </c>
      <c r="G13" s="12"/>
      <c r="H13" s="12">
        <f>-'PL 9M 6'!H26</f>
        <v>12011</v>
      </c>
      <c r="I13" s="12"/>
      <c r="J13" s="56">
        <f>-'PL 9M 6'!J26</f>
        <v>20662</v>
      </c>
    </row>
    <row r="14" spans="1:10" ht="22" customHeight="1" x14ac:dyDescent="0.6">
      <c r="A14" s="1" t="s">
        <v>34</v>
      </c>
      <c r="B14" s="1"/>
      <c r="C14" s="12"/>
      <c r="D14" s="12">
        <f>-'PL 9M 6'!D24</f>
        <v>6580</v>
      </c>
      <c r="E14" s="12"/>
      <c r="F14" s="56">
        <f>-'PL 9M 6'!F24</f>
        <v>8504</v>
      </c>
      <c r="G14" s="12"/>
      <c r="H14" s="12">
        <f>-'PL 9M 6'!H24</f>
        <v>3827</v>
      </c>
      <c r="I14" s="12"/>
      <c r="J14" s="56">
        <f>-'PL 9M 6'!J24</f>
        <v>5770</v>
      </c>
    </row>
    <row r="15" spans="1:10" ht="22" customHeight="1" x14ac:dyDescent="0.6">
      <c r="A15" s="1" t="s">
        <v>54</v>
      </c>
      <c r="B15" s="1"/>
      <c r="C15" s="12"/>
      <c r="D15" s="56">
        <v>53326</v>
      </c>
      <c r="E15" s="12"/>
      <c r="F15" s="56">
        <v>46115</v>
      </c>
      <c r="G15" s="12"/>
      <c r="H15" s="56">
        <v>40599</v>
      </c>
      <c r="I15" s="12"/>
      <c r="J15" s="56">
        <v>36365</v>
      </c>
    </row>
    <row r="16" spans="1:10" ht="22" customHeight="1" x14ac:dyDescent="0.6">
      <c r="A16" s="1" t="s">
        <v>104</v>
      </c>
      <c r="B16" s="1"/>
      <c r="C16" s="12"/>
      <c r="D16" s="56">
        <v>-36</v>
      </c>
      <c r="E16" s="12"/>
      <c r="F16" s="56">
        <v>483</v>
      </c>
      <c r="G16" s="12"/>
      <c r="H16" s="56">
        <v>-49</v>
      </c>
      <c r="I16" s="12"/>
      <c r="J16" s="56">
        <v>-554</v>
      </c>
    </row>
    <row r="17" spans="1:10" ht="22" customHeight="1" x14ac:dyDescent="0.6">
      <c r="A17" s="1" t="s">
        <v>86</v>
      </c>
      <c r="B17" s="1"/>
      <c r="C17" s="12"/>
      <c r="D17" s="56">
        <v>247</v>
      </c>
      <c r="E17" s="12"/>
      <c r="F17" s="12">
        <v>128</v>
      </c>
      <c r="G17" s="12"/>
      <c r="H17" s="56">
        <v>247</v>
      </c>
      <c r="I17" s="12"/>
      <c r="J17" s="12">
        <v>128</v>
      </c>
    </row>
    <row r="18" spans="1:10" ht="22" customHeight="1" x14ac:dyDescent="0.6">
      <c r="A18" s="3" t="s">
        <v>112</v>
      </c>
      <c r="C18" s="12"/>
      <c r="D18" s="56">
        <v>1458</v>
      </c>
      <c r="E18" s="12"/>
      <c r="F18" s="12">
        <v>-2931</v>
      </c>
      <c r="G18" s="12"/>
      <c r="H18" s="12">
        <v>1497</v>
      </c>
      <c r="I18" s="12"/>
      <c r="J18" s="12">
        <v>-2940</v>
      </c>
    </row>
    <row r="19" spans="1:10" ht="23.25" customHeight="1" x14ac:dyDescent="0.6">
      <c r="A19" s="1" t="s">
        <v>113</v>
      </c>
      <c r="B19" s="1"/>
      <c r="C19" s="12"/>
      <c r="D19" s="56">
        <v>-524</v>
      </c>
      <c r="E19" s="12"/>
      <c r="F19" s="12">
        <v>-331</v>
      </c>
      <c r="G19" s="12"/>
      <c r="H19" s="12">
        <v>-524</v>
      </c>
      <c r="I19" s="12"/>
      <c r="J19" s="12">
        <v>-331</v>
      </c>
    </row>
    <row r="20" spans="1:10" ht="22" customHeight="1" x14ac:dyDescent="0.6">
      <c r="A20" s="1" t="s">
        <v>77</v>
      </c>
      <c r="B20" s="1"/>
      <c r="C20" s="12"/>
      <c r="D20" s="56">
        <v>-433</v>
      </c>
      <c r="E20" s="12"/>
      <c r="F20" s="12">
        <v>-672</v>
      </c>
      <c r="G20" s="12"/>
      <c r="H20" s="12">
        <v>-391</v>
      </c>
      <c r="I20" s="12"/>
      <c r="J20" s="12">
        <v>-617</v>
      </c>
    </row>
    <row r="21" spans="1:10" ht="22" customHeight="1" x14ac:dyDescent="0.6">
      <c r="C21" s="22"/>
      <c r="D21" s="84">
        <f>SUM(D11:D20)</f>
        <v>128077</v>
      </c>
      <c r="E21" s="22"/>
      <c r="F21" s="84">
        <f>SUM(F11:F20)</f>
        <v>163406</v>
      </c>
      <c r="G21" s="22"/>
      <c r="H21" s="84">
        <f>SUM(H11:H20)</f>
        <v>105799</v>
      </c>
      <c r="I21" s="22"/>
      <c r="J21" s="64">
        <f>SUM(J11:J20)</f>
        <v>144377</v>
      </c>
    </row>
    <row r="22" spans="1:10" ht="22" customHeight="1" x14ac:dyDescent="0.6">
      <c r="A22" s="31" t="s">
        <v>51</v>
      </c>
      <c r="B22" s="31"/>
      <c r="C22" s="22"/>
      <c r="D22" s="22"/>
      <c r="E22" s="22"/>
      <c r="F22" s="22"/>
      <c r="G22" s="22"/>
      <c r="H22" s="22"/>
      <c r="I22" s="22"/>
      <c r="J22" s="22"/>
    </row>
    <row r="23" spans="1:10" ht="22" customHeight="1" x14ac:dyDescent="0.6">
      <c r="A23" s="3" t="s">
        <v>83</v>
      </c>
      <c r="C23" s="9"/>
      <c r="D23" s="56">
        <v>267</v>
      </c>
      <c r="E23" s="9"/>
      <c r="F23" s="56">
        <v>4510</v>
      </c>
      <c r="G23" s="22"/>
      <c r="H23" s="56">
        <v>3</v>
      </c>
      <c r="I23" s="22"/>
      <c r="J23" s="56">
        <v>3974</v>
      </c>
    </row>
    <row r="24" spans="1:10" ht="22" customHeight="1" x14ac:dyDescent="0.6">
      <c r="A24" s="3" t="s">
        <v>55</v>
      </c>
      <c r="C24" s="9"/>
      <c r="D24" s="56">
        <v>-8093</v>
      </c>
      <c r="E24" s="9"/>
      <c r="F24" s="56">
        <v>-14344</v>
      </c>
      <c r="G24" s="22"/>
      <c r="H24" s="56">
        <v>-8093</v>
      </c>
      <c r="I24" s="22"/>
      <c r="J24" s="56">
        <v>-14344</v>
      </c>
    </row>
    <row r="25" spans="1:10" ht="22" customHeight="1" x14ac:dyDescent="0.6">
      <c r="A25" s="3" t="s">
        <v>4</v>
      </c>
      <c r="C25" s="9"/>
      <c r="D25" s="56">
        <v>19519</v>
      </c>
      <c r="E25" s="9"/>
      <c r="F25" s="56">
        <v>-31824</v>
      </c>
      <c r="G25" s="22"/>
      <c r="H25" s="56">
        <v>22182</v>
      </c>
      <c r="I25" s="22"/>
      <c r="J25" s="56">
        <v>-29617</v>
      </c>
    </row>
    <row r="26" spans="1:10" ht="22" customHeight="1" x14ac:dyDescent="0.6">
      <c r="A26" s="3" t="s">
        <v>5</v>
      </c>
      <c r="C26" s="9"/>
      <c r="D26" s="56">
        <v>-1250</v>
      </c>
      <c r="E26" s="9"/>
      <c r="F26" s="56">
        <v>2138</v>
      </c>
      <c r="G26" s="22"/>
      <c r="H26" s="56">
        <v>228</v>
      </c>
      <c r="I26" s="22"/>
      <c r="J26" s="56">
        <v>-72</v>
      </c>
    </row>
    <row r="27" spans="1:10" ht="22" customHeight="1" x14ac:dyDescent="0.6">
      <c r="A27" s="3" t="s">
        <v>9</v>
      </c>
      <c r="C27" s="9"/>
      <c r="D27" s="56">
        <v>1203</v>
      </c>
      <c r="E27" s="9"/>
      <c r="F27" s="56">
        <v>-4330</v>
      </c>
      <c r="G27" s="22"/>
      <c r="H27" s="56">
        <v>903</v>
      </c>
      <c r="I27" s="22"/>
      <c r="J27" s="56">
        <v>-3844</v>
      </c>
    </row>
    <row r="28" spans="1:10" ht="22" customHeight="1" x14ac:dyDescent="0.6">
      <c r="A28" s="3" t="s">
        <v>67</v>
      </c>
      <c r="C28" s="9"/>
      <c r="D28" s="56">
        <v>-21637</v>
      </c>
      <c r="E28" s="9"/>
      <c r="F28" s="56">
        <v>42222</v>
      </c>
      <c r="G28" s="22"/>
      <c r="H28" s="56">
        <v>-23369</v>
      </c>
      <c r="I28" s="22"/>
      <c r="J28" s="56">
        <v>40477</v>
      </c>
    </row>
    <row r="29" spans="1:10" ht="22" customHeight="1" x14ac:dyDescent="0.6">
      <c r="A29" s="3" t="s">
        <v>56</v>
      </c>
      <c r="C29" s="9"/>
      <c r="D29" s="56">
        <v>-12343</v>
      </c>
      <c r="E29" s="9"/>
      <c r="F29" s="56">
        <v>14796</v>
      </c>
      <c r="G29" s="22"/>
      <c r="H29" s="56">
        <v>-12343</v>
      </c>
      <c r="I29" s="22"/>
      <c r="J29" s="56">
        <v>14796</v>
      </c>
    </row>
    <row r="30" spans="1:10" ht="22" customHeight="1" x14ac:dyDescent="0.6">
      <c r="A30" s="3" t="s">
        <v>70</v>
      </c>
      <c r="C30" s="9"/>
      <c r="D30" s="56">
        <v>3289</v>
      </c>
      <c r="E30" s="9"/>
      <c r="F30" s="56">
        <v>3299</v>
      </c>
      <c r="G30" s="22"/>
      <c r="H30" s="56">
        <v>2622</v>
      </c>
      <c r="I30" s="22"/>
      <c r="J30" s="56">
        <v>2640</v>
      </c>
    </row>
    <row r="31" spans="1:10" ht="22" customHeight="1" x14ac:dyDescent="0.6">
      <c r="A31" s="3" t="s">
        <v>13</v>
      </c>
      <c r="C31" s="9"/>
      <c r="D31" s="56">
        <v>-1572</v>
      </c>
      <c r="E31" s="9"/>
      <c r="F31" s="56">
        <v>135</v>
      </c>
      <c r="G31" s="22"/>
      <c r="H31" s="56">
        <v>-1519</v>
      </c>
      <c r="I31" s="22"/>
      <c r="J31" s="56">
        <v>123</v>
      </c>
    </row>
    <row r="32" spans="1:10" ht="22" customHeight="1" x14ac:dyDescent="0.6">
      <c r="A32" s="3" t="s">
        <v>16</v>
      </c>
      <c r="C32" s="9"/>
      <c r="D32" s="56">
        <v>1537</v>
      </c>
      <c r="E32" s="9"/>
      <c r="F32" s="56">
        <v>2245</v>
      </c>
      <c r="G32" s="22"/>
      <c r="H32" s="56">
        <v>1536</v>
      </c>
      <c r="I32" s="22"/>
      <c r="J32" s="56">
        <v>2095</v>
      </c>
    </row>
    <row r="33" spans="1:10" ht="22" customHeight="1" x14ac:dyDescent="0.6">
      <c r="A33" s="1" t="s">
        <v>84</v>
      </c>
      <c r="B33" s="1"/>
      <c r="C33" s="44"/>
      <c r="D33" s="81">
        <f>SUM(D21:D32)</f>
        <v>108997</v>
      </c>
      <c r="E33" s="44"/>
      <c r="F33" s="81">
        <f>SUM(F21:F32)</f>
        <v>182253</v>
      </c>
      <c r="G33" s="44"/>
      <c r="H33" s="86">
        <f>SUM(H21:H32)</f>
        <v>87949</v>
      </c>
      <c r="I33" s="22"/>
      <c r="J33" s="64">
        <f>SUM(J21:J32)</f>
        <v>160605</v>
      </c>
    </row>
    <row r="34" spans="1:10" ht="22" customHeight="1" x14ac:dyDescent="0.6">
      <c r="A34" s="3" t="s">
        <v>78</v>
      </c>
      <c r="C34" s="44"/>
      <c r="D34" s="12">
        <v>-23856</v>
      </c>
      <c r="E34" s="44"/>
      <c r="F34" s="12">
        <v>-22747</v>
      </c>
      <c r="G34" s="44"/>
      <c r="H34" s="12">
        <v>-23841</v>
      </c>
      <c r="I34" s="22"/>
      <c r="J34" s="56">
        <v>-22738</v>
      </c>
    </row>
    <row r="35" spans="1:10" ht="22" customHeight="1" x14ac:dyDescent="0.65">
      <c r="A35" s="14" t="s">
        <v>85</v>
      </c>
      <c r="B35" s="14"/>
      <c r="C35" s="83"/>
      <c r="D35" s="82">
        <f>SUM(D33:D34)</f>
        <v>85141</v>
      </c>
      <c r="E35" s="83"/>
      <c r="F35" s="82">
        <f>SUM(F33:F34)</f>
        <v>159506</v>
      </c>
      <c r="G35" s="83"/>
      <c r="H35" s="70">
        <f>SUM(H33:H34)</f>
        <v>64108</v>
      </c>
      <c r="I35" s="49"/>
      <c r="J35" s="65">
        <f>SUM(J33:J34)</f>
        <v>137867</v>
      </c>
    </row>
    <row r="36" spans="1:10" ht="22" customHeight="1" x14ac:dyDescent="0.65">
      <c r="A36" s="14"/>
      <c r="B36" s="14"/>
      <c r="C36" s="11"/>
      <c r="D36" s="5"/>
      <c r="E36" s="11"/>
      <c r="F36" s="25"/>
      <c r="G36" s="49"/>
      <c r="H36" s="49"/>
      <c r="I36" s="49"/>
      <c r="J36" s="49"/>
    </row>
    <row r="37" spans="1:10" ht="22" customHeight="1" x14ac:dyDescent="0.65">
      <c r="A37" s="14"/>
      <c r="B37" s="14"/>
      <c r="C37" s="11"/>
      <c r="D37" s="5"/>
      <c r="E37" s="11"/>
      <c r="F37" s="5"/>
      <c r="G37" s="11"/>
      <c r="H37" s="11"/>
      <c r="I37" s="11"/>
      <c r="J37" s="11"/>
    </row>
    <row r="38" spans="1:10" customFormat="1" ht="21.75" customHeight="1" x14ac:dyDescent="0.7">
      <c r="A38" s="32" t="s">
        <v>57</v>
      </c>
      <c r="B38" s="32"/>
      <c r="C38" s="3"/>
      <c r="D38" s="47"/>
      <c r="E38" s="3"/>
      <c r="F38" s="47"/>
      <c r="G38" s="3"/>
      <c r="H38" s="3"/>
      <c r="I38" s="3"/>
      <c r="J38" s="3"/>
    </row>
    <row r="39" spans="1:10" customFormat="1" ht="22" customHeight="1" x14ac:dyDescent="0.7">
      <c r="A39" s="38" t="str">
        <f>A2</f>
        <v>งบกระแสเงินสด (ไม่ได้ตรวจสอบ)</v>
      </c>
      <c r="B39" s="38"/>
      <c r="C39" s="3"/>
      <c r="D39" s="47"/>
      <c r="E39" s="3"/>
      <c r="F39" s="47"/>
      <c r="G39" s="3"/>
      <c r="H39" s="3"/>
      <c r="I39" s="3"/>
      <c r="J39" s="3"/>
    </row>
    <row r="40" spans="1:10" ht="22" customHeight="1" x14ac:dyDescent="0.65">
      <c r="A40" s="4"/>
      <c r="B40" s="4"/>
    </row>
    <row r="41" spans="1:10" ht="22" customHeight="1" x14ac:dyDescent="0.65">
      <c r="D41" s="88" t="s">
        <v>58</v>
      </c>
      <c r="E41" s="88"/>
      <c r="F41" s="88"/>
      <c r="G41" s="29"/>
      <c r="H41" s="88" t="s">
        <v>59</v>
      </c>
      <c r="I41" s="88"/>
      <c r="J41" s="88"/>
    </row>
    <row r="42" spans="1:10" ht="21.75" customHeight="1" x14ac:dyDescent="0.65">
      <c r="D42" s="90" t="s">
        <v>138</v>
      </c>
      <c r="E42" s="90"/>
      <c r="F42" s="90"/>
      <c r="G42" s="29"/>
      <c r="H42" s="90" t="s">
        <v>138</v>
      </c>
      <c r="I42" s="90"/>
      <c r="J42" s="90"/>
    </row>
    <row r="43" spans="1:10" ht="22" customHeight="1" x14ac:dyDescent="0.65">
      <c r="D43" s="90" t="s">
        <v>133</v>
      </c>
      <c r="E43" s="90"/>
      <c r="F43" s="90"/>
      <c r="G43" s="29"/>
      <c r="H43" s="90" t="s">
        <v>133</v>
      </c>
      <c r="I43" s="90"/>
      <c r="J43" s="90"/>
    </row>
    <row r="44" spans="1:10" ht="22" customHeight="1" x14ac:dyDescent="0.6">
      <c r="C44" s="19"/>
      <c r="D44" s="19">
        <v>2567</v>
      </c>
      <c r="E44" s="19"/>
      <c r="F44" s="19">
        <v>2566</v>
      </c>
      <c r="G44" s="19"/>
      <c r="H44" s="19">
        <v>2567</v>
      </c>
      <c r="I44" s="19"/>
      <c r="J44" s="19">
        <v>2566</v>
      </c>
    </row>
    <row r="45" spans="1:10" ht="22" customHeight="1" x14ac:dyDescent="0.6">
      <c r="B45" s="16"/>
      <c r="C45" s="19"/>
      <c r="D45" s="19"/>
      <c r="E45" s="19"/>
      <c r="F45" s="19" t="s">
        <v>129</v>
      </c>
      <c r="G45" s="19"/>
      <c r="H45" s="19"/>
      <c r="I45" s="19"/>
      <c r="J45" s="19" t="s">
        <v>129</v>
      </c>
    </row>
    <row r="46" spans="1:10" ht="22" customHeight="1" x14ac:dyDescent="0.6">
      <c r="D46" s="89" t="s">
        <v>87</v>
      </c>
      <c r="E46" s="89"/>
      <c r="F46" s="89"/>
      <c r="G46" s="89"/>
      <c r="H46" s="89"/>
      <c r="I46" s="89"/>
      <c r="J46" s="89"/>
    </row>
    <row r="47" spans="1:10" ht="22" customHeight="1" x14ac:dyDescent="0.65">
      <c r="A47" s="30" t="s">
        <v>23</v>
      </c>
      <c r="B47" s="30"/>
      <c r="C47" s="9"/>
      <c r="D47" s="6"/>
      <c r="E47" s="9"/>
      <c r="F47" s="6"/>
      <c r="G47" s="9"/>
      <c r="H47" s="9"/>
      <c r="I47" s="9"/>
      <c r="J47" s="9"/>
    </row>
    <row r="48" spans="1:10" ht="22" customHeight="1" x14ac:dyDescent="0.6">
      <c r="A48" s="3" t="s">
        <v>82</v>
      </c>
      <c r="C48" s="9"/>
      <c r="D48" s="56">
        <v>2535</v>
      </c>
      <c r="E48" s="9"/>
      <c r="F48" s="56">
        <v>2870</v>
      </c>
      <c r="G48" s="9"/>
      <c r="H48" s="56">
        <v>285</v>
      </c>
      <c r="I48" s="9"/>
      <c r="J48" s="56">
        <v>1417</v>
      </c>
    </row>
    <row r="49" spans="1:10" ht="22" customHeight="1" x14ac:dyDescent="0.6">
      <c r="A49" s="3" t="s">
        <v>99</v>
      </c>
      <c r="C49" s="9"/>
      <c r="D49" s="56">
        <v>-23541</v>
      </c>
      <c r="E49" s="9"/>
      <c r="F49" s="56">
        <v>-102159</v>
      </c>
      <c r="G49" s="9"/>
      <c r="H49" s="56">
        <v>-21436</v>
      </c>
      <c r="I49" s="9"/>
      <c r="J49" s="56">
        <v>-101141</v>
      </c>
    </row>
    <row r="50" spans="1:10" ht="22" customHeight="1" x14ac:dyDescent="0.6">
      <c r="A50" s="3" t="s">
        <v>100</v>
      </c>
      <c r="C50" s="9"/>
      <c r="D50" s="10">
        <v>0</v>
      </c>
      <c r="E50" s="9"/>
      <c r="F50" s="56">
        <v>-248</v>
      </c>
      <c r="G50" s="9"/>
      <c r="H50" s="10">
        <v>0</v>
      </c>
      <c r="I50" s="9"/>
      <c r="J50" s="56">
        <v>-248</v>
      </c>
    </row>
    <row r="51" spans="1:10" ht="22" customHeight="1" x14ac:dyDescent="0.6">
      <c r="A51" s="3" t="s">
        <v>77</v>
      </c>
      <c r="C51" s="9"/>
      <c r="D51" s="56">
        <v>473</v>
      </c>
      <c r="E51" s="9"/>
      <c r="F51" s="56">
        <v>690</v>
      </c>
      <c r="G51" s="9"/>
      <c r="H51" s="56">
        <v>418</v>
      </c>
      <c r="I51" s="9"/>
      <c r="J51" s="56">
        <v>636</v>
      </c>
    </row>
    <row r="52" spans="1:10" ht="22" customHeight="1" x14ac:dyDescent="0.65">
      <c r="A52" s="14" t="s">
        <v>98</v>
      </c>
      <c r="B52" s="14"/>
      <c r="C52" s="49"/>
      <c r="D52" s="85">
        <f>SUM(D48:D51)</f>
        <v>-20533</v>
      </c>
      <c r="E52" s="49"/>
      <c r="F52" s="85">
        <f>SUM(F48:F51)</f>
        <v>-98847</v>
      </c>
      <c r="G52" s="49"/>
      <c r="H52" s="85">
        <f>SUM(H48:H51)</f>
        <v>-20733</v>
      </c>
      <c r="I52" s="11"/>
      <c r="J52" s="65">
        <f>SUM(J48:J51)</f>
        <v>-99336</v>
      </c>
    </row>
    <row r="53" spans="1:10" ht="18" customHeight="1" x14ac:dyDescent="0.65">
      <c r="A53" s="14"/>
      <c r="B53" s="14"/>
      <c r="C53" s="11"/>
      <c r="D53" s="49"/>
      <c r="E53" s="11"/>
      <c r="F53" s="49"/>
      <c r="G53" s="11"/>
      <c r="H53" s="49"/>
      <c r="I53" s="11"/>
      <c r="J53" s="49"/>
    </row>
    <row r="54" spans="1:10" ht="22" customHeight="1" x14ac:dyDescent="0.65">
      <c r="A54" s="30" t="s">
        <v>24</v>
      </c>
      <c r="B54" s="30"/>
      <c r="C54" s="9"/>
      <c r="D54" s="22"/>
      <c r="E54" s="9"/>
      <c r="F54" s="22"/>
      <c r="G54" s="9"/>
      <c r="H54" s="22"/>
      <c r="I54" s="9"/>
      <c r="J54" s="22"/>
    </row>
    <row r="55" spans="1:10" ht="22" customHeight="1" x14ac:dyDescent="0.6">
      <c r="A55" s="3" t="s">
        <v>120</v>
      </c>
      <c r="C55" s="9"/>
      <c r="D55" s="56">
        <v>10232</v>
      </c>
      <c r="E55" s="9"/>
      <c r="F55" s="12">
        <v>26950</v>
      </c>
      <c r="G55" s="22"/>
      <c r="H55" s="12">
        <v>7226</v>
      </c>
      <c r="I55" s="22"/>
      <c r="J55" s="12">
        <v>23675</v>
      </c>
    </row>
    <row r="56" spans="1:10" ht="22" customHeight="1" x14ac:dyDescent="0.6">
      <c r="A56" s="3" t="s">
        <v>121</v>
      </c>
      <c r="C56" s="9"/>
      <c r="D56" s="56">
        <v>50839</v>
      </c>
      <c r="E56" s="9"/>
      <c r="F56" s="56">
        <v>-7720</v>
      </c>
      <c r="G56" s="9"/>
      <c r="H56" s="56">
        <v>44898</v>
      </c>
      <c r="I56" s="9"/>
      <c r="J56" s="56">
        <v>-10000</v>
      </c>
    </row>
    <row r="57" spans="1:10" ht="22" customHeight="1" x14ac:dyDescent="0.6">
      <c r="A57" s="3" t="s">
        <v>79</v>
      </c>
      <c r="C57" s="9"/>
      <c r="D57" s="56">
        <v>-44316</v>
      </c>
      <c r="E57" s="9"/>
      <c r="F57" s="56">
        <v>-105064</v>
      </c>
      <c r="G57" s="9"/>
      <c r="H57" s="56">
        <v>-32633</v>
      </c>
      <c r="I57" s="9"/>
      <c r="J57" s="56">
        <v>-94082</v>
      </c>
    </row>
    <row r="58" spans="1:10" ht="22" customHeight="1" x14ac:dyDescent="0.6">
      <c r="A58" s="3" t="s">
        <v>119</v>
      </c>
      <c r="C58" s="9"/>
      <c r="D58" s="56">
        <v>-54400</v>
      </c>
      <c r="E58" s="9"/>
      <c r="F58" s="56">
        <v>-54369</v>
      </c>
      <c r="G58" s="9"/>
      <c r="H58" s="56">
        <v>-54400</v>
      </c>
      <c r="I58" s="9"/>
      <c r="J58" s="56">
        <v>-54369</v>
      </c>
    </row>
    <row r="59" spans="1:10" ht="22" customHeight="1" x14ac:dyDescent="0.6">
      <c r="A59" s="3" t="s">
        <v>94</v>
      </c>
      <c r="C59" s="9"/>
      <c r="D59" s="56">
        <v>-31893</v>
      </c>
      <c r="E59" s="9"/>
      <c r="F59" s="56">
        <v>-29215</v>
      </c>
      <c r="G59" s="9"/>
      <c r="H59" s="56">
        <v>-13541</v>
      </c>
      <c r="I59" s="9"/>
      <c r="J59" s="56">
        <v>-13818</v>
      </c>
    </row>
    <row r="60" spans="1:10" ht="22" customHeight="1" x14ac:dyDescent="0.6">
      <c r="A60" s="3" t="s">
        <v>101</v>
      </c>
      <c r="C60" s="9"/>
      <c r="D60" s="56">
        <v>-3776</v>
      </c>
      <c r="E60" s="9"/>
      <c r="F60" s="56">
        <v>-5845</v>
      </c>
      <c r="G60" s="9"/>
      <c r="H60" s="56">
        <v>-2742</v>
      </c>
      <c r="I60" s="48"/>
      <c r="J60" s="56">
        <v>-4538</v>
      </c>
    </row>
    <row r="61" spans="1:10" ht="22" customHeight="1" x14ac:dyDescent="0.65">
      <c r="A61" s="14" t="s">
        <v>114</v>
      </c>
      <c r="B61" s="14"/>
      <c r="C61" s="49"/>
      <c r="D61" s="85">
        <f>SUM(D55:D60)</f>
        <v>-73314</v>
      </c>
      <c r="E61" s="49"/>
      <c r="F61" s="85">
        <f>SUM(F55:F60)</f>
        <v>-175263</v>
      </c>
      <c r="G61" s="49"/>
      <c r="H61" s="85">
        <f>SUM(H55:H60)</f>
        <v>-51192</v>
      </c>
      <c r="I61" s="11"/>
      <c r="J61" s="85">
        <f>SUM(J55:J60)</f>
        <v>-153132</v>
      </c>
    </row>
    <row r="62" spans="1:10" ht="18" customHeight="1" x14ac:dyDescent="0.65">
      <c r="A62" s="14"/>
      <c r="B62" s="14"/>
      <c r="C62" s="11"/>
      <c r="D62" s="49"/>
      <c r="E62" s="11"/>
      <c r="F62" s="49"/>
      <c r="G62" s="11"/>
      <c r="H62" s="49"/>
      <c r="I62" s="11"/>
      <c r="J62" s="49"/>
    </row>
    <row r="63" spans="1:10" ht="22" customHeight="1" x14ac:dyDescent="0.65">
      <c r="A63" s="14" t="s">
        <v>115</v>
      </c>
      <c r="B63" s="14"/>
      <c r="C63" s="11"/>
      <c r="D63" s="25">
        <f>SUM(D61,D52,D35)</f>
        <v>-8706</v>
      </c>
      <c r="E63" s="11"/>
      <c r="F63" s="61">
        <f>SUM(F61,F52,F35)</f>
        <v>-114604</v>
      </c>
      <c r="G63" s="11"/>
      <c r="H63" s="25">
        <f>SUM(H35,H52,H61)</f>
        <v>-7817</v>
      </c>
      <c r="I63" s="11"/>
      <c r="J63" s="61">
        <f>SUM(J61,J52,J35)</f>
        <v>-114601</v>
      </c>
    </row>
    <row r="64" spans="1:10" ht="22" customHeight="1" x14ac:dyDescent="0.6">
      <c r="A64" s="1" t="s">
        <v>96</v>
      </c>
      <c r="B64" s="1"/>
      <c r="C64" s="9"/>
      <c r="D64" s="56">
        <f>'BS-3'!F10</f>
        <v>51037</v>
      </c>
      <c r="E64" s="9"/>
      <c r="F64" s="56">
        <v>153864</v>
      </c>
      <c r="G64" s="9"/>
      <c r="H64" s="56">
        <f>'BS-3'!L10</f>
        <v>50051</v>
      </c>
      <c r="I64" s="9"/>
      <c r="J64" s="56">
        <v>153750</v>
      </c>
    </row>
    <row r="65" spans="1:10" ht="22" customHeight="1" thickBot="1" x14ac:dyDescent="0.7">
      <c r="A65" s="14" t="s">
        <v>140</v>
      </c>
      <c r="B65" s="14"/>
      <c r="C65" s="11"/>
      <c r="D65" s="66">
        <f>SUM(D63:D64)</f>
        <v>42331</v>
      </c>
      <c r="E65" s="11"/>
      <c r="F65" s="66">
        <f>SUM(F63:F64)</f>
        <v>39260</v>
      </c>
      <c r="G65" s="11"/>
      <c r="H65" s="66">
        <f>SUM(H63:H64)</f>
        <v>42234</v>
      </c>
      <c r="I65" s="11"/>
      <c r="J65" s="66">
        <f>SUM(J63:J64)</f>
        <v>39149</v>
      </c>
    </row>
    <row r="66" spans="1:10" ht="18" customHeight="1" thickTop="1" x14ac:dyDescent="0.6">
      <c r="C66" s="9"/>
      <c r="D66" s="10"/>
      <c r="E66" s="9"/>
      <c r="F66" s="10"/>
      <c r="G66" s="10"/>
      <c r="H66" s="10"/>
      <c r="I66" s="10"/>
      <c r="J66" s="10"/>
    </row>
    <row r="67" spans="1:10" ht="22" customHeight="1" x14ac:dyDescent="0.65">
      <c r="A67" s="7" t="s">
        <v>27</v>
      </c>
      <c r="B67" s="7"/>
      <c r="D67" s="10"/>
      <c r="F67" s="10"/>
      <c r="G67" s="10"/>
      <c r="H67" s="10"/>
      <c r="I67" s="10"/>
      <c r="J67" s="56"/>
    </row>
    <row r="68" spans="1:10" ht="22" customHeight="1" x14ac:dyDescent="0.6">
      <c r="A68" s="77" t="s">
        <v>95</v>
      </c>
      <c r="B68" s="77"/>
      <c r="D68" s="56">
        <v>38329</v>
      </c>
      <c r="F68" s="56">
        <v>88559</v>
      </c>
      <c r="G68" s="10"/>
      <c r="H68" s="56">
        <v>3738</v>
      </c>
      <c r="I68" s="10"/>
      <c r="J68" s="56">
        <v>48383</v>
      </c>
    </row>
    <row r="69" spans="1:10" ht="22" customHeight="1" x14ac:dyDescent="0.6">
      <c r="A69" s="3" t="s">
        <v>103</v>
      </c>
      <c r="D69" s="56">
        <v>568</v>
      </c>
      <c r="F69" s="56">
        <v>1344</v>
      </c>
      <c r="G69" s="10"/>
      <c r="H69" s="56">
        <v>568</v>
      </c>
      <c r="I69" s="10"/>
      <c r="J69" s="56">
        <v>1344</v>
      </c>
    </row>
    <row r="70" spans="1:10" ht="23.25" customHeight="1" x14ac:dyDescent="0.6">
      <c r="A70" s="3" t="s">
        <v>141</v>
      </c>
      <c r="D70" s="56">
        <v>6721</v>
      </c>
      <c r="F70" s="56">
        <v>15393</v>
      </c>
      <c r="G70" s="12"/>
      <c r="H70" s="56">
        <v>4947</v>
      </c>
      <c r="I70" s="10"/>
      <c r="J70" s="56">
        <v>3324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6:J46"/>
    <mergeCell ref="D5:F5"/>
    <mergeCell ref="H5:J5"/>
    <mergeCell ref="D42:F42"/>
    <mergeCell ref="H42:J42"/>
    <mergeCell ref="D43:F43"/>
    <mergeCell ref="H43:J43"/>
    <mergeCell ref="D4:F4"/>
    <mergeCell ref="H4:J4"/>
    <mergeCell ref="D9:J9"/>
    <mergeCell ref="D41:F41"/>
    <mergeCell ref="H41:J41"/>
    <mergeCell ref="D6:F6"/>
    <mergeCell ref="H6:J6"/>
  </mergeCells>
  <phoneticPr fontId="0" type="noConversion"/>
  <pageMargins left="0.7" right="0.7" top="0.48" bottom="0.5" header="0.5" footer="0.5"/>
  <pageSetup paperSize="9" scale="78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6EAD5-1D22-4954-9021-9FAEDB07FF5B}">
  <ds:schemaRefs>
    <ds:schemaRef ds:uri="http://schemas.microsoft.com/office/2006/documentManagement/types"/>
    <ds:schemaRef ds:uri="http://www.w3.org/XML/1998/namespace"/>
    <ds:schemaRef ds:uri="437d1f28-edbe-4708-a5cc-1f799fd56e97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2c939c42-c577-4719-b854-1b58970828b5"/>
  </ds:schemaRefs>
</ds:datastoreItem>
</file>

<file path=customXml/itemProps2.xml><?xml version="1.0" encoding="utf-8"?>
<ds:datastoreItem xmlns:ds="http://schemas.openxmlformats.org/officeDocument/2006/customXml" ds:itemID="{0F9254C3-D8F3-4F9D-B7C8-2DE897B5D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BS-3</vt:lpstr>
      <vt:lpstr>BS-4</vt:lpstr>
      <vt:lpstr>PL 3M 5</vt:lpstr>
      <vt:lpstr>PL 9M 6</vt:lpstr>
      <vt:lpstr>SCE-Consol 7</vt:lpstr>
      <vt:lpstr>SCE-Separate 8</vt:lpstr>
      <vt:lpstr>CF 9-10</vt:lpstr>
      <vt:lpstr>'CF 9-10'!_Hlk120336604</vt:lpstr>
      <vt:lpstr>'BS-3'!Print_Area</vt:lpstr>
      <vt:lpstr>'BS-4'!Print_Area</vt:lpstr>
      <vt:lpstr>'CF 9-10'!Print_Area</vt:lpstr>
      <vt:lpstr>'PL 3M 5'!Print_Area</vt:lpstr>
      <vt:lpstr>'PL 9M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2024-11-05T08:51:33Z</cp:lastPrinted>
  <dcterms:created xsi:type="dcterms:W3CDTF">2006-01-06T08:39:44Z</dcterms:created>
  <dcterms:modified xsi:type="dcterms:W3CDTF">2024-11-07T09:04:33Z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