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(15) QUARTER 3 (24-67)\DTC (3082140) New Client\"/>
    </mc:Choice>
  </mc:AlternateContent>
  <xr:revisionPtr revIDLastSave="0" documentId="13_ncr:1_{98360108-B057-4369-AE86-06FDE8984203}" xr6:coauthVersionLast="47" xr6:coauthVersionMax="47" xr10:uidLastSave="{00000000-0000-0000-0000-000000000000}"/>
  <bookViews>
    <workbookView xWindow="150" yWindow="10" windowWidth="19050" windowHeight="11390" tabRatio="838" xr2:uid="{B7A88AA0-A53F-40CB-B738-10B145E4E2D4}"/>
  </bookViews>
  <sheets>
    <sheet name="สินทรัพย์" sheetId="1" r:id="rId1"/>
    <sheet name="หนี้สิน" sheetId="7" r:id="rId2"/>
    <sheet name="กำไรขาดทุน(3M)" sheetId="2" r:id="rId3"/>
    <sheet name="กำไรขาดทุน(9M)" sheetId="9" r:id="rId4"/>
    <sheet name="ส่วนของผู้ถือหุ้น (งบรวม)" sheetId="4" r:id="rId5"/>
    <sheet name="(9M)" sheetId="3" state="hidden" r:id="rId6"/>
    <sheet name="ส่วนของผู้ถือหุ้น (งบเฉพาะ)" sheetId="5" r:id="rId7"/>
    <sheet name="กระแสเงินสด " sheetId="6" r:id="rId8"/>
  </sheets>
  <definedNames>
    <definedName name="______________a1">{"'Sheet1'!$L$16"}</definedName>
    <definedName name="______________xlfn.BAHTTEXT">#NAME?</definedName>
    <definedName name="_____________a1">{"'Sheet1'!$L$16"}</definedName>
    <definedName name="_____________xlfn.BAHTTEXT">#NAME?</definedName>
    <definedName name="____________a1">{"'Sheet1'!$L$16"}</definedName>
    <definedName name="____________xlfn.BAHTTEXT">#NAME?</definedName>
    <definedName name="___________a1">{"'Sheet1'!$L$16"}</definedName>
    <definedName name="___________xlfn.BAHTTEXT">#NAME?</definedName>
    <definedName name="__________a1">{"'Sheet1'!$L$16"}</definedName>
    <definedName name="__________xlfn.BAHTTEXT">#NAME?</definedName>
    <definedName name="_________a1">{"'Sheet1'!$L$16"}</definedName>
    <definedName name="_________xlfn.BAHTTEXT">#NAME?</definedName>
    <definedName name="________a1">{"'Sheet1'!$L$16"}</definedName>
    <definedName name="________xlfn.BAHTTEXT">#NAME?</definedName>
    <definedName name="_______a1">{"'Sheet1'!$L$16"}</definedName>
    <definedName name="_______xlfn.BAHTTEXT">#NAME?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>{"'Summary'!$A$5:$H$42"}</definedName>
    <definedName name="__b6">{"'Summary'!$A$5:$H$42"}</definedName>
    <definedName name="__FDS_HYPERLINK_TOGGLE_STATE__">"ON"</definedName>
    <definedName name="__H3">{"'Sell_Office'!$C$5:$D$6"}</definedName>
    <definedName name="__IntlFixup">TRUE</definedName>
    <definedName name="__nn2">{"'Model'!$A$1:$N$53"}</definedName>
    <definedName name="__Tic30">{"'Eng (page2)'!$A$1:$D$52"}</definedName>
    <definedName name="__X2">{"'Eng (page2)'!$A$1:$D$52"}</definedName>
    <definedName name="__xlfn.BAHTTEXT">#NAME?</definedName>
    <definedName name="__xlfn.RTD">#NAME?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>{"'Sell_Office'!$C$5:$D$6"}</definedName>
    <definedName name="_K306">{"'Eng (page2)'!$A$1:$D$52"}</definedName>
    <definedName name="_nn2">{"'Model'!$A$1:$N$53"}</definedName>
    <definedName name="_NSO2">{"'Sheet1'!$L$16"}</definedName>
    <definedName name="_Order1">0</definedName>
    <definedName name="_Order2">255</definedName>
    <definedName name="_PL11" localSheetId="3">Scheduled_Payment+Extra_Payment</definedName>
    <definedName name="_PL11">Scheduled_Payment+Extra_Payment</definedName>
    <definedName name="_Regression_Int">1</definedName>
    <definedName name="_Report">"Sensitivity Table"</definedName>
    <definedName name="_Tic30">{"'Eng (page2)'!$A$1:$D$52"}</definedName>
    <definedName name="_X2">{"'Eng (page2)'!$A$1:$D$52"}</definedName>
    <definedName name="_ZC301">{"'Eng (page2)'!$A$1:$D$52"}</definedName>
    <definedName name="AAA_DOCTOPS">"AAA_SET"</definedName>
    <definedName name="AAA_duser">"OFF"</definedName>
    <definedName name="Aaaa234">{"'Model'!$A$1:$N$53"}</definedName>
    <definedName name="aaaaaaaaaa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 localSheetId="3">BlankMacro1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>{"'Eng (page2)'!$A$1:$D$52"}</definedName>
    <definedName name="adas">{"'Model'!$A$1:$N$53"}</definedName>
    <definedName name="aefa">{2}</definedName>
    <definedName name="afds">{"Project Paperboy"}</definedName>
    <definedName name="ALI">{"'Feb 99'!$A$1:$G$30"}</definedName>
    <definedName name="AllTables">{4}</definedName>
    <definedName name="AllTables1">{18}</definedName>
    <definedName name="anphong">{"'Sheet1'!$L$16"}</definedName>
    <definedName name="anscount">1</definedName>
    <definedName name="aoe">{"'Model'!$A$1:$N$53"}</definedName>
    <definedName name="Apps.Chg">10</definedName>
    <definedName name="arhred" localSheetId="3">BlankMacro1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>{"Client Name or Project Name"}</definedName>
    <definedName name="assssssa">{"'Sell_Office'!$C$5:$D$6"}</definedName>
    <definedName name="atyr">{"'Eng (page2)'!$A$1:$D$52"}</definedName>
    <definedName name="aweaf">{"Client Name or Project Name"}</definedName>
    <definedName name="awse">{"'Eng (page2)'!$A$1:$D$52"}</definedName>
    <definedName name="balance_type">1</definedName>
    <definedName name="bb">{"'1561-Factory Equipments '!$A$5:$AH$196"}</definedName>
    <definedName name="bd">{"'Model'!$A$1:$N$53"}</definedName>
    <definedName name="beau">{"'Model'!$A$1:$N$53"}</definedName>
    <definedName name="beau1">{"'Summary'!$A$5:$H$42"}</definedName>
    <definedName name="beau2">{"'Summary'!$A$5:$H$42"}</definedName>
    <definedName name="beau3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>{"'Eng (page2)'!$A$1:$D$52"}</definedName>
    <definedName name="calc">2</definedName>
    <definedName name="CAP_Type.List" localSheetId="3">OFFSET(CAP_Type.Plus.ALL,1,0,ROWS(CAP_Type.Plus.ALL)-1)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 localSheetId="3">OFFSET(RefCell,0,0,cRow,cColumn)</definedName>
    <definedName name="claims">OFFSET(RefCell,0,0,cRow,cColumn)</definedName>
    <definedName name="Claims_Key" localSheetId="3">OFFSET(RefCell,0,0,cRow,1)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>{"'Model'!$A$1:$N$53"}</definedName>
    <definedName name="csdcd">{"'Model'!$A$1:$N$53"}</definedName>
    <definedName name="csDesignMode">1</definedName>
    <definedName name="Cutoff">9.99</definedName>
    <definedName name="cvcxvsvad">{"'Model'!$A$1:$N$53"}</definedName>
    <definedName name="da">{"'1561-Factory Equipments '!$A$5:$AH$196"}</definedName>
    <definedName name="daa">{"'Model'!$A$1:$N$53"}</definedName>
    <definedName name="dcds">{"'Model'!$A$1:$N$53"}</definedName>
    <definedName name="DCFRevenuesOther">0</definedName>
    <definedName name="dd">{"'1561-Factory Equipments '!$A$5:$AH$196"}</definedName>
    <definedName name="dddd">{"'Model'!$A$1:$N$53"}</definedName>
    <definedName name="Decisions">1</definedName>
    <definedName name="deferincome">{"'Sell_Office'!$C$5:$D$6"}</definedName>
    <definedName name="dfdfd">{"'Eng (page2)'!$A$1:$D$52"}</definedName>
    <definedName name="djsks" localSheetId="3">BlankMacro1</definedName>
    <definedName name="djsks">BlankMacro1</definedName>
    <definedName name="Document_array">{"Book1","PT-YL-12-2004.xls"}</definedName>
    <definedName name="dsad">{"'Model'!$A$1:$N$53"}</definedName>
    <definedName name="dscds">{"'Model'!$A$1:$N$53"}</definedName>
    <definedName name="DVNAM">""</definedName>
    <definedName name="DVTYP">"PRINTER"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>{"'Model'!$A$1:$N$53"}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>{"'Model'!$A$1:$N$53"}</definedName>
    <definedName name="ewg">{"'Model'!$A$1:$N$53"}</definedName>
    <definedName name="ex_rate">8.32</definedName>
    <definedName name="ExactAddinReports">1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>{"'Model'!$A$1:$N$53"}</definedName>
    <definedName name="fdfdfdfdfdfgfgffg">{"'Sell_Office'!$C$5:$D$6"}</definedName>
    <definedName name="Features">"List Box 16"</definedName>
    <definedName name="FF.." localSheetId="3">Scheduled_Payment+Extra_Payment</definedName>
    <definedName name="FF..">Scheduled_Payment+Extra_Payment</definedName>
    <definedName name="fft">{"'Model'!$A$1:$N$53"}</definedName>
    <definedName name="fgfgffgfgfg">{"'Sell_Office'!$C$5:$D$6"}</definedName>
    <definedName name="fgt">{"'Model'!$A$1:$N$53"}</definedName>
    <definedName name="FIT" localSheetId="3">BlankMacro1</definedName>
    <definedName name="FIT">BlankMacro1</definedName>
    <definedName name="FITT2" localSheetId="3">BlankMacro1</definedName>
    <definedName name="FITT2">BlankMacro1</definedName>
    <definedName name="FITTING2" localSheetId="3">BlankMacro1</definedName>
    <definedName name="FITTING2">BlankMacro1</definedName>
    <definedName name="Fix">{"'Model'!$A$1:$N$53"}</definedName>
    <definedName name="FLG" localSheetId="3">BlankMacro1</definedName>
    <definedName name="FLG">BlankMacro1</definedName>
    <definedName name="FMTYP">"*STD"</definedName>
    <definedName name="fse">{"'Model'!$A$1:$N$53"}</definedName>
    <definedName name="FY">2000</definedName>
    <definedName name="FYMonthNo" localSheetId="3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>{"'Model'!$A$1:$N$53"}</definedName>
    <definedName name="galsas">{"'Feb 99'!$A$1:$G$30"}</definedName>
    <definedName name="gbh">{"'Model'!$A$1:$N$53"}</definedName>
    <definedName name="gdfgd" localSheetId="3">BlankMacro1</definedName>
    <definedName name="gdfgd">BlankMacro1</definedName>
    <definedName name="ges">{"'Model'!$A$1:$N$53"}</definedName>
    <definedName name="goi" localSheetId="3">Scheduled_Payment+Extra_Payment</definedName>
    <definedName name="goi">Scheduled_Payment+Extra_Payment</definedName>
    <definedName name="gw">{"'Model'!$A$1:$N$53"}</definedName>
    <definedName name="Heä_soá_laép_xaø_H">1.7</definedName>
    <definedName name="hg">{"'Model'!$A$1:$N$53"}</definedName>
    <definedName name="HH." localSheetId="3">Scheduled_Payment+Extra_Payment</definedName>
    <definedName name="HH.">Scheduled_Payment+Extra_Payment</definedName>
    <definedName name="hjhgjhgjh" localSheetId="3">BlankMacro1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>{"'Model'!$A$1:$N$53"}</definedName>
    <definedName name="hter">{"'Model'!$A$1:$N$53"}</definedName>
    <definedName name="HTML">{"'Eng (page2)'!$A$1:$D$52"}</definedName>
    <definedName name="HTML_CodePage">874</definedName>
    <definedName name="HTML_Control">{"'Model'!$A$1:$N$53"}</definedName>
    <definedName name="HTML_Control_1">{"'Sheet1'!$A$1:$AA$147"}</definedName>
    <definedName name="HTML_Control_2_1">{"'Summary'!$A$5:$H$42"}</definedName>
    <definedName name="HTML_Control_2_2">{"'Summary'!$A$5:$H$42"}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>{"'Sheet1'!$L$16"}</definedName>
    <definedName name="If_idle_mult">20</definedName>
    <definedName name="If_used_mult">10</definedName>
    <definedName name="invert_e">{"'SCBMF'!$A$1:$I$51","'SCBDA'!$A$1:$I$45","'SCBBA'!$A$1:$I$37"}</definedName>
    <definedName name="io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>{"'Feb 99'!$A$1:$G$30"}</definedName>
    <definedName name="Jan.09" localSheetId="3">Scheduled_Payment+Extra_Payment</definedName>
    <definedName name="Jan.09">Scheduled_Payment+Extra_Payment</definedName>
    <definedName name="JBNAM">"INTERIMATB"</definedName>
    <definedName name="JBNMB">"903226"</definedName>
    <definedName name="jfalsjfs" localSheetId="3">BlankMacro1</definedName>
    <definedName name="jfalsjfs">BlankMacro1</definedName>
    <definedName name="jjjjjjjjjjj">{"'Sell_Office'!$C$5:$D$6"}</definedName>
    <definedName name="K_Appro">1.005</definedName>
    <definedName name="K_XEU">6.55957</definedName>
    <definedName name="ka">2</definedName>
    <definedName name="ked">{"'Model'!$A$1:$N$53"}</definedName>
    <definedName name="ki">{"'Model'!$A$1:$N$53"}</definedName>
    <definedName name="kyhhj" localSheetId="3">BlankMacro1</definedName>
    <definedName name="kyhhj">BlankMacro1</definedName>
    <definedName name="Last_Row" localSheetId="3">IF('กำไรขาดทุน(9M)'!Values_Entered,Header_Row+'กำไรขาดทุน(9M)'!Number_of_Payments,Header_Row)</definedName>
    <definedName name="Last_Row">IF(Values_Entered,Header_Row+Number_of_Payments,Header_Row)</definedName>
    <definedName name="LC">{"'Sheet1'!$L$16"}</definedName>
    <definedName name="ldp">{"'Model'!$A$1:$N$53"}</definedName>
    <definedName name="lfo">{"'Model'!$A$1:$N$53"}</definedName>
    <definedName name="lgo">{"'Model'!$A$1:$N$53"}</definedName>
    <definedName name="lgp">{"'Model'!$A$1:$N$53"}</definedName>
    <definedName name="lh">{"'Model'!$A$1:$N$53"}</definedName>
    <definedName name="lhin">{"'Eng (page2)'!$A$1:$D$52"}</definedName>
    <definedName name="lhp">{"'Model'!$A$1:$N$53"}</definedName>
    <definedName name="limcount">1</definedName>
    <definedName name="LKF">{"'Model'!$A$1:$N$53"}</definedName>
    <definedName name="lllgg" localSheetId="3">BlankMacro1</definedName>
    <definedName name="lllgg">BlankMacro1</definedName>
    <definedName name="Local_Currency">"Euro"</definedName>
    <definedName name="LongDate">"4th of Nov 1994"</definedName>
    <definedName name="lop">{"'Model'!$A$1:$N$53"}</definedName>
    <definedName name="lpfac">0.5</definedName>
    <definedName name="lpppppppppp">{"'Sell_Office'!$C$5:$D$6"}</definedName>
    <definedName name="lso">{"'Model'!$A$1:$N$53"}</definedName>
    <definedName name="market">{"Client Name or Project Name"}</definedName>
    <definedName name="Materiallities">2000000</definedName>
    <definedName name="mb">1000000</definedName>
    <definedName name="mcs03g.ReqArray">{"IBESH","spal","H18/H16","M","1/31/1992","1/31/1992","H"}</definedName>
    <definedName name="mio">1000000</definedName>
    <definedName name="mks">{"'Model'!$A$1:$N$53"}</definedName>
    <definedName name="Monthname">"February"</definedName>
    <definedName name="monthNames">{"January","February","March","April","May","June","July","August","September","October","November","December"}</definedName>
    <definedName name="mpfac">0.6</definedName>
    <definedName name="N.2.3">{"'Model'!$A$1:$N$53"}</definedName>
    <definedName name="NEOMAT_CO._LTD.">"NEOMAT CO.,LTD."</definedName>
    <definedName name="nil">{"'Model'!$A$1:$N$53"}</definedName>
    <definedName name="ninhson">{"'Sheet1'!$L$16"}</definedName>
    <definedName name="nittaya_su">{"'Summary'!$A$5:$H$42"}</definedName>
    <definedName name="NM">"NM  "</definedName>
    <definedName name="nnn">{"'Model'!$A$1:$N$53"}</definedName>
    <definedName name="norma1">{"'Sheet1'!$A$1:$H$77"}</definedName>
    <definedName name="NoWeeks">52</definedName>
    <definedName name="Number_of_Payments" localSheetId="3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>{"'Sell_Office'!$C$5:$D$6"}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>{"'Model'!$A$1:$N$53"}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 localSheetId="3">BlankMacro1</definedName>
    <definedName name="PIP">BlankMacro1</definedName>
    <definedName name="PIPE2" localSheetId="3">BlankMacro1</definedName>
    <definedName name="PIPE2">BlankMacro1</definedName>
    <definedName name="pird">3.14159265/180</definedName>
    <definedName name="pppppppppppppp">{"'Sell_Office'!$C$5:$D$6"}</definedName>
    <definedName name="Predic_12">{"'Eng (page2)'!$A$1:$D$52"}</definedName>
    <definedName name="Print_Area_Reset" localSheetId="3">OFFSET(Full_Print,0,0,'กำไรขาดทุน(9M)'!Last_Row)</definedName>
    <definedName name="Print_Area_Reset">OFFSET(Full_Print,0,0,Last_Row)</definedName>
    <definedName name="PRIOR">" 5"</definedName>
    <definedName name="projection">{"Client Name or Project Name"}</definedName>
    <definedName name="ProjectName">{"Project Empire"}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>{"'Model'!$A$1:$N$53"}</definedName>
    <definedName name="rea">{"'Model'!$A$1:$N$53"}</definedName>
    <definedName name="Repeat.Sign">8</definedName>
    <definedName name="rew">{"'Model'!$A$1:$N$53"}</definedName>
    <definedName name="rewfre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>{"'Model'!$A$1:$N$53"}</definedName>
    <definedName name="TaxTV">10%</definedName>
    <definedName name="TaxXL">5%</definedName>
    <definedName name="TB">{"Book1","PT-YL-12-2004.xls"}</definedName>
    <definedName name="TB_group">{"'Sell_Office'!$C$5:$D$6"}</definedName>
    <definedName name="TB_print">{"'Sell_Office'!$C$5:$D$6"}</definedName>
    <definedName name="TCol">20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>{"Project Paperboy"}</definedName>
    <definedName name="tooling" localSheetId="3">BlankMacro1</definedName>
    <definedName name="tooling">BlankMacro1</definedName>
    <definedName name="Tooling1" localSheetId="3">BlankMacro1</definedName>
    <definedName name="Tooling1">BlankMacro1</definedName>
    <definedName name="Total_Payment" localSheetId="3">Scheduled_Payment+Extra_Payment</definedName>
    <definedName name="Total_Payment">Scheduled_Payment+Extra_Payment</definedName>
    <definedName name="TOTPG">"12"</definedName>
    <definedName name="TP_Footer_Path">"S:\0\01711\005.BC\2001.yr\awf\"</definedName>
    <definedName name="TQ">{"'Sheet1'!$L$16"}</definedName>
    <definedName name="trc_XLS_DATASHEET_ProtectDate">36880.4526851852</definedName>
    <definedName name="tre">{"'Model'!$A$1:$N$53"}</definedName>
    <definedName name="tun">{"'Model'!$A$1:$N$53"}</definedName>
    <definedName name="TYT" localSheetId="3">BlankMacro1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 localSheetId="3">BlankMacro1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bs">{"'Model'!$A$1:$N$53"}</definedName>
    <definedName name="vcx">{"'Model'!$A$1:$N$53"}</definedName>
    <definedName name="vehicle" localSheetId="3">BlankMacro1</definedName>
    <definedName name="vehicle">BlankMacro1</definedName>
    <definedName name="versionno">1</definedName>
    <definedName name="VRp">{"'Feb 99'!$A$1:$G$30"}</definedName>
    <definedName name="vxvx">{"'Eng (page2)'!$A$1:$D$52"}</definedName>
    <definedName name="Waiting">"Picture 1"</definedName>
    <definedName name="walkthrough">{"'Eng (page2)'!$A$1:$D$52"}</definedName>
    <definedName name="we">{"'Model'!$A$1:$N$53"}</definedName>
    <definedName name="WeekDay">{1,2,3,4,5,6,7}</definedName>
    <definedName name="weekDayNames">{"Su","M","Tu","W","Th","F","Sa"}</definedName>
    <definedName name="WeekNo">{1;2;3;4;5;6}</definedName>
    <definedName name="weg">{"'Model'!$A$1:$N$53"}</definedName>
    <definedName name="wewewertrhgjgxd">{"'Eng (page2)'!$A$1:$D$52"}</definedName>
    <definedName name="what_man">{"'Eng (page2)'!$A$1:$D$52"}</definedName>
    <definedName name="WIRE1">5</definedName>
    <definedName name="wq">{"'Model'!$A$1:$N$53"}</definedName>
    <definedName name="wqw">{"'Model'!$A$1:$N$53"}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>{"'Model'!$A$1:$N$53"}</definedName>
    <definedName name="XCCT">0.5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>{"'Eng (page2)'!$A$1:$D$52"}</definedName>
    <definedName name="เงินเดือน">{"'Eng (page2)'!$A$1:$D$52"}</definedName>
    <definedName name="แบบสอบถาม28_2_44">"$"</definedName>
    <definedName name="กดากดน">{"'Eng (page2)'!$A$1:$D$52"}</definedName>
    <definedName name="ขขขขข">{"'Sell_Office'!$C$5:$D$6"}</definedName>
    <definedName name="ค่าข้อมูลของการจ่ายเงินสด" localSheetId="3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3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3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 localSheetId="3">IF(Loan_Amount*Interest_Rate*Loan_Years*Loan_Start&gt;0,1,0)</definedName>
    <definedName name="ง">IF(Loan_Amount*Interest_Rate*Loan_Years*Loan_Start&gt;0,1,0)</definedName>
    <definedName name="งบการเงิน" localSheetId="3">Scheduled_Payment+Extra_Payment</definedName>
    <definedName name="งบการเงิน">Scheduled_Payment+Extra_Payment</definedName>
    <definedName name="บรีส" localSheetId="3">IF('กำไรขาดทุน(9M)'!Values_Entered,Header_Row+'กำไรขาดทุน(9M)'!Number_of_Payments,Header_Row)</definedName>
    <definedName name="บรีส">IF(Values_Entered,Header_Row+Number_of_Payments,Header_Row)</definedName>
    <definedName name="ปก32">{"'SUMMATION'!$B$2:$I$2"}</definedName>
    <definedName name="ป้ายชื่อข้อมูล" localSheetId="3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ร">{"'Model'!$A$1:$N$53"}</definedName>
    <definedName name="สับสน">{"'Eng (page2)'!$A$1:$D$52"}</definedName>
    <definedName name="검증" localSheetId="3">BlankMacro1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 localSheetId="3">BlankMacro1</definedName>
    <definedName name="ㄹㄹ">BlankMacro1</definedName>
    <definedName name="문자">"사용자입력(문자열)"</definedName>
    <definedName name="문자열">"사용자입력(문자열)"</definedName>
    <definedName name="미수수익">{"'보고양식'!$A$58:$K$111"}</definedName>
    <definedName name="미실현" localSheetId="3">BlankMacro1</definedName>
    <definedName name="미실현">BlankMacro1</definedName>
    <definedName name="백분율">"사용자입력(백분율)"</definedName>
    <definedName name="수정사항2" localSheetId="3">BlankMacro1</definedName>
    <definedName name="수정사항2">BlankMacro1</definedName>
    <definedName name="숫자">"사용자입력(숫자)"</definedName>
    <definedName name="아이디">"사용자입력(ID)"</definedName>
    <definedName name="템플리트모듈1" localSheetId="3">BlankMacro1</definedName>
    <definedName name="템플리트모듈1">BlankMacro1</definedName>
    <definedName name="템플리트모듈2" localSheetId="3">BlankMacro1</definedName>
    <definedName name="템플리트모듈2">BlankMacro1</definedName>
    <definedName name="템플리트모듈3" localSheetId="3">BlankMacro1</definedName>
    <definedName name="템플리트모듈3">BlankMacro1</definedName>
    <definedName name="템플리트모듈4" localSheetId="3">BlankMacro1</definedName>
    <definedName name="템플리트모듈4">BlankMacro1</definedName>
    <definedName name="템플리트모듈5" localSheetId="3">BlankMacro1</definedName>
    <definedName name="템플리트모듈5">BlankMacro1</definedName>
    <definedName name="템플리트모듈6" localSheetId="3">BlankMacro1</definedName>
    <definedName name="템플리트모듈6">BlankMacro1</definedName>
    <definedName name="평가">{"'보고양식'!$A$58:$K$111"}</definedName>
    <definedName name="피팅" localSheetId="3">BlankMacro1</definedName>
    <definedName name="피팅">BlankMacro1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2" l="1"/>
  <c r="N52" i="6" l="1"/>
  <c r="J52" i="6"/>
  <c r="H12" i="6" l="1"/>
  <c r="L12" i="6"/>
  <c r="N69" i="7"/>
  <c r="H69" i="7"/>
  <c r="K69" i="7"/>
  <c r="E69" i="7"/>
  <c r="I20" i="1" l="1"/>
  <c r="H29" i="2" l="1"/>
  <c r="H31" i="2"/>
  <c r="H26" i="2"/>
  <c r="L36" i="2" l="1"/>
  <c r="H36" i="2"/>
  <c r="M83" i="6" l="1"/>
  <c r="N79" i="6"/>
  <c r="L79" i="6"/>
  <c r="J79" i="6"/>
  <c r="H79" i="6"/>
  <c r="N74" i="6"/>
  <c r="L74" i="6"/>
  <c r="J74" i="6"/>
  <c r="H74" i="6"/>
  <c r="N29" i="6"/>
  <c r="N55" i="6" s="1"/>
  <c r="J29" i="6"/>
  <c r="J55" i="6" s="1"/>
  <c r="J61" i="6" s="1"/>
  <c r="L23" i="5"/>
  <c r="L22" i="5"/>
  <c r="D28" i="5"/>
  <c r="J81" i="6" l="1"/>
  <c r="J83" i="6" s="1"/>
  <c r="R27" i="4"/>
  <c r="P26" i="4"/>
  <c r="T26" i="4" s="1"/>
  <c r="P25" i="4"/>
  <c r="T25" i="4" s="1"/>
  <c r="L32" i="4"/>
  <c r="L31" i="4"/>
  <c r="L35" i="9" l="1"/>
  <c r="J35" i="9"/>
  <c r="J27" i="5" s="1"/>
  <c r="L27" i="5" s="1"/>
  <c r="F35" i="9"/>
  <c r="J30" i="4" s="1"/>
  <c r="P30" i="4" s="1"/>
  <c r="T30" i="4" s="1"/>
  <c r="L17" i="9"/>
  <c r="J17" i="9"/>
  <c r="H17" i="9"/>
  <c r="H19" i="9" s="1"/>
  <c r="H24" i="9" s="1"/>
  <c r="H26" i="9" s="1"/>
  <c r="F17" i="9"/>
  <c r="L12" i="9"/>
  <c r="J12" i="9"/>
  <c r="H12" i="9"/>
  <c r="F12" i="9"/>
  <c r="L17" i="2"/>
  <c r="J17" i="2"/>
  <c r="H17" i="2"/>
  <c r="H19" i="2" s="1"/>
  <c r="H24" i="2" s="1"/>
  <c r="F17" i="2"/>
  <c r="L12" i="2"/>
  <c r="J12" i="2"/>
  <c r="H12" i="2"/>
  <c r="F12" i="2"/>
  <c r="N71" i="7"/>
  <c r="K71" i="7"/>
  <c r="H71" i="7"/>
  <c r="E71" i="7"/>
  <c r="N30" i="7"/>
  <c r="K30" i="7"/>
  <c r="H30" i="7"/>
  <c r="E30" i="7"/>
  <c r="N21" i="7"/>
  <c r="K21" i="7"/>
  <c r="H21" i="7"/>
  <c r="E21" i="7"/>
  <c r="K34" i="1"/>
  <c r="I34" i="1"/>
  <c r="I35" i="1" s="1"/>
  <c r="G34" i="1"/>
  <c r="E34" i="1"/>
  <c r="K20" i="1"/>
  <c r="G20" i="1"/>
  <c r="E20" i="1"/>
  <c r="L19" i="9" l="1"/>
  <c r="L24" i="9" s="1"/>
  <c r="L26" i="9" s="1"/>
  <c r="N31" i="7"/>
  <c r="G35" i="1"/>
  <c r="K35" i="1"/>
  <c r="J19" i="9"/>
  <c r="J24" i="9" s="1"/>
  <c r="J26" i="9" s="1"/>
  <c r="J36" i="9" s="1"/>
  <c r="J58" i="9" s="1"/>
  <c r="J56" i="9" s="1"/>
  <c r="F19" i="9"/>
  <c r="F24" i="9" s="1"/>
  <c r="F26" i="9" s="1"/>
  <c r="K31" i="7"/>
  <c r="K72" i="7" s="1"/>
  <c r="K73" i="7" s="1"/>
  <c r="E35" i="1"/>
  <c r="L53" i="9"/>
  <c r="L51" i="9" s="1"/>
  <c r="L36" i="9"/>
  <c r="L58" i="9" s="1"/>
  <c r="L56" i="9" s="1"/>
  <c r="H53" i="9"/>
  <c r="H51" i="9" s="1"/>
  <c r="H31" i="7"/>
  <c r="H72" i="7" s="1"/>
  <c r="H73" i="7" s="1"/>
  <c r="F19" i="2"/>
  <c r="F24" i="2" s="1"/>
  <c r="E31" i="7"/>
  <c r="E72" i="7" s="1"/>
  <c r="N72" i="7"/>
  <c r="J19" i="2"/>
  <c r="J24" i="2" s="1"/>
  <c r="J26" i="2" s="1"/>
  <c r="L19" i="2"/>
  <c r="L24" i="2" s="1"/>
  <c r="L26" i="2" s="1"/>
  <c r="L31" i="2" s="1"/>
  <c r="F53" i="9" l="1"/>
  <c r="H10" i="6"/>
  <c r="H29" i="6" s="1"/>
  <c r="H55" i="6" s="1"/>
  <c r="H61" i="6" s="1"/>
  <c r="N73" i="7"/>
  <c r="L10" i="6"/>
  <c r="J53" i="9"/>
  <c r="J51" i="9" s="1"/>
  <c r="J24" i="5" s="1"/>
  <c r="J28" i="5" s="1"/>
  <c r="J29" i="5" s="1"/>
  <c r="J30" i="5" s="1"/>
  <c r="J31" i="2"/>
  <c r="J29" i="2" s="1"/>
  <c r="J36" i="2"/>
  <c r="J34" i="2" s="1"/>
  <c r="F26" i="2"/>
  <c r="E73" i="7"/>
  <c r="F51" i="9"/>
  <c r="J27" i="4" s="1"/>
  <c r="F36" i="9"/>
  <c r="F58" i="9" s="1"/>
  <c r="F56" i="9" s="1"/>
  <c r="L29" i="2"/>
  <c r="L29" i="6" l="1"/>
  <c r="L55" i="6" s="1"/>
  <c r="L61" i="6" s="1"/>
  <c r="L81" i="6" s="1"/>
  <c r="L83" i="6" s="1"/>
  <c r="L84" i="6" s="1"/>
  <c r="L24" i="5"/>
  <c r="L28" i="5" s="1"/>
  <c r="L29" i="5" s="1"/>
  <c r="L30" i="5" s="1"/>
  <c r="F31" i="2"/>
  <c r="F36" i="2"/>
  <c r="F34" i="2" s="1"/>
  <c r="P27" i="4"/>
  <c r="P31" i="4" s="1"/>
  <c r="P32" i="4" s="1"/>
  <c r="P33" i="4" s="1"/>
  <c r="J31" i="4"/>
  <c r="J32" i="4" s="1"/>
  <c r="J33" i="4" s="1"/>
  <c r="H81" i="6"/>
  <c r="H83" i="6" s="1"/>
  <c r="H84" i="6" s="1"/>
  <c r="H28" i="5"/>
  <c r="H29" i="5" s="1"/>
  <c r="H30" i="5" s="1"/>
  <c r="F28" i="5"/>
  <c r="F29" i="5" s="1"/>
  <c r="F30" i="5" s="1"/>
  <c r="D29" i="5"/>
  <c r="D30" i="5" s="1"/>
  <c r="R31" i="4"/>
  <c r="R32" i="4" s="1"/>
  <c r="R33" i="4" s="1"/>
  <c r="N31" i="4"/>
  <c r="N32" i="4" s="1"/>
  <c r="H31" i="4"/>
  <c r="H32" i="4" s="1"/>
  <c r="H33" i="4" s="1"/>
  <c r="F31" i="4"/>
  <c r="F32" i="4" s="1"/>
  <c r="F33" i="4" s="1"/>
  <c r="D31" i="4"/>
  <c r="D32" i="4" s="1"/>
  <c r="D33" i="4" s="1"/>
  <c r="T27" i="4" l="1"/>
  <c r="T31" i="4" s="1"/>
  <c r="T32" i="4" s="1"/>
  <c r="T33" i="4" s="1"/>
  <c r="H35" i="9"/>
  <c r="H36" i="9" s="1"/>
  <c r="H58" i="9" s="1"/>
  <c r="H56" i="9" s="1"/>
  <c r="N61" i="6"/>
  <c r="N81" i="6" s="1"/>
  <c r="N83" i="6" s="1"/>
  <c r="L45" i="3" l="1"/>
  <c r="L41" i="3"/>
  <c r="L35" i="3"/>
  <c r="L16" i="3"/>
  <c r="L18" i="3" s="1"/>
  <c r="L24" i="3" s="1"/>
  <c r="L27" i="3" s="1"/>
  <c r="L36" i="3" s="1"/>
  <c r="L11" i="3"/>
  <c r="H45" i="3"/>
  <c r="H41" i="3"/>
  <c r="H35" i="3"/>
  <c r="H16" i="3"/>
  <c r="H11" i="3"/>
  <c r="H18" i="3" s="1"/>
  <c r="H24" i="3" s="1"/>
  <c r="H27" i="3" s="1"/>
  <c r="H36" i="3" s="1"/>
</calcChain>
</file>

<file path=xl/sharedStrings.xml><?xml version="1.0" encoding="utf-8"?>
<sst xmlns="http://schemas.openxmlformats.org/spreadsheetml/2006/main" count="466" uniqueCount="222">
  <si>
    <t>บริษัท ดี.ที.ซี. เอ็นเตอร์ไพรส์ จำกัด (มหาชน)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</si>
  <si>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</si>
  <si>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</si>
  <si>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</si>
  <si>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</si>
  <si>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</si>
  <si>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</si>
  <si>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</si>
  <si>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</si>
  <si>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</si>
  <si>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เงินประกันผลงานรอรับคืน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</si>
  <si>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</si>
  <si>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</si>
  <si>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</si>
  <si>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</si>
  <si>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</si>
  <si>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</si>
  <si>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</si>
  <si>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</si>
  <si>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เงินประกันการเช่าอุปกรณ์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</si>
  <si>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</si>
  <si>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</si>
  <si>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</si>
  <si>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</si>
  <si>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กำไรสะสม</t>
  </si>
  <si>
    <t>กำไรสะสมจัดสรรแล้ว - ทุนสำรองตามกฎหมาย</t>
  </si>
  <si>
    <t>จัดสรรแล้ว - ทุนสำรองตามกฎหมาย</t>
  </si>
  <si>
    <t>กำไรสะสมยังไม่ได้จัดสรร</t>
  </si>
  <si>
    <t>ยังไม่ได้จัดสรร</t>
  </si>
  <si>
    <t>ส่วนได้เสียที่ไม่มีอำนาจควบคุม</t>
  </si>
  <si>
    <t>รายได้จากการขายสินค้า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</si>
  <si>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</si>
  <si>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</si>
  <si>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</si>
  <si>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</si>
  <si>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</si>
  <si>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</si>
  <si>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</si>
  <si>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</si>
  <si>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</si>
  <si>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</si>
  <si>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</si>
  <si>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</si>
  <si>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</si>
  <si>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</si>
  <si>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</si>
  <si>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</si>
  <si>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</si>
  <si>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</si>
  <si>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</si>
  <si>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</si>
  <si>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</si>
  <si>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</si>
  <si>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</si>
  <si>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กำไรขาดทุนเบ็ดเสร็จอื่น</t>
  </si>
  <si>
    <t>- การวัดมูลค่าใหม่ของภาระผูกพันผลประโยชน์พนักงาน</t>
  </si>
  <si>
    <t>- 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</si>
  <si>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</si>
  <si>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ขาดทุนเบ็ดเสร็จอื่นสำหรับงวด - สุทธิจากภาษี</t>
  </si>
  <si>
    <t>ส่วนเกินทุนจาก</t>
  </si>
  <si>
    <t>การเปลี่ยนแปลง</t>
  </si>
  <si>
    <t>รวม</t>
  </si>
  <si>
    <t>จัดสรรแล้ว</t>
  </si>
  <si>
    <t>การรวมธุรกิจ</t>
  </si>
  <si>
    <t>ส่วนได้เสีย</t>
  </si>
  <si>
    <t>ทุนที่ออก</t>
  </si>
  <si>
    <t>ภายใต้การ</t>
  </si>
  <si>
    <t>ของบริษัทใหญ่</t>
  </si>
  <si>
    <t>ที่ไม่มีอำนาจ</t>
  </si>
  <si>
    <t>และชำระแล้ว</t>
  </si>
  <si>
    <t>ตามกฎหมาย</t>
  </si>
  <si>
    <t>ควบคุมเดียวกัน</t>
  </si>
  <si>
    <t>ในบริษัทย่อย</t>
  </si>
  <si>
    <t>ควบคุม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</si>
  <si>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</si>
  <si>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</si>
  <si>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</si>
  <si>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ค่าเสื่อมราคาของอสังหาริมทรัพย์เพื่อการลงทุน</t>
  </si>
  <si>
    <t>ค่าใช้จ่ายผลประโยชน์พนักงาน</t>
  </si>
  <si>
    <t>กำไรจากการจำหน่ายอุปกรณ์</t>
  </si>
  <si>
    <t>ขาดทุนจากการตัดจำหน่ายสินทรัพย์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</si>
  <si>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</si>
  <si>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</si>
  <si>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</si>
  <si>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เงินสดรับได้มาจากกิจกรรมดำเนินงาน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</si>
  <si>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</si>
  <si>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</si>
  <si>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</si>
  <si>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</si>
  <si>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เงินสดจ่ายซื้อที่ดิน อาคาร และอุปกรณ์ </t>
  </si>
  <si>
    <t>เงินสดจ่ายซื้อสินทรัพย์ไม่มีตัวตน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</si>
  <si>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</si>
  <si>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</si>
  <si>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</si>
  <si>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</si>
  <si>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เงินฝากสถาบันการเงินที่มีภาระค้ำประกันเพิ่มขึ้น</t>
  </si>
  <si>
    <t>หน่วย : พันบาท</t>
  </si>
  <si>
    <t>ณ วันที่</t>
  </si>
  <si>
    <t>“ยังไม่ได้ตรวจสอบ”</t>
  </si>
  <si>
    <t>ทุนจดทะเบียน</t>
  </si>
  <si>
    <t>งบกำไรขาดทุน</t>
  </si>
  <si>
    <t>รายได้</t>
  </si>
  <si>
    <t>ค่าใช้จ่าย</t>
  </si>
  <si>
    <t>งบการเงินรวม</t>
  </si>
  <si>
    <t>งบการเงินเฉพาะกิจการ</t>
  </si>
  <si>
    <t>ณ วันที่ 31 มีนาคม 2566</t>
  </si>
  <si>
    <t>ส่วนของเงินประกันการเช่าอุปกรณ์</t>
  </si>
  <si>
    <t>ที่ถึงกำหนดชำระภายในหนึ่งปี</t>
  </si>
  <si>
    <t>ส่วนของหนี้สินตามสัญญาเช่า</t>
  </si>
  <si>
    <t>มูลค่าที่ตราไว้หุ้นละ 0.50 บาท</t>
  </si>
  <si>
    <t xml:space="preserve">ทุนที่ออกและชำระแล้ว </t>
  </si>
  <si>
    <t>ผลประโยชน์พนักงาน</t>
  </si>
  <si>
    <t>ทุนสำรอง</t>
  </si>
  <si>
    <t>-</t>
  </si>
  <si>
    <t>ลูกหนี้การค้าและลูกหนี้หมุนเวียนอื่น</t>
  </si>
  <si>
    <t>สินทรัพย์ที่เกิดจากสัญญา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</si>
  <si>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</si>
  <si>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</si>
  <si>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</si>
  <si>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</si>
  <si>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</si>
  <si>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</si>
  <si>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หนี้สินที่เกิดจากสัญญา</t>
  </si>
  <si>
    <t>หนี้สินตามสัญญาเช่า</t>
  </si>
  <si>
    <t>การเปลี่ยนแปลงในส่วนของผู้ถือหุ้น</t>
  </si>
  <si>
    <t>งบกำไรขาดทุนเบ็ดเสร็จ</t>
  </si>
  <si>
    <t>สินทรัพย์ทางการเงินหมุนเวียนอื่น</t>
  </si>
  <si>
    <t>บริษัท ดี.ที.ซี. เอ็นเตอร์ไพรส์ จำกัด (มหาชน) และบริษัทย่อย</t>
  </si>
  <si>
    <t>ดูหมายเหตุประกอบงบการเงินแบบย่อ</t>
  </si>
  <si>
    <t>หนี้สินและส่วนของผู้ถือหุ้น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</si>
  <si>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</si>
  <si>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</si>
  <si>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</si>
  <si>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</si>
  <si>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ส่วนเกินมูลค่าหุ้นสามัญ</t>
  </si>
  <si>
    <t>องค์ประกอบอื่นของส่วนของผู้ถือหุ้น</t>
  </si>
  <si>
    <t>รวมส่วนของผู้ถือหุ้น</t>
  </si>
  <si>
    <t>รวมส่วนของผู้ถือหุ้นของบริษัทใหญ่</t>
  </si>
  <si>
    <t>รวมหนี้สินและส่วนของผู้ถือหุ้น</t>
  </si>
  <si>
    <t>ต้นทุน</t>
  </si>
  <si>
    <t>ต้นทุนจากการขายสินค้า</t>
  </si>
  <si>
    <t>ต้นทุนจากการให้บริการ</t>
  </si>
  <si>
    <t>กำไรก่อนค่าใช้จ่ายภาษีเงินได้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</si>
  <si>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</si>
  <si>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</si>
  <si>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ยอดคงเหลือต้นงวด ณ วันที่ 1 มกราคม 2566</t>
  </si>
  <si>
    <t>หุ้นสามัญ</t>
  </si>
  <si>
    <t>ส่วนเกินมูลค่า</t>
  </si>
  <si>
    <t>รวมส่วน</t>
  </si>
  <si>
    <t>ของผู้ถือหุ้น</t>
  </si>
  <si>
    <t>ส่วนของผู้ถือหุ้นของบริษัทใหญ่</t>
  </si>
  <si>
    <t>สินทรัพย์ดำเนินงาน (เพิ่มขึ้น) ลดลง</t>
  </si>
  <si>
    <t>ค่าเสื่อมราคาของอาคาร อุปกรณ์และสินทรัพย์สิทธิการใช้</t>
  </si>
  <si>
    <t>หนี้สินดำเนินงานเพิ่มขึ้น (ลดลง)</t>
  </si>
  <si>
    <t>เงินสดจ่ายเพื่อชำระคืนหนี้สินตามสัญญาเช่า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</si>
  <si>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</si>
  <si>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</si>
  <si>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</si>
  <si>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กำไรสะสม (ขาดทุนสะสม)</t>
  </si>
  <si>
    <t>การแบ่งปันกำไร (ขาดทุน)</t>
  </si>
  <si>
    <t>การแบ่งปันกำไร (ขาดทุน) เบ็ดเสร็จรวม</t>
  </si>
  <si>
    <t>(ขาดทุน)</t>
  </si>
  <si>
    <t>ขาดทุนจากการตัดจำหน่ายหนี้สูญ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</si>
  <si>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</si>
  <si>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หนี้สินที่เกิดจากสัญญา - หมุนเวียน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</si>
  <si>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</si>
  <si>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สินทรัพย์ทางการเงินไม่หมุนเวียนอื่น</t>
  </si>
  <si>
    <t>เงินปันผลจ่ายให้แก่ผู้ถือหุ้นของบริษัท</t>
  </si>
  <si>
    <t>ทุนหุ้นสามัญเพิ่มขึ้น</t>
  </si>
  <si>
    <t>เงินปันผลจ่าย</t>
  </si>
  <si>
    <t>ทุนสำรองตามกฎหมาย</t>
  </si>
  <si>
    <t>(กลับรายการ) ค่าเผื่อสินค้าล้าสมัยและ</t>
  </si>
  <si>
    <t>ค่าเผื่อการลดมูลค่าสินค้าคงเหลือ</t>
  </si>
  <si>
    <t>เงินสดและรายการเทียบเท่าเงินสดเพิ่มขึ้น (ลดลง) สุทธิ</t>
  </si>
  <si>
    <t>14</t>
  </si>
  <si>
    <t>ยอดคงเหลือปลายงวด ณ วันที่ 30 กันยายน 2566</t>
  </si>
  <si>
    <t>30 กันยายน</t>
  </si>
  <si>
    <t>เงินสดจ่ายสำหรับเงินลงทุนในบริษัทย่อย</t>
  </si>
  <si>
    <t>(กลับรายการ) ผลขาดทุนด้านเครดิตที่คาดว่าจะเกิดขึ้นของ</t>
  </si>
  <si>
    <t>กำไรจากการยกเลิกสัญญาเช่า</t>
  </si>
  <si>
    <t>กำไรจากการปรับมูลค่ายุติธรรมสินทรัพย์ทางการเงิน</t>
  </si>
  <si>
    <t>จ่ายผลประโยชน์พนักงาน</t>
  </si>
  <si>
    <t>ณ วันที่ 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</si>
  <si>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</si>
  <si>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</si>
  <si>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ยอดคงเหลือต้นงวด ณ วันที่ 1 มกราคม 2567</t>
  </si>
  <si>
    <t>ยอดคงเหลือปลายงวด ณ วันที่ 30 กันยายน 2567</t>
  </si>
  <si>
    <t>งบฐานะการเงิน</t>
  </si>
  <si>
    <t>เงินให้กู้ยืมระยะยาวแก่กิจการที่เกี่ยวข้องกัน</t>
  </si>
  <si>
    <t>21 ง)</t>
  </si>
  <si>
    <t>21 ค)</t>
  </si>
  <si>
    <t>สินทรัพย์ที่เกิดจากสัญญา - หมุนเวียน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</si>
  <si>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</si>
  <si>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15</t>
  </si>
  <si>
    <t>หนี้สินที่เกิดจากสัญญา - ไม่หมุนเวียน</t>
  </si>
  <si>
    <t>ประมาณการหนี้สินไม่หมุนเวียนสำหรับ</t>
  </si>
  <si>
    <t>16</t>
  </si>
  <si>
    <t xml:space="preserve">   หุ้นสามัญ 1,315,774,746 หุ้น </t>
  </si>
  <si>
    <t xml:space="preserve">   หุ้นสามัญ 1,253,200,000 หุ้น</t>
  </si>
  <si>
    <t xml:space="preserve">   หุ้นสามัญ 1,315,774,366 หุ้น </t>
  </si>
  <si>
    <t xml:space="preserve">   หุ้นสามัญ 1,253,118,806 หุ้น</t>
  </si>
  <si>
    <t>รายการที่จะไม่จัดประเภทรายการใหม่</t>
  </si>
  <si>
    <t>ไว้ในงบกำไรหรือขาดทุนในภายหลัง</t>
  </si>
  <si>
    <t>- ผลกำไรจากการวัดมูลค่าใหม่ของ</t>
  </si>
  <si>
    <t>ผลประโยชน์พนักงานที่กำหนดไว้</t>
  </si>
  <si>
    <t>- 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</si>
  <si>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</si>
  <si>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กำไรเบ็ดเสร็จอื่นสำหรับงวด - สุทธิจากภาษี</t>
  </si>
  <si>
    <t>ผลกำไรจากการวัดมูลค่าใหม่ของ</t>
  </si>
  <si>
    <t>เงินสดรับ (จ่าย) สำหรับสินทรัพย์ทางการเงินอื่น</t>
  </si>
  <si>
    <t>เงินสดรับจากดอกเบี้ยรับ</t>
  </si>
  <si>
    <t>เงินปันผลรับจากบริษัทย่อย</t>
  </si>
  <si>
    <t>21 ข)</t>
  </si>
  <si>
    <t>เงินสดรับจากการให้กู้ยืมแก่บริษัทย่อย</t>
  </si>
  <si>
    <t>เงินสดจ่ายจากการให้กู้ยืมแก่กิจการที่เกี่ยวข้องกัน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</si>
  <si>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</si>
  <si>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ค่าตัดจำหน่ายของสินทรัพย์ไม่มีตัวตน</t>
  </si>
  <si>
    <t>รับคืนภาษีเงินได้</t>
  </si>
  <si>
    <t>เงินให้กู้ยืมระยะสั้นแก่บริษัทย่อย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</si>
  <si>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</si>
  <si>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</si>
  <si>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ค่าใช้จ่ายประมาณการหนี้สินจากการรับประกัน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</si>
</sst>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;\-"/>
    <numFmt numFmtId="168" formatCode="#,##0;\(#,##0\);&quot;-&quot;;@"/>
    <numFmt numFmtId="169" formatCode="#,##0;\(#,##0\)"/>
    <numFmt numFmtId="170" formatCode="#,##0.0;\-#,##0.0"/>
    <numFmt numFmtId="171" formatCode="#,##0;\(#,##0\);&quot;-&quot;"/>
    <numFmt numFmtId="172" formatCode="#,##0.00\ ;&quot; (&quot;#,##0.00\);&quot; -&quot;#\ ;@\ "/>
    <numFmt numFmtId="173" formatCode="#,##0.00;\(#,##0.00\);&quot;-&quot;;@"/>
    <numFmt numFmtId="174" formatCode="#,##0.0;\(#,##0.0\);&quot;-&quot;;@"/>
    <numFmt numFmtId="175" formatCode="_(* #,##0_);_(* \(#,##0\);_(* &quot;-&quot;????_);_(@_)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u/>
      <sz val="16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u/>
      <sz val="16"/>
      <name val="Angsana New"/>
      <family val="1"/>
    </font>
    <font>
      <b/>
      <sz val="15"/>
      <color rgb="FF0070C0"/>
      <name val="Browallia New"/>
      <family val="2"/>
    </font>
    <font>
      <sz val="15"/>
      <name val="Browallia New"/>
      <family val="2"/>
    </font>
    <font>
      <sz val="15"/>
      <color theme="1"/>
      <name val="Browallia New"/>
      <family val="2"/>
    </font>
    <font>
      <sz val="14"/>
      <color theme="1"/>
      <name val="Angsana New"/>
      <family val="1"/>
    </font>
    <font>
      <sz val="10"/>
      <name val="Arial"/>
      <family val="2"/>
      <charset val="222"/>
    </font>
    <font>
      <sz val="15"/>
      <color rgb="FFFF0000"/>
      <name val="Browall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8"/>
      <name val="Browallia New"/>
      <family val="2"/>
    </font>
    <font>
      <sz val="18"/>
      <color theme="1"/>
      <name val="Angsana New"/>
      <family val="1"/>
    </font>
    <font>
      <b/>
      <sz val="18"/>
      <color theme="1"/>
      <name val="Angsana New"/>
      <family val="1"/>
    </font>
    <font>
      <sz val="13"/>
      <name val="Browallia New"/>
      <family val="2"/>
    </font>
    <font>
      <b/>
      <sz val="16"/>
      <color theme="0"/>
      <name val="Angsana New"/>
      <family val="1"/>
    </font>
    <font>
      <sz val="11"/>
      <color theme="0"/>
      <name val="Calibri"/>
      <family val="2"/>
      <scheme val="minor"/>
    </font>
    <font>
      <sz val="15"/>
      <color theme="0"/>
      <name val="Browallia New"/>
      <family val="2"/>
    </font>
    <font>
      <b/>
      <sz val="14"/>
      <color theme="0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72" fontId="19" fillId="0" borderId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0" fontId="2" fillId="0" borderId="0"/>
    <xf numFmtId="0" fontId="2" fillId="0" borderId="0"/>
  </cellStyleXfs>
  <cellXfs count="246">
    <xf numFmtId="0" fontId="0" fillId="0" borderId="0" xfId="0"/>
    <xf numFmtId="0" fontId="7" fillId="0" borderId="0" xfId="0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8" fontId="7" fillId="0" borderId="0" xfId="2" applyNumberFormat="1" applyFont="1" applyFill="1" applyBorder="1" applyAlignment="1">
      <alignment horizontal="right" vertical="center"/>
    </xf>
    <xf numFmtId="165" fontId="7" fillId="0" borderId="0" xfId="3" applyNumberFormat="1" applyFont="1" applyFill="1" applyBorder="1" applyAlignment="1">
      <alignment horizontal="center" vertical="center"/>
    </xf>
    <xf numFmtId="168" fontId="7" fillId="0" borderId="0" xfId="3" applyNumberFormat="1" applyFont="1" applyFill="1" applyAlignment="1">
      <alignment horizontal="right" vertical="center"/>
    </xf>
    <xf numFmtId="168" fontId="7" fillId="0" borderId="0" xfId="2" applyNumberFormat="1" applyFont="1" applyFill="1" applyAlignment="1">
      <alignment horizontal="right" vertical="center"/>
    </xf>
    <xf numFmtId="165" fontId="7" fillId="0" borderId="0" xfId="3" applyNumberFormat="1" applyFont="1" applyFill="1" applyBorder="1" applyAlignment="1">
      <alignment vertical="center"/>
    </xf>
    <xf numFmtId="168" fontId="7" fillId="0" borderId="1" xfId="2" applyNumberFormat="1" applyFont="1" applyFill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8" fontId="7" fillId="0" borderId="1" xfId="0" applyNumberFormat="1" applyFont="1" applyBorder="1" applyAlignment="1">
      <alignment horizontal="right" vertical="center"/>
    </xf>
    <xf numFmtId="168" fontId="7" fillId="0" borderId="0" xfId="3" applyNumberFormat="1" applyFont="1" applyFill="1" applyBorder="1" applyAlignment="1">
      <alignment horizontal="right" vertical="center"/>
    </xf>
    <xf numFmtId="168" fontId="7" fillId="0" borderId="2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8" fontId="7" fillId="0" borderId="0" xfId="2" applyNumberFormat="1" applyFont="1" applyFill="1" applyAlignment="1">
      <alignment horizontal="center" vertical="center"/>
    </xf>
    <xf numFmtId="168" fontId="7" fillId="0" borderId="1" xfId="2" applyNumberFormat="1" applyFont="1" applyFill="1" applyBorder="1" applyAlignment="1">
      <alignment horizontal="center" vertical="center"/>
    </xf>
    <xf numFmtId="169" fontId="7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167" fontId="7" fillId="0" borderId="0" xfId="4" applyNumberFormat="1" applyFont="1" applyAlignment="1">
      <alignment horizontal="right" vertical="center"/>
    </xf>
    <xf numFmtId="167" fontId="7" fillId="0" borderId="1" xfId="4" applyNumberFormat="1" applyFont="1" applyBorder="1" applyAlignment="1">
      <alignment horizontal="right" vertical="center"/>
    </xf>
    <xf numFmtId="168" fontId="7" fillId="0" borderId="0" xfId="5" applyNumberFormat="1" applyFont="1" applyAlignment="1">
      <alignment horizontal="right" vertical="center"/>
    </xf>
    <xf numFmtId="168" fontId="7" fillId="0" borderId="1" xfId="5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164" fontId="7" fillId="0" borderId="0" xfId="1" applyFont="1" applyFill="1" applyAlignment="1">
      <alignment horizontal="center" vertical="center"/>
    </xf>
    <xf numFmtId="164" fontId="7" fillId="0" borderId="0" xfId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vertical="center"/>
    </xf>
    <xf numFmtId="168" fontId="7" fillId="0" borderId="1" xfId="0" quotePrefix="1" applyNumberFormat="1" applyFont="1" applyBorder="1" applyAlignment="1">
      <alignment horizontal="right" vertical="center"/>
    </xf>
    <xf numFmtId="164" fontId="7" fillId="0" borderId="0" xfId="6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165" fontId="7" fillId="0" borderId="2" xfId="1" applyNumberFormat="1" applyFont="1" applyFill="1" applyBorder="1" applyAlignment="1">
      <alignment horizontal="right" vertical="center"/>
    </xf>
    <xf numFmtId="165" fontId="7" fillId="0" borderId="3" xfId="1" applyNumberFormat="1" applyFont="1" applyFill="1" applyBorder="1" applyAlignment="1">
      <alignment horizontal="right" vertical="center"/>
    </xf>
    <xf numFmtId="165" fontId="7" fillId="0" borderId="4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Alignment="1">
      <alignment horizontal="center" vertical="center"/>
    </xf>
    <xf numFmtId="168" fontId="7" fillId="0" borderId="3" xfId="2" applyNumberFormat="1" applyFont="1" applyFill="1" applyBorder="1" applyAlignment="1">
      <alignment horizontal="right" vertical="center"/>
    </xf>
    <xf numFmtId="168" fontId="7" fillId="0" borderId="0" xfId="2" applyNumberFormat="1" applyFont="1" applyFill="1" applyBorder="1" applyAlignment="1">
      <alignment horizontal="center" vertical="center"/>
    </xf>
    <xf numFmtId="164" fontId="16" fillId="0" borderId="0" xfId="1" applyFont="1" applyFill="1" applyBorder="1" applyAlignment="1">
      <alignment vertical="center"/>
    </xf>
    <xf numFmtId="164" fontId="7" fillId="0" borderId="0" xfId="1" applyFont="1" applyFill="1" applyBorder="1" applyAlignment="1">
      <alignment vertical="center"/>
    </xf>
    <xf numFmtId="164" fontId="17" fillId="0" borderId="0" xfId="1" applyFont="1" applyFill="1" applyBorder="1"/>
    <xf numFmtId="164" fontId="0" fillId="0" borderId="0" xfId="1" applyFont="1" applyFill="1" applyBorder="1"/>
    <xf numFmtId="0" fontId="15" fillId="0" borderId="0" xfId="1" applyNumberFormat="1" applyFont="1" applyFill="1" applyBorder="1" applyAlignment="1">
      <alignment horizontal="center" vertical="center"/>
    </xf>
    <xf numFmtId="164" fontId="0" fillId="0" borderId="0" xfId="1" applyFont="1" applyFill="1"/>
    <xf numFmtId="173" fontId="12" fillId="0" borderId="0" xfId="2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>
      <alignment horizontal="center" vertical="center"/>
    </xf>
    <xf numFmtId="164" fontId="20" fillId="0" borderId="0" xfId="1" applyFont="1" applyFill="1" applyBorder="1" applyAlignment="1">
      <alignment vertical="center"/>
    </xf>
    <xf numFmtId="164" fontId="11" fillId="0" borderId="0" xfId="1" applyFont="1" applyFill="1" applyBorder="1" applyAlignment="1">
      <alignment vertical="center"/>
    </xf>
    <xf numFmtId="172" fontId="17" fillId="0" borderId="0" xfId="1" applyNumberFormat="1" applyFont="1" applyFill="1" applyBorder="1" applyAlignment="1">
      <alignment vertical="center"/>
    </xf>
    <xf numFmtId="10" fontId="11" fillId="0" borderId="0" xfId="8" applyNumberFormat="1" applyFont="1" applyFill="1" applyBorder="1" applyAlignment="1">
      <alignment vertical="center"/>
    </xf>
    <xf numFmtId="172" fontId="20" fillId="0" borderId="0" xfId="1" applyNumberFormat="1" applyFont="1" applyFill="1" applyBorder="1" applyAlignment="1">
      <alignment vertical="center"/>
    </xf>
    <xf numFmtId="164" fontId="12" fillId="0" borderId="0" xfId="1" applyFont="1" applyFill="1" applyBorder="1" applyAlignment="1">
      <alignment vertical="center"/>
    </xf>
    <xf numFmtId="9" fontId="11" fillId="0" borderId="0" xfId="8" applyFont="1" applyFill="1" applyBorder="1" applyAlignment="1">
      <alignment vertical="center"/>
    </xf>
    <xf numFmtId="164" fontId="26" fillId="0" borderId="0" xfId="1" applyFont="1" applyFill="1" applyBorder="1" applyAlignment="1">
      <alignment vertical="center"/>
    </xf>
    <xf numFmtId="164" fontId="27" fillId="0" borderId="0" xfId="1" applyFont="1" applyFill="1" applyBorder="1" applyAlignment="1">
      <alignment vertical="center"/>
    </xf>
    <xf numFmtId="165" fontId="7" fillId="0" borderId="0" xfId="1" applyNumberFormat="1" applyFont="1" applyFill="1" applyAlignment="1">
      <alignment horizontal="left" vertical="center"/>
    </xf>
    <xf numFmtId="39" fontId="7" fillId="0" borderId="2" xfId="6" applyNumberFormat="1" applyFont="1" applyFill="1" applyBorder="1" applyAlignment="1">
      <alignment horizontal="right" vertical="center"/>
    </xf>
    <xf numFmtId="39" fontId="7" fillId="0" borderId="0" xfId="1" applyNumberFormat="1" applyFont="1" applyFill="1" applyAlignment="1">
      <alignment horizontal="center" vertical="center"/>
    </xf>
    <xf numFmtId="39" fontId="7" fillId="0" borderId="0" xfId="1" applyNumberFormat="1" applyFont="1" applyFill="1" applyAlignment="1">
      <alignment vertical="center"/>
    </xf>
    <xf numFmtId="165" fontId="4" fillId="0" borderId="4" xfId="1" applyNumberFormat="1" applyFont="1" applyFill="1" applyBorder="1" applyAlignment="1">
      <alignment horizontal="center" vertical="center"/>
    </xf>
    <xf numFmtId="175" fontId="7" fillId="0" borderId="0" xfId="1" applyNumberFormat="1" applyFont="1" applyFill="1" applyAlignment="1">
      <alignment horizontal="center" vertical="center"/>
    </xf>
    <xf numFmtId="168" fontId="7" fillId="0" borderId="0" xfId="1" applyNumberFormat="1" applyFont="1" applyFill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168" fontId="7" fillId="0" borderId="0" xfId="1" applyNumberFormat="1" applyFont="1" applyFill="1" applyAlignment="1">
      <alignment vertical="center"/>
    </xf>
    <xf numFmtId="168" fontId="11" fillId="0" borderId="0" xfId="1" applyNumberFormat="1" applyFont="1" applyFill="1" applyAlignment="1">
      <alignment vertical="center"/>
    </xf>
    <xf numFmtId="168" fontId="7" fillId="0" borderId="0" xfId="1" applyNumberFormat="1" applyFont="1" applyFill="1" applyAlignment="1">
      <alignment horizontal="center" vertical="center"/>
    </xf>
    <xf numFmtId="173" fontId="7" fillId="0" borderId="0" xfId="1" applyNumberFormat="1" applyFont="1" applyFill="1" applyAlignment="1">
      <alignment horizontal="center" vertical="center"/>
    </xf>
    <xf numFmtId="173" fontId="7" fillId="0" borderId="0" xfId="1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center" vertical="center"/>
    </xf>
    <xf numFmtId="168" fontId="6" fillId="0" borderId="0" xfId="1" applyNumberFormat="1" applyFont="1" applyFill="1"/>
    <xf numFmtId="164" fontId="7" fillId="0" borderId="2" xfId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1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3" xfId="1" applyNumberFormat="1" applyFont="1" applyFill="1" applyBorder="1" applyAlignment="1">
      <alignment horizontal="right" vertical="center"/>
    </xf>
    <xf numFmtId="37" fontId="7" fillId="0" borderId="4" xfId="1" applyNumberFormat="1" applyFont="1" applyFill="1" applyBorder="1" applyAlignment="1">
      <alignment horizontal="right" vertical="center"/>
    </xf>
    <xf numFmtId="9" fontId="11" fillId="0" borderId="0" xfId="8" applyFont="1" applyFill="1" applyAlignment="1">
      <alignment vertical="center"/>
    </xf>
    <xf numFmtId="164" fontId="7" fillId="0" borderId="0" xfId="1" applyFont="1" applyFill="1" applyAlignment="1">
      <alignment horizontal="right" vertical="center"/>
    </xf>
    <xf numFmtId="175" fontId="7" fillId="0" borderId="0" xfId="1" applyNumberFormat="1" applyFont="1" applyFill="1" applyAlignment="1">
      <alignment horizontal="right" vertical="center"/>
    </xf>
    <xf numFmtId="168" fontId="7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center" vertical="center"/>
    </xf>
    <xf numFmtId="168" fontId="4" fillId="0" borderId="4" xfId="1" applyNumberFormat="1" applyFont="1" applyFill="1" applyBorder="1" applyAlignment="1">
      <alignment horizontal="right" vertical="center"/>
    </xf>
    <xf numFmtId="168" fontId="7" fillId="0" borderId="3" xfId="1" applyNumberFormat="1" applyFont="1" applyFill="1" applyBorder="1" applyAlignment="1">
      <alignment horizontal="center" vertical="center"/>
    </xf>
    <xf numFmtId="37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Continuous" vertical="center"/>
    </xf>
    <xf numFmtId="167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8" fontId="6" fillId="0" borderId="0" xfId="0" quotePrefix="1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 indent="2"/>
    </xf>
    <xf numFmtId="0" fontId="7" fillId="0" borderId="0" xfId="0" applyFont="1"/>
    <xf numFmtId="167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Continuous" vertical="center"/>
    </xf>
    <xf numFmtId="166" fontId="9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4" fontId="0" fillId="0" borderId="0" xfId="0" applyNumberFormat="1"/>
    <xf numFmtId="165" fontId="0" fillId="0" borderId="0" xfId="0" applyNumberFormat="1"/>
    <xf numFmtId="37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8" fontId="7" fillId="0" borderId="0" xfId="0" applyNumberFormat="1" applyFont="1" applyAlignment="1">
      <alignment vertical="center"/>
    </xf>
    <xf numFmtId="37" fontId="24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/>
    <xf numFmtId="49" fontId="22" fillId="0" borderId="0" xfId="0" applyNumberFormat="1" applyFont="1"/>
    <xf numFmtId="37" fontId="7" fillId="0" borderId="4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9" fontId="7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 indent="1"/>
    </xf>
    <xf numFmtId="173" fontId="7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8" fontId="3" fillId="0" borderId="0" xfId="0" quotePrefix="1" applyNumberFormat="1" applyFont="1" applyAlignment="1">
      <alignment horizontal="center" vertical="center"/>
    </xf>
    <xf numFmtId="0" fontId="3" fillId="0" borderId="0" xfId="0" applyFont="1"/>
    <xf numFmtId="171" fontId="18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171" fontId="18" fillId="0" borderId="4" xfId="0" applyNumberFormat="1" applyFont="1" applyBorder="1" applyAlignment="1">
      <alignment horizontal="right" vertical="center"/>
    </xf>
    <xf numFmtId="165" fontId="29" fillId="0" borderId="0" xfId="0" applyNumberFormat="1" applyFont="1" applyAlignment="1">
      <alignment horizontal="center" vertical="center"/>
    </xf>
    <xf numFmtId="168" fontId="29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horizontal="left" vertical="center" indent="1"/>
    </xf>
    <xf numFmtId="168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6" fontId="14" fillId="0" borderId="0" xfId="0" applyNumberFormat="1" applyFont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168" fontId="6" fillId="0" borderId="0" xfId="0" applyNumberFormat="1" applyFont="1"/>
    <xf numFmtId="0" fontId="7" fillId="0" borderId="0" xfId="0" applyFont="1" applyAlignment="1">
      <alignment horizontal="center"/>
    </xf>
    <xf numFmtId="168" fontId="7" fillId="0" borderId="0" xfId="0" applyNumberFormat="1" applyFont="1"/>
    <xf numFmtId="168" fontId="7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168" fontId="12" fillId="0" borderId="0" xfId="0" applyNumberFormat="1" applyFont="1" applyAlignment="1">
      <alignment horizontal="right" vertical="center"/>
    </xf>
    <xf numFmtId="171" fontId="11" fillId="0" borderId="0" xfId="0" applyNumberFormat="1" applyFont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0" fontId="31" fillId="0" borderId="0" xfId="0" applyFont="1"/>
    <xf numFmtId="164" fontId="32" fillId="0" borderId="0" xfId="1" applyFont="1" applyFill="1" applyBorder="1" applyAlignment="1">
      <alignment vertical="center"/>
    </xf>
    <xf numFmtId="164" fontId="31" fillId="0" borderId="0" xfId="1" applyFont="1" applyFill="1"/>
    <xf numFmtId="0" fontId="33" fillId="0" borderId="0" xfId="0" applyFont="1" applyAlignment="1">
      <alignment vertical="center"/>
    </xf>
    <xf numFmtId="165" fontId="34" fillId="0" borderId="0" xfId="1" applyNumberFormat="1" applyFont="1" applyFill="1" applyBorder="1" applyAlignment="1">
      <alignment horizontal="right" vertical="center"/>
    </xf>
    <xf numFmtId="165" fontId="34" fillId="0" borderId="0" xfId="1" applyNumberFormat="1" applyFont="1" applyFill="1" applyBorder="1" applyAlignment="1">
      <alignment horizontal="center" vertical="center"/>
    </xf>
    <xf numFmtId="171" fontId="34" fillId="0" borderId="0" xfId="0" applyNumberFormat="1" applyFont="1" applyAlignment="1">
      <alignment horizontal="right" vertical="center"/>
    </xf>
    <xf numFmtId="165" fontId="34" fillId="0" borderId="0" xfId="1" applyNumberFormat="1" applyFont="1" applyFill="1" applyBorder="1" applyAlignment="1">
      <alignment vertical="center"/>
    </xf>
    <xf numFmtId="0" fontId="34" fillId="0" borderId="0" xfId="0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67" fontId="11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68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6" fillId="0" borderId="0" xfId="9" applyFont="1" applyFill="1" applyAlignment="1">
      <alignment horizontal="left" vertical="center" indent="4"/>
    </xf>
    <xf numFmtId="168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74" fontId="7" fillId="0" borderId="0" xfId="0" applyNumberFormat="1" applyFont="1" applyFill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68" fontId="10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0" fontId="7" fillId="0" borderId="0" xfId="0" applyFont="1" applyFill="1" applyAlignment="1"/>
    <xf numFmtId="168" fontId="4" fillId="0" borderId="1" xfId="1" applyNumberFormat="1" applyFont="1" applyFill="1" applyBorder="1" applyAlignment="1">
      <alignment horizontal="center" vertical="center"/>
    </xf>
    <xf numFmtId="165" fontId="4" fillId="0" borderId="3" xfId="1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24" fillId="0" borderId="0" xfId="0" applyNumberFormat="1" applyFont="1" applyAlignment="1">
      <alignment horizontal="center" vertical="center"/>
    </xf>
    <xf numFmtId="37" fontId="6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37" fontId="28" fillId="0" borderId="0" xfId="0" applyNumberFormat="1" applyFont="1" applyAlignment="1">
      <alignment horizontal="center" vertical="center"/>
    </xf>
    <xf numFmtId="37" fontId="5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37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37" fontId="28" fillId="0" borderId="0" xfId="0" applyNumberFormat="1" applyFont="1" applyFill="1" applyAlignment="1">
      <alignment horizontal="center" vertical="center"/>
    </xf>
    <xf numFmtId="37" fontId="8" fillId="0" borderId="1" xfId="0" applyNumberFormat="1" applyFont="1" applyFill="1" applyBorder="1" applyAlignment="1">
      <alignment horizontal="right" vertical="center"/>
    </xf>
  </cellXfs>
  <cellStyles count="12">
    <cellStyle name="Comma" xfId="1" builtinId="3"/>
    <cellStyle name="Comma 10 16 12 2 2 2 2 2" xfId="6" xr:uid="{F0D5A222-7739-4FAC-BF5F-2F8F03666643}"/>
    <cellStyle name="Comma 192 2" xfId="3" xr:uid="{67E5D86C-2439-43E9-A313-6F0C1473CB88}"/>
    <cellStyle name="Comma 192 2 2" xfId="2" xr:uid="{4B7BAA9C-9383-4902-A235-BFA69E13C59C}"/>
    <cellStyle name="Comma 2" xfId="7" xr:uid="{9EE1E39E-DCB5-49D5-994E-68AB8E3F965C}"/>
    <cellStyle name="Normal" xfId="0" builtinId="0"/>
    <cellStyle name="Normal - Style1" xfId="11" xr:uid="{27641E95-8270-4F28-8C5E-AA47F68D0439}"/>
    <cellStyle name="Normal 10 2" xfId="4" xr:uid="{6985F16C-9C04-4567-A571-9FBC58491F44}"/>
    <cellStyle name="Normal 124" xfId="9" xr:uid="{4FFC2EA7-9543-44EC-B069-9A60C97CF36A}"/>
    <cellStyle name="Normal 2" xfId="10" xr:uid="{82791104-0F77-4A69-A5A8-DE999310A7FA}"/>
    <cellStyle name="Normal 3" xfId="5" xr:uid="{C5CB967B-BDDC-440A-A71D-A21EEF45EE65}"/>
    <cellStyle name="Perc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9E1B-D689-4FE7-9572-73B207917D98}">
  <sheetPr>
    <tabColor theme="7" tint="0.79998168889431442"/>
  </sheetPr>
  <dimension ref="A1:Q40"/>
  <sheetViews>
    <sheetView tabSelected="1" zoomScaleNormal="100" zoomScaleSheetLayoutView="100" zoomScalePageLayoutView="130" workbookViewId="0">
      <selection activeCell="A12" sqref="A12"/>
    </sheetView>
  </sheetViews>
  <sheetFormatPr defaultColWidth="9.453125" defaultRowHeight="23" x14ac:dyDescent="0.35"/>
  <cols>
    <col min="1" max="1" width="3.453125" style="1" customWidth="1"/>
    <col min="2" max="2" width="37.453125" style="1" customWidth="1"/>
    <col min="3" max="3" width="8.54296875" style="124" customWidth="1"/>
    <col min="4" max="4" width="2.453125" style="7" customWidth="1"/>
    <col min="5" max="5" width="12.453125" style="2" customWidth="1"/>
    <col min="6" max="6" width="2.453125" style="2" customWidth="1"/>
    <col min="7" max="7" width="12" style="2" customWidth="1"/>
    <col min="8" max="8" width="2" style="8" customWidth="1"/>
    <col min="9" max="9" width="13.453125" style="2" customWidth="1"/>
    <col min="10" max="10" width="2" style="2" customWidth="1"/>
    <col min="11" max="11" width="12.453125" style="2" customWidth="1"/>
    <col min="12" max="12" width="21.54296875" style="1" customWidth="1"/>
    <col min="13" max="14" width="15.453125" style="69" customWidth="1"/>
    <col min="15" max="15" width="11.453125" style="1" bestFit="1" customWidth="1"/>
    <col min="16" max="16" width="14.453125" style="70" bestFit="1" customWidth="1"/>
    <col min="17" max="16384" width="9.453125" style="1"/>
  </cols>
  <sheetData>
    <row r="1" spans="1:17" ht="26" x14ac:dyDescent="0.35">
      <c r="A1" s="230" t="s">
        <v>127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</row>
    <row r="2" spans="1:17" ht="26" x14ac:dyDescent="0.35">
      <c r="A2" s="230" t="s">
        <v>187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</row>
    <row r="3" spans="1:17" ht="26" x14ac:dyDescent="0.35">
      <c r="A3" s="230" t="s">
        <v>182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</row>
    <row r="4" spans="1:17" x14ac:dyDescent="0.35">
      <c r="A4" s="231" t="s">
        <v>96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</row>
    <row r="5" spans="1:17" customFormat="1" ht="6.65" customHeight="1" x14ac:dyDescent="0.6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M5" s="71"/>
      <c r="N5" s="71"/>
      <c r="P5" s="72"/>
    </row>
    <row r="6" spans="1:17" x14ac:dyDescent="0.35">
      <c r="A6" s="120"/>
      <c r="B6" s="120"/>
      <c r="C6" s="121" t="s">
        <v>2</v>
      </c>
      <c r="D6" s="122"/>
      <c r="E6" s="233" t="s">
        <v>103</v>
      </c>
      <c r="F6" s="233"/>
      <c r="G6" s="233"/>
      <c r="H6" s="123"/>
      <c r="I6" s="233" t="s">
        <v>104</v>
      </c>
      <c r="J6" s="233"/>
      <c r="K6" s="233"/>
    </row>
    <row r="7" spans="1:17" x14ac:dyDescent="0.35">
      <c r="A7" s="120"/>
      <c r="B7" s="120"/>
      <c r="D7" s="122"/>
      <c r="E7" s="123" t="s">
        <v>97</v>
      </c>
      <c r="F7" s="123"/>
      <c r="G7" s="123" t="s">
        <v>97</v>
      </c>
      <c r="H7" s="123"/>
      <c r="I7" s="123" t="s">
        <v>97</v>
      </c>
      <c r="J7" s="123"/>
      <c r="K7" s="123" t="s">
        <v>97</v>
      </c>
      <c r="M7" s="73"/>
      <c r="N7" s="73"/>
    </row>
    <row r="8" spans="1:17" ht="21" customHeight="1" x14ac:dyDescent="0.35">
      <c r="A8" s="120"/>
      <c r="B8" s="120"/>
      <c r="D8" s="122"/>
      <c r="E8" s="125" t="s">
        <v>176</v>
      </c>
      <c r="F8" s="3"/>
      <c r="G8" s="3" t="s">
        <v>1</v>
      </c>
      <c r="H8" s="3"/>
      <c r="I8" s="125" t="s">
        <v>176</v>
      </c>
      <c r="J8" s="3"/>
      <c r="K8" s="3" t="s">
        <v>1</v>
      </c>
      <c r="M8" s="73"/>
      <c r="N8" s="73"/>
    </row>
    <row r="9" spans="1:17" x14ac:dyDescent="0.35">
      <c r="A9" s="4"/>
      <c r="B9" s="4"/>
      <c r="D9" s="122"/>
      <c r="E9" s="5">
        <v>2567</v>
      </c>
      <c r="F9" s="5"/>
      <c r="G9" s="5">
        <v>2566</v>
      </c>
      <c r="H9" s="5"/>
      <c r="I9" s="5">
        <v>2567</v>
      </c>
      <c r="J9" s="5"/>
      <c r="K9" s="5">
        <v>2566</v>
      </c>
      <c r="M9" s="73"/>
      <c r="N9" s="73"/>
    </row>
    <row r="10" spans="1:17" x14ac:dyDescent="0.35">
      <c r="A10" s="4"/>
      <c r="B10" s="4"/>
      <c r="C10" s="121"/>
      <c r="D10" s="232" t="s">
        <v>98</v>
      </c>
      <c r="E10" s="232"/>
      <c r="F10" s="232"/>
      <c r="G10" s="127"/>
      <c r="H10" s="232" t="s">
        <v>98</v>
      </c>
      <c r="I10" s="232"/>
      <c r="J10" s="232"/>
      <c r="K10" s="127"/>
    </row>
    <row r="11" spans="1:17" x14ac:dyDescent="0.35">
      <c r="A11" s="229" t="s">
        <v>3</v>
      </c>
      <c r="B11" s="229"/>
      <c r="H11" s="127"/>
    </row>
    <row r="12" spans="1:17" x14ac:dyDescent="0.35">
      <c r="A12" s="4" t="s">
        <v>4</v>
      </c>
      <c r="B12" s="6"/>
      <c r="H12" s="127"/>
    </row>
    <row r="13" spans="1:17" x14ac:dyDescent="0.35">
      <c r="B13" s="4" t="s">
        <v>5</v>
      </c>
      <c r="C13" s="119">
        <v>5</v>
      </c>
      <c r="E13" s="49">
        <v>871101</v>
      </c>
      <c r="F13" s="49"/>
      <c r="G13" s="49">
        <v>374607</v>
      </c>
      <c r="H13" s="50"/>
      <c r="I13" s="51">
        <v>848290</v>
      </c>
      <c r="J13" s="51"/>
      <c r="K13" s="51">
        <v>338468</v>
      </c>
      <c r="Q13" s="128"/>
    </row>
    <row r="14" spans="1:17" x14ac:dyDescent="0.35">
      <c r="B14" s="4" t="s">
        <v>114</v>
      </c>
      <c r="C14" s="119">
        <v>6</v>
      </c>
      <c r="E14" s="49">
        <v>127890</v>
      </c>
      <c r="F14" s="49"/>
      <c r="G14" s="49">
        <v>155842</v>
      </c>
      <c r="H14" s="50"/>
      <c r="I14" s="51">
        <v>122643</v>
      </c>
      <c r="J14" s="51"/>
      <c r="K14" s="51">
        <v>174091</v>
      </c>
      <c r="O14" s="69"/>
      <c r="Q14" s="128"/>
    </row>
    <row r="15" spans="1:17" x14ac:dyDescent="0.35">
      <c r="B15" s="4" t="s">
        <v>191</v>
      </c>
      <c r="C15" s="119">
        <v>7</v>
      </c>
      <c r="E15" s="49">
        <v>9486</v>
      </c>
      <c r="F15" s="49"/>
      <c r="G15" s="49">
        <v>7200</v>
      </c>
      <c r="H15" s="50"/>
      <c r="I15" s="51">
        <v>7278</v>
      </c>
      <c r="J15" s="51"/>
      <c r="K15" s="51">
        <v>5924</v>
      </c>
      <c r="Q15" s="128"/>
    </row>
    <row r="16" spans="1:17" x14ac:dyDescent="0.35">
      <c r="B16" s="4" t="s">
        <v>218</v>
      </c>
      <c r="C16" s="119" t="s">
        <v>190</v>
      </c>
      <c r="E16" s="68">
        <v>0</v>
      </c>
      <c r="F16" s="49"/>
      <c r="G16" s="68">
        <v>0</v>
      </c>
      <c r="H16" s="50"/>
      <c r="I16" s="51">
        <v>1950</v>
      </c>
      <c r="J16" s="51"/>
      <c r="K16" s="51">
        <v>2150</v>
      </c>
      <c r="Q16" s="128"/>
    </row>
    <row r="17" spans="1:17" x14ac:dyDescent="0.35">
      <c r="B17" s="4" t="s">
        <v>83</v>
      </c>
      <c r="C17" s="119">
        <v>8</v>
      </c>
      <c r="E17" s="49">
        <v>96695</v>
      </c>
      <c r="F17" s="49"/>
      <c r="G17" s="49">
        <v>96308</v>
      </c>
      <c r="H17" s="50"/>
      <c r="I17" s="51">
        <v>96926</v>
      </c>
      <c r="J17" s="51"/>
      <c r="K17" s="51">
        <v>96555</v>
      </c>
      <c r="O17" s="69"/>
      <c r="Q17" s="128"/>
    </row>
    <row r="18" spans="1:17" x14ac:dyDescent="0.35">
      <c r="B18" s="4" t="s">
        <v>126</v>
      </c>
      <c r="C18" s="119">
        <v>9</v>
      </c>
      <c r="E18" s="49">
        <v>142177</v>
      </c>
      <c r="F18" s="49"/>
      <c r="G18" s="49">
        <v>651696</v>
      </c>
      <c r="H18" s="50"/>
      <c r="I18" s="51">
        <v>142177</v>
      </c>
      <c r="J18" s="51"/>
      <c r="K18" s="51">
        <v>651696</v>
      </c>
      <c r="Q18" s="128"/>
    </row>
    <row r="19" spans="1:17" x14ac:dyDescent="0.35">
      <c r="B19" s="4" t="s">
        <v>6</v>
      </c>
      <c r="C19" s="119"/>
      <c r="E19" s="53">
        <v>8130</v>
      </c>
      <c r="F19" s="49"/>
      <c r="G19" s="53">
        <v>9151</v>
      </c>
      <c r="H19" s="50"/>
      <c r="I19" s="53">
        <v>7962</v>
      </c>
      <c r="J19" s="49"/>
      <c r="K19" s="53">
        <v>8827</v>
      </c>
      <c r="O19" s="7"/>
      <c r="Q19" s="128"/>
    </row>
    <row r="20" spans="1:17" x14ac:dyDescent="0.35">
      <c r="B20" s="129" t="s">
        <v>7</v>
      </c>
      <c r="C20" s="119"/>
      <c r="E20" s="57">
        <f>SUM(E13:E19)</f>
        <v>1255479</v>
      </c>
      <c r="F20" s="49"/>
      <c r="G20" s="57">
        <f>SUM(G13:G19)</f>
        <v>1294804</v>
      </c>
      <c r="H20" s="55"/>
      <c r="I20" s="57">
        <f>SUM(I13:I19)</f>
        <v>1227226</v>
      </c>
      <c r="J20" s="49"/>
      <c r="K20" s="57">
        <f>SUM(K13:K19)</f>
        <v>1277711</v>
      </c>
    </row>
    <row r="21" spans="1:17" x14ac:dyDescent="0.35">
      <c r="A21" s="6"/>
      <c r="B21" s="6"/>
      <c r="C21" s="119"/>
      <c r="H21" s="2"/>
    </row>
    <row r="22" spans="1:17" x14ac:dyDescent="0.35">
      <c r="A22" s="1" t="s">
        <v>8</v>
      </c>
      <c r="B22" s="6"/>
      <c r="C22" s="119"/>
      <c r="H22" s="2"/>
    </row>
    <row r="23" spans="1:17" x14ac:dyDescent="0.35">
      <c r="B23" s="4" t="s">
        <v>9</v>
      </c>
      <c r="C23" s="119">
        <v>10</v>
      </c>
      <c r="E23" s="49">
        <v>10000</v>
      </c>
      <c r="F23" s="49"/>
      <c r="G23" s="49">
        <v>10000</v>
      </c>
      <c r="H23" s="50"/>
      <c r="I23" s="51">
        <v>10000</v>
      </c>
      <c r="J23" s="51"/>
      <c r="K23" s="51">
        <v>10000</v>
      </c>
      <c r="Q23" s="128"/>
    </row>
    <row r="24" spans="1:17" x14ac:dyDescent="0.7">
      <c r="B24" s="130" t="s">
        <v>166</v>
      </c>
      <c r="C24" s="119">
        <v>11</v>
      </c>
      <c r="E24" s="91">
        <v>30000</v>
      </c>
      <c r="F24" s="49"/>
      <c r="G24" s="91">
        <v>30000</v>
      </c>
      <c r="H24" s="50"/>
      <c r="I24" s="49">
        <v>30000</v>
      </c>
      <c r="J24" s="49"/>
      <c r="K24" s="49">
        <v>30000</v>
      </c>
      <c r="Q24" s="128"/>
    </row>
    <row r="25" spans="1:17" x14ac:dyDescent="0.7">
      <c r="B25" s="130" t="s">
        <v>116</v>
      </c>
      <c r="C25" s="119"/>
      <c r="E25" s="68">
        <v>0</v>
      </c>
      <c r="F25" s="49"/>
      <c r="G25" s="68">
        <v>0</v>
      </c>
      <c r="H25" s="50"/>
      <c r="I25" s="49">
        <v>3762</v>
      </c>
      <c r="J25" s="49"/>
      <c r="K25" s="49">
        <v>3762</v>
      </c>
      <c r="Q25" s="128"/>
    </row>
    <row r="26" spans="1:17" x14ac:dyDescent="0.7">
      <c r="B26" s="130" t="s">
        <v>188</v>
      </c>
      <c r="C26" s="119" t="s">
        <v>189</v>
      </c>
      <c r="E26" s="91">
        <v>38774</v>
      </c>
      <c r="F26" s="49"/>
      <c r="G26" s="68">
        <v>0</v>
      </c>
      <c r="H26" s="50"/>
      <c r="I26" s="49">
        <v>38774</v>
      </c>
      <c r="J26" s="49"/>
      <c r="K26" s="68">
        <v>0</v>
      </c>
      <c r="Q26" s="128"/>
    </row>
    <row r="27" spans="1:17" x14ac:dyDescent="0.7">
      <c r="B27" s="130" t="s">
        <v>117</v>
      </c>
      <c r="C27" s="119"/>
      <c r="E27" s="68">
        <v>0</v>
      </c>
      <c r="F27" s="49"/>
      <c r="G27" s="68">
        <v>0</v>
      </c>
      <c r="H27" s="50"/>
      <c r="I27" s="50">
        <v>3067</v>
      </c>
      <c r="J27" s="49"/>
      <c r="K27" s="50">
        <v>3283</v>
      </c>
      <c r="Q27" s="128"/>
    </row>
    <row r="28" spans="1:17" x14ac:dyDescent="0.35">
      <c r="B28" s="4" t="s">
        <v>118</v>
      </c>
      <c r="C28" s="119">
        <v>12</v>
      </c>
      <c r="E28" s="49">
        <v>298220</v>
      </c>
      <c r="F28" s="49"/>
      <c r="G28" s="49">
        <v>284993</v>
      </c>
      <c r="H28" s="50"/>
      <c r="I28" s="49">
        <v>297788</v>
      </c>
      <c r="J28" s="49"/>
      <c r="K28" s="49">
        <v>284451</v>
      </c>
      <c r="Q28" s="128"/>
    </row>
    <row r="29" spans="1:17" x14ac:dyDescent="0.7">
      <c r="B29" s="130" t="s">
        <v>119</v>
      </c>
      <c r="C29" s="119">
        <v>12</v>
      </c>
      <c r="E29" s="49">
        <v>67461</v>
      </c>
      <c r="F29" s="49"/>
      <c r="G29" s="49">
        <v>67354</v>
      </c>
      <c r="H29" s="50"/>
      <c r="I29" s="51">
        <v>64394</v>
      </c>
      <c r="J29" s="51"/>
      <c r="K29" s="51">
        <v>64070</v>
      </c>
      <c r="Q29" s="128"/>
    </row>
    <row r="30" spans="1:17" x14ac:dyDescent="0.35">
      <c r="B30" s="4" t="s">
        <v>120</v>
      </c>
      <c r="C30" s="119">
        <v>13</v>
      </c>
      <c r="E30" s="49">
        <v>7647</v>
      </c>
      <c r="F30" s="49"/>
      <c r="G30" s="49">
        <v>6638</v>
      </c>
      <c r="H30" s="50"/>
      <c r="I30" s="49">
        <v>7605</v>
      </c>
      <c r="J30" s="49"/>
      <c r="K30" s="49">
        <v>6564</v>
      </c>
      <c r="Q30" s="128"/>
    </row>
    <row r="31" spans="1:17" x14ac:dyDescent="0.35">
      <c r="B31" s="4" t="s">
        <v>10</v>
      </c>
      <c r="C31" s="119"/>
      <c r="E31" s="49">
        <v>10722</v>
      </c>
      <c r="F31" s="49"/>
      <c r="G31" s="49">
        <v>809</v>
      </c>
      <c r="H31" s="50"/>
      <c r="I31" s="49">
        <v>10722</v>
      </c>
      <c r="J31" s="49"/>
      <c r="K31" s="49">
        <v>809</v>
      </c>
      <c r="Q31" s="128"/>
    </row>
    <row r="32" spans="1:17" x14ac:dyDescent="0.35">
      <c r="B32" s="4" t="s">
        <v>121</v>
      </c>
      <c r="C32" s="119"/>
      <c r="E32" s="49">
        <v>45470</v>
      </c>
      <c r="F32" s="49"/>
      <c r="G32" s="49">
        <v>41827</v>
      </c>
      <c r="H32" s="50"/>
      <c r="I32" s="49">
        <v>45470</v>
      </c>
      <c r="J32" s="49"/>
      <c r="K32" s="49">
        <v>41827</v>
      </c>
      <c r="Q32" s="128"/>
    </row>
    <row r="33" spans="1:17" x14ac:dyDescent="0.35">
      <c r="B33" s="4" t="s">
        <v>11</v>
      </c>
      <c r="C33" s="119"/>
      <c r="E33" s="53">
        <v>7139</v>
      </c>
      <c r="F33" s="49"/>
      <c r="G33" s="53">
        <v>9324</v>
      </c>
      <c r="H33" s="50"/>
      <c r="I33" s="53">
        <v>7139</v>
      </c>
      <c r="J33" s="49"/>
      <c r="K33" s="53">
        <v>9324</v>
      </c>
      <c r="Q33" s="128"/>
    </row>
    <row r="34" spans="1:17" x14ac:dyDescent="0.35">
      <c r="B34" s="129" t="s">
        <v>12</v>
      </c>
      <c r="C34" s="119"/>
      <c r="E34" s="53">
        <f>SUM(E23:E33)</f>
        <v>515433</v>
      </c>
      <c r="F34" s="49"/>
      <c r="G34" s="53">
        <f>SUM(G23:G33)</f>
        <v>450945</v>
      </c>
      <c r="H34" s="55"/>
      <c r="I34" s="53">
        <f>SUM(I23:I33)</f>
        <v>518721</v>
      </c>
      <c r="J34" s="49"/>
      <c r="K34" s="53">
        <f>SUM(K23:K33)</f>
        <v>454090</v>
      </c>
    </row>
    <row r="35" spans="1:17" ht="23.5" thickBot="1" x14ac:dyDescent="0.4">
      <c r="A35" s="6" t="s">
        <v>13</v>
      </c>
      <c r="B35" s="6"/>
      <c r="C35" s="119"/>
      <c r="E35" s="56">
        <f>E20+E34</f>
        <v>1770912</v>
      </c>
      <c r="F35" s="49"/>
      <c r="G35" s="56">
        <f>G20+G34</f>
        <v>1745749</v>
      </c>
      <c r="H35" s="55"/>
      <c r="I35" s="56">
        <f>I20+I34</f>
        <v>1745947</v>
      </c>
      <c r="J35" s="49"/>
      <c r="K35" s="56">
        <f>K20+K34</f>
        <v>1731801</v>
      </c>
    </row>
    <row r="36" spans="1:17" ht="23.5" thickTop="1" x14ac:dyDescent="0.35">
      <c r="A36" s="6"/>
      <c r="B36" s="6"/>
      <c r="C36" s="119"/>
      <c r="E36" s="49"/>
      <c r="F36" s="49"/>
      <c r="G36" s="49"/>
      <c r="H36" s="55"/>
      <c r="I36" s="49"/>
      <c r="J36" s="49"/>
      <c r="K36" s="49"/>
    </row>
    <row r="37" spans="1:17" x14ac:dyDescent="0.35">
      <c r="A37" s="6"/>
      <c r="B37" s="6"/>
      <c r="C37" s="119"/>
      <c r="E37" s="49"/>
      <c r="F37" s="49"/>
      <c r="G37" s="49"/>
      <c r="H37" s="55"/>
      <c r="I37" s="49"/>
      <c r="J37" s="49"/>
      <c r="K37" s="49"/>
    </row>
    <row r="38" spans="1:17" x14ac:dyDescent="0.35">
      <c r="A38" s="6"/>
      <c r="B38" s="6"/>
      <c r="C38" s="119"/>
      <c r="E38" s="49"/>
      <c r="F38" s="49"/>
      <c r="G38" s="49"/>
      <c r="H38" s="55"/>
      <c r="I38" s="49"/>
      <c r="J38" s="49"/>
      <c r="K38" s="49"/>
    </row>
    <row r="39" spans="1:17" x14ac:dyDescent="0.35">
      <c r="A39" s="6"/>
      <c r="B39" s="6"/>
      <c r="C39" s="119"/>
      <c r="E39" s="49"/>
      <c r="F39" s="49"/>
      <c r="G39" s="49"/>
      <c r="H39" s="55"/>
      <c r="I39" s="49"/>
      <c r="J39" s="49"/>
      <c r="K39" s="49"/>
    </row>
    <row r="40" spans="1:17" x14ac:dyDescent="0.35">
      <c r="A40" s="1" t="s">
        <v>128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</row>
  </sheetData>
  <mergeCells count="9">
    <mergeCell ref="A11:B11"/>
    <mergeCell ref="A1:K1"/>
    <mergeCell ref="A2:K2"/>
    <mergeCell ref="A3:K3"/>
    <mergeCell ref="A4:K4"/>
    <mergeCell ref="D10:F10"/>
    <mergeCell ref="H10:J10"/>
    <mergeCell ref="E6:G6"/>
    <mergeCell ref="I6:K6"/>
  </mergeCells>
  <pageMargins left="1" right="0.3" top="1" bottom="0.5" header="0.5" footer="0.3"/>
  <pageSetup paperSize="9" scale="78" firstPageNumber="2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AE4DD-98D4-4541-8663-25B7FBF26CF7}">
  <sheetPr>
    <tabColor theme="7" tint="0.79998168889431442"/>
  </sheetPr>
  <dimension ref="A1:S80"/>
  <sheetViews>
    <sheetView zoomScaleNormal="100" zoomScaleSheetLayoutView="100" zoomScalePageLayoutView="130" workbookViewId="0">
      <selection activeCell="A12" sqref="A12"/>
    </sheetView>
  </sheetViews>
  <sheetFormatPr defaultColWidth="8.54296875" defaultRowHeight="21.5" x14ac:dyDescent="0.35"/>
  <cols>
    <col min="1" max="1" width="3.453125" customWidth="1"/>
    <col min="2" max="2" width="35.54296875" customWidth="1"/>
    <col min="3" max="3" width="7.54296875" customWidth="1"/>
    <col min="4" max="4" width="2.453125" customWidth="1"/>
    <col min="5" max="5" width="13" customWidth="1"/>
    <col min="6" max="6" width="2.453125" customWidth="1"/>
    <col min="7" max="7" width="0.453125" customWidth="1"/>
    <col min="8" max="8" width="13" customWidth="1"/>
    <col min="9" max="9" width="0.453125" customWidth="1"/>
    <col min="10" max="10" width="1.453125" customWidth="1"/>
    <col min="11" max="11" width="13" customWidth="1"/>
    <col min="12" max="12" width="2.453125" customWidth="1"/>
    <col min="13" max="13" width="1" customWidth="1"/>
    <col min="14" max="14" width="13" customWidth="1"/>
    <col min="15" max="16" width="14.453125" style="69" customWidth="1"/>
    <col min="17" max="17" width="13.453125" bestFit="1" customWidth="1"/>
    <col min="18" max="18" width="15.453125" style="74" customWidth="1"/>
    <col min="19" max="19" width="10.453125" bestFit="1" customWidth="1"/>
  </cols>
  <sheetData>
    <row r="1" spans="1:19" ht="26" x14ac:dyDescent="0.35">
      <c r="A1" s="230" t="s">
        <v>127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</row>
    <row r="2" spans="1:19" ht="26" x14ac:dyDescent="0.35">
      <c r="A2" s="230" t="s">
        <v>192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</row>
    <row r="3" spans="1:19" ht="26" x14ac:dyDescent="0.35">
      <c r="A3" s="230" t="s">
        <v>182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1:19" ht="23" x14ac:dyDescent="0.35">
      <c r="A4" s="231" t="s">
        <v>96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</row>
    <row r="5" spans="1:19" ht="6.65" customHeight="1" x14ac:dyDescent="0.6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71"/>
      <c r="P5" s="71"/>
    </row>
    <row r="6" spans="1:19" ht="23" x14ac:dyDescent="0.35">
      <c r="A6" s="120"/>
      <c r="B6" s="4"/>
      <c r="C6" s="121" t="s">
        <v>2</v>
      </c>
      <c r="D6" s="122"/>
      <c r="E6" s="233" t="s">
        <v>103</v>
      </c>
      <c r="F6" s="233"/>
      <c r="G6" s="233"/>
      <c r="H6" s="233"/>
      <c r="I6" s="123"/>
      <c r="J6" s="123"/>
      <c r="K6" s="233" t="s">
        <v>104</v>
      </c>
      <c r="L6" s="233"/>
      <c r="M6" s="233"/>
      <c r="N6" s="233"/>
    </row>
    <row r="7" spans="1:19" ht="23" x14ac:dyDescent="0.35">
      <c r="A7" s="120"/>
      <c r="B7" s="4"/>
      <c r="C7" s="121"/>
      <c r="D7" s="122"/>
      <c r="E7" s="123" t="s">
        <v>97</v>
      </c>
      <c r="F7" s="123"/>
      <c r="G7" s="123"/>
      <c r="H7" s="123" t="s">
        <v>97</v>
      </c>
      <c r="I7" s="123"/>
      <c r="J7" s="123"/>
      <c r="K7" s="123" t="s">
        <v>97</v>
      </c>
      <c r="L7" s="123"/>
      <c r="M7" s="123"/>
      <c r="N7" s="123" t="s">
        <v>97</v>
      </c>
    </row>
    <row r="8" spans="1:19" ht="23" x14ac:dyDescent="0.35">
      <c r="A8" s="120"/>
      <c r="B8" s="120"/>
      <c r="C8" s="124"/>
      <c r="D8" s="122"/>
      <c r="E8" s="3" t="s">
        <v>176</v>
      </c>
      <c r="F8" s="3"/>
      <c r="G8" s="3"/>
      <c r="H8" s="3" t="s">
        <v>1</v>
      </c>
      <c r="I8" s="3"/>
      <c r="J8" s="3"/>
      <c r="K8" s="3" t="s">
        <v>176</v>
      </c>
      <c r="L8" s="3"/>
      <c r="M8" s="3"/>
      <c r="N8" s="3" t="s">
        <v>1</v>
      </c>
      <c r="O8" s="73"/>
      <c r="P8" s="73"/>
    </row>
    <row r="9" spans="1:19" ht="23" x14ac:dyDescent="0.35">
      <c r="A9" s="132"/>
      <c r="B9" s="132"/>
      <c r="D9" s="122"/>
      <c r="E9" s="5">
        <v>2567</v>
      </c>
      <c r="F9" s="3"/>
      <c r="G9" s="3"/>
      <c r="H9" s="5">
        <v>2566</v>
      </c>
      <c r="I9" s="3"/>
      <c r="J9" s="3"/>
      <c r="K9" s="5">
        <v>2567</v>
      </c>
      <c r="L9" s="3"/>
      <c r="M9" s="3"/>
      <c r="N9" s="5">
        <v>2566</v>
      </c>
      <c r="O9" s="73"/>
      <c r="P9" s="73"/>
    </row>
    <row r="10" spans="1:19" ht="23" x14ac:dyDescent="0.35">
      <c r="A10" s="4"/>
      <c r="B10" s="4"/>
      <c r="C10" s="124"/>
      <c r="D10" s="232" t="s">
        <v>98</v>
      </c>
      <c r="E10" s="232"/>
      <c r="F10" s="232"/>
      <c r="G10" s="2"/>
      <c r="H10" s="2"/>
      <c r="I10" s="2"/>
      <c r="J10" s="232" t="s">
        <v>98</v>
      </c>
      <c r="K10" s="232"/>
      <c r="L10" s="232"/>
      <c r="M10" s="8"/>
      <c r="N10" s="2"/>
      <c r="O10" s="73"/>
      <c r="P10" s="73"/>
    </row>
    <row r="11" spans="1:19" ht="23" x14ac:dyDescent="0.35">
      <c r="A11" s="229" t="s">
        <v>129</v>
      </c>
      <c r="B11" s="229"/>
      <c r="C11" s="124"/>
      <c r="D11" s="7"/>
      <c r="E11" s="2"/>
      <c r="F11" s="2"/>
      <c r="G11" s="133"/>
      <c r="H11" s="2"/>
      <c r="I11" s="2"/>
      <c r="J11" s="134"/>
      <c r="K11" s="2"/>
      <c r="L11" s="2"/>
      <c r="M11" s="133"/>
      <c r="N11" s="2"/>
    </row>
    <row r="12" spans="1:19" ht="23" x14ac:dyDescent="0.35">
      <c r="A12" s="4" t="s">
        <v>15</v>
      </c>
      <c r="B12" s="6"/>
      <c r="C12" s="124"/>
      <c r="D12" s="7"/>
      <c r="E12" s="51"/>
      <c r="F12" s="2"/>
      <c r="G12" s="8"/>
      <c r="H12" s="51"/>
      <c r="I12" s="2"/>
      <c r="J12" s="8"/>
      <c r="K12" s="51"/>
      <c r="L12" s="2"/>
      <c r="M12" s="8"/>
      <c r="N12" s="51"/>
    </row>
    <row r="13" spans="1:19" ht="23" x14ac:dyDescent="0.35">
      <c r="B13" s="4" t="s">
        <v>130</v>
      </c>
      <c r="C13" s="124" t="s">
        <v>174</v>
      </c>
      <c r="D13" s="7"/>
      <c r="E13" s="51">
        <v>54552</v>
      </c>
      <c r="F13" s="12"/>
      <c r="G13" s="10"/>
      <c r="H13" s="51">
        <v>53717</v>
      </c>
      <c r="I13" s="11"/>
      <c r="J13" s="10"/>
      <c r="K13" s="51">
        <v>55208</v>
      </c>
      <c r="L13" s="12"/>
      <c r="M13" s="13"/>
      <c r="N13" s="51">
        <v>53718</v>
      </c>
      <c r="S13" s="135"/>
    </row>
    <row r="14" spans="1:19" ht="23" x14ac:dyDescent="0.35">
      <c r="B14" s="4" t="s">
        <v>164</v>
      </c>
      <c r="C14" s="124"/>
      <c r="D14" s="7"/>
      <c r="E14" s="51">
        <v>51850</v>
      </c>
      <c r="F14" s="12"/>
      <c r="G14" s="10"/>
      <c r="H14" s="51">
        <v>48263</v>
      </c>
      <c r="I14" s="11"/>
      <c r="J14" s="10"/>
      <c r="K14" s="51">
        <v>50591</v>
      </c>
      <c r="L14" s="12"/>
      <c r="M14" s="13"/>
      <c r="N14" s="51">
        <v>46969</v>
      </c>
      <c r="S14" s="135"/>
    </row>
    <row r="15" spans="1:19" ht="23" x14ac:dyDescent="0.35">
      <c r="B15" s="4" t="s">
        <v>108</v>
      </c>
      <c r="C15" s="124"/>
      <c r="D15" s="7"/>
      <c r="E15" s="51"/>
      <c r="F15" s="12"/>
      <c r="G15" s="10"/>
      <c r="H15" s="51"/>
      <c r="I15" s="11"/>
      <c r="J15" s="10"/>
      <c r="K15" s="51"/>
      <c r="L15" s="12"/>
      <c r="M15" s="13"/>
      <c r="N15" s="51"/>
      <c r="S15" s="135"/>
    </row>
    <row r="16" spans="1:19" ht="23" x14ac:dyDescent="0.35">
      <c r="B16" s="129" t="s">
        <v>107</v>
      </c>
      <c r="C16" s="124"/>
      <c r="D16" s="7"/>
      <c r="E16" s="51">
        <v>10801</v>
      </c>
      <c r="F16" s="12"/>
      <c r="G16" s="10"/>
      <c r="H16" s="51">
        <v>9978</v>
      </c>
      <c r="I16" s="11"/>
      <c r="J16" s="10"/>
      <c r="K16" s="51">
        <v>10801</v>
      </c>
      <c r="L16" s="12"/>
      <c r="M16" s="13"/>
      <c r="N16" s="51">
        <v>9978</v>
      </c>
      <c r="S16" s="135"/>
    </row>
    <row r="17" spans="1:19" ht="23" x14ac:dyDescent="0.35">
      <c r="B17" s="4" t="s">
        <v>106</v>
      </c>
      <c r="C17" s="124"/>
      <c r="D17" s="7"/>
      <c r="E17" s="51"/>
      <c r="F17" s="11"/>
      <c r="G17" s="10"/>
      <c r="H17" s="51"/>
      <c r="I17" s="11"/>
      <c r="J17" s="10"/>
      <c r="K17" s="51"/>
      <c r="L17" s="12"/>
      <c r="M17" s="13"/>
      <c r="N17" s="51"/>
      <c r="S17" s="135"/>
    </row>
    <row r="18" spans="1:19" ht="23" x14ac:dyDescent="0.35">
      <c r="B18" s="129" t="s">
        <v>107</v>
      </c>
      <c r="C18" s="124"/>
      <c r="D18" s="7"/>
      <c r="E18" s="51">
        <v>17050</v>
      </c>
      <c r="F18" s="11"/>
      <c r="G18" s="10"/>
      <c r="H18" s="51">
        <v>15324</v>
      </c>
      <c r="I18" s="11"/>
      <c r="J18" s="10"/>
      <c r="K18" s="51">
        <v>17050</v>
      </c>
      <c r="L18" s="12"/>
      <c r="M18" s="13"/>
      <c r="N18" s="51">
        <v>15324</v>
      </c>
      <c r="S18" s="135"/>
    </row>
    <row r="19" spans="1:19" ht="23" x14ac:dyDescent="0.35">
      <c r="B19" s="4" t="s">
        <v>131</v>
      </c>
      <c r="C19" s="124"/>
      <c r="D19" s="7"/>
      <c r="E19" s="51">
        <v>1907</v>
      </c>
      <c r="F19" s="12"/>
      <c r="G19" s="10"/>
      <c r="H19" s="51">
        <v>9393</v>
      </c>
      <c r="I19" s="11"/>
      <c r="J19" s="10"/>
      <c r="K19" s="51">
        <v>969</v>
      </c>
      <c r="L19" s="24"/>
      <c r="M19" s="10"/>
      <c r="N19" s="51">
        <v>6896</v>
      </c>
      <c r="R19"/>
      <c r="S19" s="135"/>
    </row>
    <row r="20" spans="1:19" ht="23" x14ac:dyDescent="0.35">
      <c r="B20" s="4" t="s">
        <v>16</v>
      </c>
      <c r="C20" s="124" t="s">
        <v>193</v>
      </c>
      <c r="D20" s="7"/>
      <c r="E20" s="53">
        <v>29403</v>
      </c>
      <c r="F20" s="9"/>
      <c r="G20" s="10"/>
      <c r="H20" s="53">
        <v>26835</v>
      </c>
      <c r="I20" s="18"/>
      <c r="J20" s="10"/>
      <c r="K20" s="53">
        <v>28800</v>
      </c>
      <c r="L20" s="9"/>
      <c r="M20" s="13"/>
      <c r="N20" s="53">
        <v>26204</v>
      </c>
      <c r="Q20" s="69"/>
      <c r="S20" s="135"/>
    </row>
    <row r="21" spans="1:19" ht="23" x14ac:dyDescent="0.35">
      <c r="B21" s="129" t="s">
        <v>17</v>
      </c>
      <c r="C21" s="124"/>
      <c r="D21" s="7"/>
      <c r="E21" s="53">
        <f>SUM(E13:E20)</f>
        <v>165563</v>
      </c>
      <c r="F21" s="15"/>
      <c r="G21" s="16"/>
      <c r="H21" s="53">
        <f>SUM(H13:H20)</f>
        <v>163510</v>
      </c>
      <c r="I21" s="15"/>
      <c r="J21" s="7"/>
      <c r="K21" s="53">
        <f>SUM(K13:K20)</f>
        <v>163419</v>
      </c>
      <c r="L21" s="15"/>
      <c r="M21" s="53"/>
      <c r="N21" s="53">
        <f>SUM(N13:N20)</f>
        <v>159089</v>
      </c>
    </row>
    <row r="22" spans="1:19" ht="23" x14ac:dyDescent="0.35">
      <c r="A22" s="1"/>
      <c r="B22" s="1"/>
      <c r="C22" s="124"/>
      <c r="D22" s="7"/>
      <c r="E22" s="2"/>
      <c r="F22" s="2"/>
      <c r="G22" s="8"/>
      <c r="H22" s="2"/>
      <c r="I22" s="2"/>
      <c r="J22" s="2"/>
      <c r="K22" s="2"/>
      <c r="L22" s="2"/>
      <c r="M22" s="8"/>
      <c r="N22" s="2"/>
    </row>
    <row r="23" spans="1:19" ht="23" x14ac:dyDescent="0.35">
      <c r="A23" s="4" t="s">
        <v>18</v>
      </c>
      <c r="B23" s="6"/>
      <c r="C23" s="124"/>
      <c r="D23" s="7"/>
      <c r="E23" s="51"/>
      <c r="F23" s="51"/>
      <c r="G23" s="51"/>
      <c r="H23" s="51"/>
      <c r="I23" s="51"/>
      <c r="J23" s="51"/>
      <c r="K23" s="51"/>
      <c r="L23" s="51"/>
      <c r="M23" s="51"/>
      <c r="N23" s="51"/>
    </row>
    <row r="24" spans="1:19" ht="23" x14ac:dyDescent="0.35">
      <c r="B24" s="4" t="s">
        <v>194</v>
      </c>
      <c r="C24" s="124"/>
      <c r="E24" s="51">
        <v>1486</v>
      </c>
      <c r="F24" s="51"/>
      <c r="G24" s="51"/>
      <c r="H24" s="51">
        <v>2314</v>
      </c>
      <c r="I24" s="51"/>
      <c r="J24" s="51"/>
      <c r="K24" s="51">
        <v>1486</v>
      </c>
      <c r="L24" s="51"/>
      <c r="M24" s="51"/>
      <c r="N24" s="51">
        <v>2314</v>
      </c>
    </row>
    <row r="25" spans="1:19" ht="23" x14ac:dyDescent="0.35">
      <c r="B25" s="4" t="s">
        <v>123</v>
      </c>
      <c r="C25" s="124"/>
      <c r="D25" s="7"/>
      <c r="E25" s="51">
        <v>67797</v>
      </c>
      <c r="F25" s="51"/>
      <c r="G25" s="50"/>
      <c r="H25" s="51">
        <v>68266</v>
      </c>
      <c r="I25" s="51"/>
      <c r="J25" s="50"/>
      <c r="K25" s="51">
        <v>67797</v>
      </c>
      <c r="L25" s="51"/>
      <c r="M25" s="52"/>
      <c r="N25" s="51">
        <v>68266</v>
      </c>
      <c r="S25" s="135"/>
    </row>
    <row r="26" spans="1:19" ht="23" x14ac:dyDescent="0.35">
      <c r="B26" s="4" t="s">
        <v>19</v>
      </c>
      <c r="C26" s="124"/>
      <c r="D26" s="7"/>
      <c r="E26" s="51">
        <v>226</v>
      </c>
      <c r="F26" s="51"/>
      <c r="G26" s="50"/>
      <c r="H26" s="51">
        <v>1921</v>
      </c>
      <c r="I26" s="51"/>
      <c r="J26" s="50"/>
      <c r="K26" s="51">
        <v>226</v>
      </c>
      <c r="L26" s="51"/>
      <c r="M26" s="52"/>
      <c r="N26" s="51">
        <v>1921</v>
      </c>
      <c r="S26" s="135"/>
    </row>
    <row r="27" spans="1:19" ht="23" x14ac:dyDescent="0.35">
      <c r="B27" s="4" t="s">
        <v>195</v>
      </c>
      <c r="C27" s="124"/>
      <c r="D27" s="7"/>
      <c r="E27" s="51"/>
      <c r="F27" s="51"/>
      <c r="G27" s="50"/>
      <c r="Q27" s="136"/>
      <c r="S27" s="135"/>
    </row>
    <row r="28" spans="1:19" ht="23" x14ac:dyDescent="0.35">
      <c r="B28" s="129" t="s">
        <v>111</v>
      </c>
      <c r="C28" s="124"/>
      <c r="D28" s="7"/>
      <c r="E28" s="51">
        <v>22879</v>
      </c>
      <c r="F28" s="51"/>
      <c r="G28" s="50"/>
      <c r="H28" s="51">
        <v>21857</v>
      </c>
      <c r="I28" s="51"/>
      <c r="J28" s="50"/>
      <c r="K28" s="51">
        <v>21714</v>
      </c>
      <c r="L28" s="51"/>
      <c r="M28" s="52"/>
      <c r="N28" s="51">
        <v>20524</v>
      </c>
      <c r="Q28" s="136"/>
      <c r="S28" s="135"/>
    </row>
    <row r="29" spans="1:19" ht="23" x14ac:dyDescent="0.35">
      <c r="B29" s="4" t="s">
        <v>20</v>
      </c>
      <c r="C29" s="124"/>
      <c r="D29" s="7"/>
      <c r="E29" s="53">
        <v>4906</v>
      </c>
      <c r="F29" s="49"/>
      <c r="G29" s="50"/>
      <c r="H29" s="53">
        <v>5528</v>
      </c>
      <c r="I29" s="49"/>
      <c r="J29" s="50"/>
      <c r="K29" s="53">
        <v>4906</v>
      </c>
      <c r="L29" s="49"/>
      <c r="M29" s="52"/>
      <c r="N29" s="53">
        <v>5528</v>
      </c>
      <c r="S29" s="135"/>
    </row>
    <row r="30" spans="1:19" ht="23" x14ac:dyDescent="0.35">
      <c r="B30" s="129" t="s">
        <v>21</v>
      </c>
      <c r="C30" s="124"/>
      <c r="D30" s="7"/>
      <c r="E30" s="53">
        <f>SUM(E24:E29)</f>
        <v>97294</v>
      </c>
      <c r="F30" s="49"/>
      <c r="G30" s="53"/>
      <c r="H30" s="53">
        <f>SUM(H24:H29)</f>
        <v>99886</v>
      </c>
      <c r="I30" s="49"/>
      <c r="J30" s="55"/>
      <c r="K30" s="53">
        <f>SUM(K24:K29)</f>
        <v>96129</v>
      </c>
      <c r="L30" s="49"/>
      <c r="M30" s="54"/>
      <c r="N30" s="53">
        <f>SUM(N24:N29)</f>
        <v>98553</v>
      </c>
    </row>
    <row r="31" spans="1:19" ht="23" x14ac:dyDescent="0.35">
      <c r="A31" s="6" t="s">
        <v>22</v>
      </c>
      <c r="B31" s="6"/>
      <c r="C31" s="124"/>
      <c r="D31" s="7"/>
      <c r="E31" s="53">
        <f>E21+E30</f>
        <v>262857</v>
      </c>
      <c r="F31" s="49"/>
      <c r="G31" s="54"/>
      <c r="H31" s="53">
        <f>H21+H30</f>
        <v>263396</v>
      </c>
      <c r="I31" s="49"/>
      <c r="J31" s="55"/>
      <c r="K31" s="53">
        <f>K21+K30</f>
        <v>259548</v>
      </c>
      <c r="L31" s="49"/>
      <c r="M31" s="54"/>
      <c r="N31" s="53">
        <f>N21+N30</f>
        <v>257642</v>
      </c>
    </row>
    <row r="32" spans="1:19" ht="23" x14ac:dyDescent="0.35">
      <c r="A32" s="1"/>
      <c r="B32" s="1"/>
      <c r="C32" s="124"/>
      <c r="D32" s="7"/>
      <c r="E32" s="2"/>
      <c r="F32" s="2"/>
      <c r="G32" s="8"/>
      <c r="H32" s="2"/>
      <c r="I32" s="2"/>
      <c r="J32" s="2"/>
      <c r="K32" s="2"/>
      <c r="L32" s="2"/>
      <c r="M32" s="8"/>
      <c r="N32" s="2"/>
    </row>
    <row r="33" spans="1:16" ht="23" x14ac:dyDescent="0.35">
      <c r="A33" s="4"/>
      <c r="B33" s="137"/>
      <c r="C33" s="4"/>
      <c r="D33" s="4"/>
      <c r="E33" s="4"/>
      <c r="F33" s="4"/>
      <c r="G33" s="4"/>
      <c r="H33" s="134"/>
      <c r="I33" s="134"/>
      <c r="J33" s="134"/>
      <c r="K33" s="134"/>
      <c r="L33" s="134"/>
      <c r="M33" s="8"/>
      <c r="N33" s="8"/>
    </row>
    <row r="34" spans="1:16" ht="23" x14ac:dyDescent="0.35">
      <c r="A34" s="4"/>
      <c r="B34" s="137"/>
      <c r="C34" s="4"/>
      <c r="D34" s="4"/>
      <c r="E34" s="4"/>
      <c r="F34" s="4"/>
      <c r="G34" s="4"/>
      <c r="H34" s="134"/>
      <c r="I34" s="134"/>
      <c r="J34" s="134"/>
      <c r="K34" s="134"/>
      <c r="L34" s="134"/>
      <c r="M34" s="8"/>
      <c r="N34" s="8"/>
    </row>
    <row r="35" spans="1:16" ht="23" x14ac:dyDescent="0.35">
      <c r="A35" s="4"/>
      <c r="B35" s="137"/>
      <c r="C35" s="4"/>
      <c r="D35" s="4"/>
      <c r="E35" s="4"/>
      <c r="F35" s="4"/>
      <c r="G35" s="4"/>
      <c r="H35" s="134"/>
      <c r="I35" s="134"/>
      <c r="J35" s="134"/>
      <c r="K35" s="134"/>
      <c r="L35" s="134"/>
      <c r="M35" s="8"/>
      <c r="N35" s="8"/>
    </row>
    <row r="36" spans="1:16" ht="23" x14ac:dyDescent="0.35">
      <c r="A36" s="4"/>
      <c r="B36" s="137"/>
      <c r="C36" s="4"/>
      <c r="D36" s="4"/>
      <c r="E36" s="4"/>
      <c r="F36" s="4"/>
      <c r="G36" s="4"/>
      <c r="H36" s="134"/>
      <c r="I36" s="134"/>
      <c r="J36" s="134"/>
      <c r="K36" s="134"/>
      <c r="L36" s="134"/>
      <c r="M36" s="8"/>
      <c r="N36" s="8"/>
    </row>
    <row r="37" spans="1:16" ht="23" x14ac:dyDescent="0.35">
      <c r="A37" s="4"/>
      <c r="B37" s="137"/>
      <c r="C37" s="4"/>
      <c r="D37" s="4"/>
      <c r="E37" s="4"/>
      <c r="F37" s="4"/>
      <c r="G37" s="4"/>
      <c r="H37" s="134"/>
      <c r="I37" s="134"/>
      <c r="J37" s="134"/>
      <c r="K37" s="134"/>
      <c r="L37" s="134"/>
      <c r="M37" s="8"/>
      <c r="N37" s="8"/>
    </row>
    <row r="38" spans="1:16" ht="23" x14ac:dyDescent="0.35">
      <c r="A38" s="4"/>
      <c r="B38" s="137"/>
      <c r="C38" s="4"/>
      <c r="D38" s="4"/>
      <c r="E38" s="4"/>
      <c r="F38" s="4"/>
      <c r="G38" s="4"/>
      <c r="H38" s="134"/>
      <c r="I38" s="134"/>
      <c r="J38" s="134"/>
      <c r="K38" s="134"/>
      <c r="L38" s="134"/>
      <c r="M38" s="8"/>
      <c r="N38" s="8"/>
    </row>
    <row r="39" spans="1:16" ht="23" x14ac:dyDescent="0.35">
      <c r="A39" s="4"/>
      <c r="B39" s="137"/>
      <c r="C39" s="4"/>
      <c r="D39" s="4"/>
      <c r="E39" s="4"/>
      <c r="F39" s="4"/>
      <c r="G39" s="4"/>
      <c r="H39" s="134"/>
      <c r="I39" s="134"/>
      <c r="J39" s="134"/>
      <c r="K39" s="134"/>
      <c r="L39" s="134"/>
      <c r="M39" s="8"/>
      <c r="N39" s="8"/>
    </row>
    <row r="40" spans="1:16" ht="23" x14ac:dyDescent="0.35">
      <c r="A40" s="4"/>
      <c r="B40" s="137"/>
      <c r="C40" s="4"/>
      <c r="D40" s="4"/>
      <c r="E40" s="4"/>
      <c r="F40" s="4"/>
      <c r="G40" s="4"/>
      <c r="H40" s="134"/>
      <c r="I40" s="134"/>
      <c r="J40" s="134"/>
      <c r="K40" s="134"/>
      <c r="L40" s="134"/>
      <c r="M40" s="8"/>
      <c r="N40" s="8"/>
    </row>
    <row r="41" spans="1:16" ht="26" x14ac:dyDescent="0.35">
      <c r="A41" s="230" t="s">
        <v>127</v>
      </c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</row>
    <row r="42" spans="1:16" ht="26" x14ac:dyDescent="0.35">
      <c r="A42" s="230" t="s">
        <v>192</v>
      </c>
      <c r="B42" s="230"/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</row>
    <row r="43" spans="1:16" ht="26" x14ac:dyDescent="0.35">
      <c r="A43" s="230" t="s">
        <v>182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  <c r="N43" s="230"/>
    </row>
    <row r="44" spans="1:16" ht="23" x14ac:dyDescent="0.35">
      <c r="A44" s="231" t="s">
        <v>96</v>
      </c>
      <c r="B44" s="231"/>
      <c r="C44" s="231"/>
      <c r="D44" s="231"/>
      <c r="E44" s="231"/>
      <c r="F44" s="231"/>
      <c r="G44" s="231"/>
      <c r="H44" s="231"/>
      <c r="I44" s="231"/>
      <c r="J44" s="231"/>
      <c r="K44" s="231"/>
      <c r="L44" s="231"/>
      <c r="M44" s="231"/>
      <c r="N44" s="231"/>
    </row>
    <row r="45" spans="1:16" ht="6.65" customHeight="1" x14ac:dyDescent="0.3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6" ht="23" x14ac:dyDescent="0.35">
      <c r="A46" s="120"/>
      <c r="B46" s="4"/>
      <c r="C46" s="121" t="s">
        <v>2</v>
      </c>
      <c r="D46" s="122"/>
      <c r="E46" s="233" t="s">
        <v>103</v>
      </c>
      <c r="F46" s="233"/>
      <c r="G46" s="233"/>
      <c r="H46" s="233"/>
      <c r="I46" s="123"/>
      <c r="J46" s="123"/>
      <c r="K46" s="233" t="s">
        <v>104</v>
      </c>
      <c r="L46" s="233"/>
      <c r="M46" s="233"/>
      <c r="N46" s="233"/>
    </row>
    <row r="47" spans="1:16" ht="23" x14ac:dyDescent="0.35">
      <c r="A47" s="120"/>
      <c r="B47" s="4"/>
      <c r="C47" s="121"/>
      <c r="D47" s="122"/>
      <c r="E47" s="123" t="s">
        <v>97</v>
      </c>
      <c r="F47" s="123"/>
      <c r="G47" s="123"/>
      <c r="H47" s="123" t="s">
        <v>97</v>
      </c>
      <c r="I47" s="123"/>
      <c r="J47" s="123"/>
      <c r="K47" s="123" t="s">
        <v>97</v>
      </c>
      <c r="L47" s="123"/>
      <c r="M47" s="123"/>
      <c r="N47" s="123" t="s">
        <v>97</v>
      </c>
    </row>
    <row r="48" spans="1:16" ht="21" customHeight="1" x14ac:dyDescent="0.35">
      <c r="A48" s="120"/>
      <c r="B48" s="120"/>
      <c r="C48" s="124"/>
      <c r="D48" s="122"/>
      <c r="E48" s="3" t="s">
        <v>176</v>
      </c>
      <c r="F48" s="3"/>
      <c r="G48" s="3"/>
      <c r="H48" s="3" t="s">
        <v>1</v>
      </c>
      <c r="I48" s="3"/>
      <c r="J48" s="3"/>
      <c r="K48" s="3" t="s">
        <v>176</v>
      </c>
      <c r="L48" s="3"/>
      <c r="M48" s="3"/>
      <c r="N48" s="3" t="s">
        <v>1</v>
      </c>
      <c r="O48" s="73"/>
      <c r="P48" s="73"/>
    </row>
    <row r="49" spans="1:19" ht="23" x14ac:dyDescent="0.35">
      <c r="A49" s="132"/>
      <c r="B49" s="132"/>
      <c r="C49" s="121"/>
      <c r="D49" s="122"/>
      <c r="E49" s="5">
        <v>2567</v>
      </c>
      <c r="F49" s="3"/>
      <c r="G49" s="3"/>
      <c r="H49" s="5">
        <v>2566</v>
      </c>
      <c r="I49" s="3"/>
      <c r="J49" s="3"/>
      <c r="K49" s="5">
        <v>2567</v>
      </c>
      <c r="L49" s="3"/>
      <c r="M49" s="3"/>
      <c r="N49" s="5">
        <v>2566</v>
      </c>
      <c r="O49" s="73"/>
      <c r="P49" s="73"/>
    </row>
    <row r="50" spans="1:19" ht="23" x14ac:dyDescent="0.35">
      <c r="A50" s="4"/>
      <c r="B50" s="4"/>
      <c r="C50" s="124"/>
      <c r="D50" s="232" t="s">
        <v>98</v>
      </c>
      <c r="E50" s="232"/>
      <c r="F50" s="232"/>
      <c r="G50" s="2"/>
      <c r="H50" s="2"/>
      <c r="I50" s="2"/>
      <c r="J50" s="232" t="s">
        <v>98</v>
      </c>
      <c r="K50" s="232"/>
      <c r="L50" s="232"/>
      <c r="M50" s="8"/>
      <c r="N50" s="2"/>
      <c r="O50" s="73"/>
      <c r="P50" s="73"/>
    </row>
    <row r="51" spans="1:19" ht="23" x14ac:dyDescent="0.35">
      <c r="A51" s="229" t="s">
        <v>132</v>
      </c>
      <c r="B51" s="229"/>
      <c r="C51" s="124"/>
      <c r="D51" s="16"/>
      <c r="E51" s="2"/>
      <c r="F51" s="2"/>
      <c r="G51" s="2"/>
      <c r="H51" s="2"/>
      <c r="I51" s="2"/>
      <c r="J51" s="134"/>
      <c r="K51" s="2"/>
      <c r="L51" s="2"/>
      <c r="M51" s="2"/>
      <c r="N51" s="2"/>
    </row>
    <row r="52" spans="1:19" ht="23" x14ac:dyDescent="0.35">
      <c r="A52" s="4" t="s">
        <v>133</v>
      </c>
      <c r="B52" s="4"/>
      <c r="C52" s="124"/>
      <c r="D52" s="7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9" ht="23" x14ac:dyDescent="0.35">
      <c r="A53" s="4" t="s">
        <v>23</v>
      </c>
      <c r="B53" s="6"/>
      <c r="C53" s="124" t="s">
        <v>196</v>
      </c>
      <c r="D53" s="16"/>
      <c r="E53" s="51"/>
      <c r="F53" s="51"/>
      <c r="G53" s="51"/>
      <c r="H53" s="51"/>
      <c r="I53" s="51"/>
      <c r="J53" s="54"/>
      <c r="K53" s="51"/>
      <c r="L53" s="51"/>
      <c r="M53" s="51"/>
      <c r="N53" s="51"/>
    </row>
    <row r="54" spans="1:19" ht="23" x14ac:dyDescent="0.35">
      <c r="B54" s="4" t="s">
        <v>99</v>
      </c>
      <c r="C54" s="124"/>
      <c r="D54" s="16"/>
      <c r="E54" s="51"/>
      <c r="F54" s="51"/>
      <c r="G54" s="51"/>
      <c r="H54" s="51"/>
      <c r="I54" s="51"/>
      <c r="J54" s="54"/>
      <c r="K54" s="51"/>
      <c r="L54" s="51"/>
      <c r="M54" s="51"/>
      <c r="N54" s="51"/>
    </row>
    <row r="55" spans="1:19" ht="23" x14ac:dyDescent="0.35">
      <c r="B55" s="4" t="s">
        <v>197</v>
      </c>
      <c r="C55" s="124"/>
      <c r="D55" s="16"/>
      <c r="E55" s="51"/>
      <c r="F55" s="51"/>
      <c r="G55" s="51"/>
      <c r="H55" s="51"/>
      <c r="I55" s="51"/>
      <c r="J55" s="54"/>
      <c r="K55" s="51"/>
      <c r="L55" s="51"/>
      <c r="M55" s="51"/>
      <c r="N55" s="51"/>
    </row>
    <row r="56" spans="1:19" ht="23.5" thickBot="1" x14ac:dyDescent="0.4">
      <c r="B56" s="129" t="s">
        <v>109</v>
      </c>
      <c r="C56" s="124"/>
      <c r="D56" s="16"/>
      <c r="E56" s="56">
        <v>657887</v>
      </c>
      <c r="F56" s="51"/>
      <c r="G56" s="51"/>
      <c r="I56" s="51"/>
      <c r="J56" s="54"/>
      <c r="K56" s="56">
        <v>657887</v>
      </c>
      <c r="L56" s="51"/>
      <c r="M56" s="51"/>
    </row>
    <row r="57" spans="1:19" ht="23.5" thickTop="1" x14ac:dyDescent="0.35">
      <c r="B57" s="4" t="s">
        <v>198</v>
      </c>
      <c r="C57" s="124"/>
      <c r="D57" s="16"/>
      <c r="E57" s="51"/>
      <c r="F57" s="51"/>
      <c r="G57" s="51"/>
      <c r="H57" s="51"/>
      <c r="I57" s="51"/>
      <c r="J57" s="54"/>
      <c r="K57" s="51"/>
      <c r="L57" s="51"/>
      <c r="M57" s="51"/>
      <c r="N57" s="51"/>
    </row>
    <row r="58" spans="1:19" ht="23.5" thickBot="1" x14ac:dyDescent="0.4">
      <c r="A58" s="20"/>
      <c r="B58" s="129" t="s">
        <v>109</v>
      </c>
      <c r="C58" s="124"/>
      <c r="D58" s="16"/>
      <c r="F58" s="49"/>
      <c r="G58" s="50"/>
      <c r="H58" s="56">
        <v>626600</v>
      </c>
      <c r="I58" s="49"/>
      <c r="J58" s="50"/>
      <c r="L58" s="49"/>
      <c r="M58" s="52"/>
      <c r="N58" s="56">
        <v>626600</v>
      </c>
    </row>
    <row r="59" spans="1:19" ht="23.5" thickTop="1" x14ac:dyDescent="0.35">
      <c r="A59" s="4"/>
      <c r="B59" s="4" t="s">
        <v>110</v>
      </c>
      <c r="C59" s="124"/>
      <c r="D59" s="16"/>
      <c r="E59" s="51"/>
      <c r="F59" s="51"/>
      <c r="G59" s="54"/>
      <c r="H59" s="51"/>
      <c r="I59" s="51"/>
      <c r="J59" s="55"/>
      <c r="K59" s="51"/>
      <c r="L59" s="51"/>
      <c r="M59" s="54"/>
      <c r="N59" s="51"/>
    </row>
    <row r="60" spans="1:19" ht="23" x14ac:dyDescent="0.35">
      <c r="A60" s="4"/>
      <c r="B60" s="4" t="s">
        <v>199</v>
      </c>
      <c r="C60" s="124"/>
      <c r="D60" s="16"/>
      <c r="E60" s="51"/>
      <c r="F60" s="51"/>
      <c r="G60" s="54"/>
      <c r="H60" s="51"/>
      <c r="I60" s="51"/>
      <c r="J60" s="55"/>
      <c r="K60" s="51"/>
      <c r="L60" s="51"/>
      <c r="M60" s="54"/>
      <c r="N60" s="51"/>
    </row>
    <row r="61" spans="1:19" ht="23" x14ac:dyDescent="0.35">
      <c r="A61" s="1"/>
      <c r="B61" s="129" t="s">
        <v>109</v>
      </c>
      <c r="C61" s="124"/>
      <c r="D61" s="16"/>
      <c r="E61" s="51">
        <v>657887</v>
      </c>
      <c r="F61" s="51"/>
      <c r="G61" s="50"/>
      <c r="H61" s="68"/>
      <c r="I61" s="51"/>
      <c r="J61" s="50"/>
      <c r="K61" s="51">
        <v>657887</v>
      </c>
      <c r="L61" s="51"/>
      <c r="M61" s="52"/>
    </row>
    <row r="62" spans="1:19" ht="23" x14ac:dyDescent="0.35">
      <c r="A62" s="1"/>
      <c r="B62" s="4" t="s">
        <v>200</v>
      </c>
      <c r="C62" s="124"/>
      <c r="D62" s="16"/>
      <c r="E62" s="51"/>
      <c r="F62" s="51"/>
      <c r="G62" s="50"/>
      <c r="H62" s="51"/>
      <c r="I62" s="51"/>
      <c r="J62" s="50"/>
      <c r="K62" s="51"/>
      <c r="L62" s="51"/>
      <c r="M62" s="52"/>
      <c r="N62" s="51"/>
    </row>
    <row r="63" spans="1:19" ht="23" x14ac:dyDescent="0.35">
      <c r="A63" s="1"/>
      <c r="B63" s="129" t="s">
        <v>109</v>
      </c>
      <c r="C63" s="124"/>
      <c r="D63" s="16"/>
      <c r="E63" s="51"/>
      <c r="F63" s="51"/>
      <c r="G63" s="50"/>
      <c r="H63" s="51">
        <v>626559</v>
      </c>
      <c r="I63" s="51"/>
      <c r="J63" s="50"/>
      <c r="K63" s="51"/>
      <c r="L63" s="51"/>
      <c r="M63" s="52"/>
      <c r="N63" s="51">
        <v>626559</v>
      </c>
      <c r="S63" s="135"/>
    </row>
    <row r="64" spans="1:19" ht="23" x14ac:dyDescent="0.35">
      <c r="A64" s="1" t="s">
        <v>134</v>
      </c>
      <c r="B64" s="4"/>
      <c r="C64" s="124"/>
      <c r="D64" s="16"/>
      <c r="E64" s="51">
        <v>701461</v>
      </c>
      <c r="F64" s="51"/>
      <c r="G64" s="50"/>
      <c r="H64" s="51">
        <v>701461</v>
      </c>
      <c r="I64" s="51"/>
      <c r="J64" s="50"/>
      <c r="K64" s="51">
        <v>701461</v>
      </c>
      <c r="L64" s="51"/>
      <c r="M64" s="52"/>
      <c r="N64" s="51">
        <v>701461</v>
      </c>
      <c r="S64" s="135"/>
    </row>
    <row r="65" spans="1:19" ht="23" x14ac:dyDescent="0.35">
      <c r="A65" s="4" t="s">
        <v>24</v>
      </c>
      <c r="B65" s="4"/>
      <c r="C65" s="124"/>
      <c r="D65" s="7"/>
      <c r="E65" s="51"/>
      <c r="F65" s="51"/>
      <c r="G65" s="54"/>
      <c r="H65" s="51"/>
      <c r="I65" s="51"/>
      <c r="J65" s="55"/>
      <c r="K65" s="51"/>
      <c r="L65" s="51"/>
      <c r="M65" s="54"/>
      <c r="N65" s="51"/>
      <c r="S65" s="135"/>
    </row>
    <row r="66" spans="1:19" ht="23" x14ac:dyDescent="0.35">
      <c r="A66" s="138" t="s">
        <v>25</v>
      </c>
      <c r="B66" s="4" t="s">
        <v>26</v>
      </c>
      <c r="C66" s="124"/>
      <c r="D66" s="7"/>
      <c r="E66" s="51">
        <v>41500</v>
      </c>
      <c r="F66" s="51"/>
      <c r="G66" s="50"/>
      <c r="H66" s="51">
        <v>41500</v>
      </c>
      <c r="I66" s="51"/>
      <c r="J66" s="50"/>
      <c r="K66" s="51">
        <v>41500</v>
      </c>
      <c r="L66" s="51"/>
      <c r="M66" s="52"/>
      <c r="N66" s="51">
        <v>41500</v>
      </c>
      <c r="S66" s="135"/>
    </row>
    <row r="67" spans="1:19" ht="23" x14ac:dyDescent="0.35">
      <c r="A67" s="20" t="s">
        <v>27</v>
      </c>
      <c r="B67" s="4" t="s">
        <v>28</v>
      </c>
      <c r="C67" s="124"/>
      <c r="D67" s="7"/>
      <c r="E67" s="51">
        <v>34841</v>
      </c>
      <c r="F67" s="49"/>
      <c r="G67" s="50"/>
      <c r="H67" s="51">
        <v>40191</v>
      </c>
      <c r="I67" s="51"/>
      <c r="J67" s="50"/>
      <c r="K67" s="51">
        <v>85551</v>
      </c>
      <c r="L67" s="51"/>
      <c r="M67" s="52"/>
      <c r="N67" s="51">
        <v>104639</v>
      </c>
      <c r="O67" s="75"/>
      <c r="Q67" s="74"/>
      <c r="S67" s="135"/>
    </row>
    <row r="68" spans="1:19" ht="23" x14ac:dyDescent="0.35">
      <c r="A68" s="4" t="s">
        <v>135</v>
      </c>
      <c r="B68" s="1"/>
      <c r="C68" s="124"/>
      <c r="D68" s="7"/>
      <c r="E68" s="53">
        <v>78799</v>
      </c>
      <c r="F68" s="49"/>
      <c r="G68" s="50"/>
      <c r="H68" s="53">
        <v>78799</v>
      </c>
      <c r="I68" s="49"/>
      <c r="J68" s="50"/>
      <c r="K68" s="25">
        <v>0</v>
      </c>
      <c r="L68" s="49"/>
      <c r="M68" s="52"/>
      <c r="N68" s="25">
        <v>0</v>
      </c>
      <c r="Q68" s="74"/>
      <c r="S68" s="135"/>
    </row>
    <row r="69" spans="1:19" ht="23" x14ac:dyDescent="0.35">
      <c r="B69" s="4" t="s">
        <v>137</v>
      </c>
      <c r="C69" s="124"/>
      <c r="D69" s="7"/>
      <c r="E69" s="51">
        <f>SUM(E61:E68)</f>
        <v>1514488</v>
      </c>
      <c r="F69" s="51"/>
      <c r="G69" s="51"/>
      <c r="H69" s="51">
        <f>SUM(H61:H68)</f>
        <v>1488510</v>
      </c>
      <c r="I69" s="51"/>
      <c r="J69" s="55"/>
      <c r="K69" s="51">
        <f>SUM(K61:K68)</f>
        <v>1486399</v>
      </c>
      <c r="L69" s="51"/>
      <c r="M69" s="54"/>
      <c r="N69" s="51">
        <f>SUM(N61:N68)</f>
        <v>1474159</v>
      </c>
    </row>
    <row r="70" spans="1:19" ht="23" x14ac:dyDescent="0.35">
      <c r="A70" s="4" t="s">
        <v>29</v>
      </c>
      <c r="B70" s="1"/>
      <c r="C70" s="124"/>
      <c r="D70" s="7"/>
      <c r="E70" s="14">
        <v>-6433</v>
      </c>
      <c r="F70" s="49"/>
      <c r="G70" s="50"/>
      <c r="H70" s="14">
        <v>-6157</v>
      </c>
      <c r="I70" s="49"/>
      <c r="J70" s="50"/>
      <c r="K70" s="25">
        <v>0</v>
      </c>
      <c r="L70" s="76"/>
      <c r="M70" s="76"/>
      <c r="N70" s="25">
        <v>0</v>
      </c>
      <c r="O70" s="75"/>
      <c r="S70" s="135"/>
    </row>
    <row r="71" spans="1:19" ht="23" x14ac:dyDescent="0.35">
      <c r="A71" s="6" t="s">
        <v>136</v>
      </c>
      <c r="C71" s="124"/>
      <c r="D71" s="7"/>
      <c r="E71" s="53">
        <f>SUM(E69:E70)</f>
        <v>1508055</v>
      </c>
      <c r="F71" s="49"/>
      <c r="G71" s="54"/>
      <c r="H71" s="53">
        <f>SUM(H69:H70)</f>
        <v>1482353</v>
      </c>
      <c r="I71" s="49"/>
      <c r="J71" s="55"/>
      <c r="K71" s="53">
        <f>SUM(K69:K70)</f>
        <v>1486399</v>
      </c>
      <c r="L71" s="65"/>
      <c r="M71" s="66"/>
      <c r="N71" s="53">
        <f>SUM(N69:N70)</f>
        <v>1474159</v>
      </c>
    </row>
    <row r="72" spans="1:19" ht="23.5" thickBot="1" x14ac:dyDescent="0.4">
      <c r="A72" s="6" t="s">
        <v>138</v>
      </c>
      <c r="B72" s="6"/>
      <c r="C72" s="124"/>
      <c r="D72" s="7"/>
      <c r="E72" s="56">
        <f>E31+E71</f>
        <v>1770912</v>
      </c>
      <c r="F72" s="49"/>
      <c r="G72" s="54"/>
      <c r="H72" s="56">
        <f>H31+H71</f>
        <v>1745749</v>
      </c>
      <c r="I72" s="49"/>
      <c r="J72" s="55"/>
      <c r="K72" s="56">
        <f>K31+K71</f>
        <v>1745947</v>
      </c>
      <c r="L72" s="49"/>
      <c r="M72" s="54"/>
      <c r="N72" s="56">
        <f>N31+N71</f>
        <v>1731801</v>
      </c>
    </row>
    <row r="73" spans="1:19" s="189" customFormat="1" ht="23.5" thickTop="1" x14ac:dyDescent="0.35">
      <c r="A73" s="138"/>
      <c r="B73" s="138"/>
      <c r="C73" s="138"/>
      <c r="D73" s="138"/>
      <c r="E73" s="188">
        <f>E72-สินทรัพย์!E35</f>
        <v>0</v>
      </c>
      <c r="F73" s="188"/>
      <c r="G73" s="138"/>
      <c r="H73" s="188">
        <f>H72-สินทรัพย์!G35</f>
        <v>0</v>
      </c>
      <c r="I73" s="188"/>
      <c r="J73" s="138"/>
      <c r="K73" s="188">
        <f>K72-สินทรัพย์!I35</f>
        <v>0</v>
      </c>
      <c r="L73" s="138"/>
      <c r="M73" s="138"/>
      <c r="N73" s="188">
        <f>N72-สินทรัพย์!K35</f>
        <v>0</v>
      </c>
      <c r="O73" s="190"/>
      <c r="P73" s="190"/>
      <c r="R73" s="191"/>
    </row>
    <row r="74" spans="1:19" ht="23" x14ac:dyDescent="0.35">
      <c r="A74" s="1"/>
      <c r="B74" s="1"/>
      <c r="C74" s="1"/>
      <c r="D74" s="1"/>
      <c r="E74" s="140"/>
      <c r="F74" s="140"/>
      <c r="G74" s="1"/>
      <c r="H74" s="140"/>
      <c r="I74" s="140"/>
      <c r="J74" s="1"/>
      <c r="K74" s="1"/>
      <c r="L74" s="1"/>
      <c r="M74" s="1"/>
      <c r="N74" s="1"/>
    </row>
    <row r="75" spans="1:19" ht="23" x14ac:dyDescent="0.35">
      <c r="A75" s="1"/>
      <c r="B75" s="1"/>
      <c r="C75" s="1"/>
      <c r="D75" s="1"/>
      <c r="E75" s="140"/>
      <c r="F75" s="140"/>
      <c r="G75" s="1"/>
      <c r="H75" s="140"/>
      <c r="I75" s="140"/>
      <c r="J75" s="1"/>
      <c r="K75" s="1"/>
      <c r="L75" s="1"/>
      <c r="M75" s="1"/>
      <c r="N75" s="1"/>
    </row>
    <row r="76" spans="1:19" ht="23" x14ac:dyDescent="0.35">
      <c r="A76" s="1"/>
      <c r="B76" s="1"/>
      <c r="C76" s="1"/>
      <c r="D76" s="1"/>
      <c r="E76" s="140"/>
      <c r="F76" s="140"/>
      <c r="G76" s="1"/>
      <c r="H76" s="140"/>
      <c r="I76" s="140"/>
      <c r="J76" s="1"/>
      <c r="K76" s="1"/>
      <c r="L76" s="1"/>
      <c r="M76" s="1"/>
      <c r="N76" s="1"/>
    </row>
    <row r="77" spans="1:19" ht="23" x14ac:dyDescent="0.35">
      <c r="A77" s="1"/>
      <c r="B77" s="1"/>
      <c r="C77" s="1"/>
      <c r="D77" s="1"/>
      <c r="E77" s="140"/>
      <c r="F77" s="140"/>
      <c r="G77" s="1"/>
      <c r="H77" s="140"/>
      <c r="I77" s="140"/>
      <c r="J77" s="1"/>
      <c r="K77" s="1"/>
      <c r="L77" s="1"/>
      <c r="M77" s="1"/>
      <c r="N77" s="1"/>
    </row>
    <row r="78" spans="1:19" ht="23" x14ac:dyDescent="0.35">
      <c r="A78" s="1"/>
      <c r="B78" s="1"/>
      <c r="C78" s="1"/>
      <c r="D78" s="1"/>
      <c r="E78" s="140"/>
      <c r="F78" s="140"/>
      <c r="G78" s="1"/>
      <c r="H78" s="140"/>
      <c r="I78" s="140"/>
      <c r="J78" s="1"/>
      <c r="K78" s="1"/>
      <c r="L78" s="1"/>
      <c r="M78" s="1"/>
      <c r="N78" s="1"/>
    </row>
    <row r="79" spans="1:19" ht="19.5" customHeight="1" x14ac:dyDescent="0.35">
      <c r="A79" s="1"/>
      <c r="B79" s="1"/>
      <c r="C79" s="1"/>
      <c r="D79" s="1"/>
      <c r="E79" s="140"/>
      <c r="F79" s="140"/>
      <c r="G79" s="1"/>
      <c r="H79" s="140"/>
      <c r="I79" s="140"/>
      <c r="J79" s="1"/>
      <c r="K79" s="1"/>
      <c r="L79" s="1"/>
      <c r="M79" s="1"/>
      <c r="N79" s="1"/>
    </row>
    <row r="80" spans="1:19" ht="23" x14ac:dyDescent="0.35">
      <c r="A80" s="1" t="s">
        <v>128</v>
      </c>
      <c r="B80" s="1"/>
      <c r="C80" s="1"/>
      <c r="D80" s="1"/>
      <c r="E80" s="140"/>
      <c r="F80" s="140"/>
      <c r="G80" s="1"/>
      <c r="H80" s="140"/>
      <c r="I80" s="140"/>
      <c r="J80" s="1"/>
      <c r="K80" s="1"/>
      <c r="L80" s="1"/>
      <c r="M80" s="1"/>
      <c r="N80" s="1"/>
    </row>
  </sheetData>
  <mergeCells count="18">
    <mergeCell ref="A1:N1"/>
    <mergeCell ref="A2:N2"/>
    <mergeCell ref="A3:N3"/>
    <mergeCell ref="D10:F10"/>
    <mergeCell ref="J10:L10"/>
    <mergeCell ref="A4:N4"/>
    <mergeCell ref="E6:H6"/>
    <mergeCell ref="K6:N6"/>
    <mergeCell ref="A51:B51"/>
    <mergeCell ref="A11:B11"/>
    <mergeCell ref="A42:N42"/>
    <mergeCell ref="A43:N43"/>
    <mergeCell ref="A44:N44"/>
    <mergeCell ref="D50:F50"/>
    <mergeCell ref="J50:L50"/>
    <mergeCell ref="E46:H46"/>
    <mergeCell ref="K46:N46"/>
    <mergeCell ref="A41:N41"/>
  </mergeCells>
  <pageMargins left="1" right="0.3" top="1" bottom="0.5" header="0.5" footer="0.3"/>
  <pageSetup paperSize="9" scale="78" firstPageNumber="2" orientation="portrait" useFirstPageNumber="1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66BC0-F1BB-422C-8957-2C6E47F7A023}">
  <sheetPr>
    <tabColor theme="7" tint="0.79998168889431442"/>
  </sheetPr>
  <dimension ref="A1:R43"/>
  <sheetViews>
    <sheetView zoomScaleNormal="100" zoomScaleSheetLayoutView="100" zoomScalePageLayoutView="110" workbookViewId="0">
      <selection activeCell="A12" sqref="A12"/>
    </sheetView>
  </sheetViews>
  <sheetFormatPr defaultColWidth="9.453125" defaultRowHeight="23" x14ac:dyDescent="0.35"/>
  <cols>
    <col min="1" max="2" width="1.453125" style="27" customWidth="1"/>
    <col min="3" max="3" width="41.54296875" style="27" customWidth="1"/>
    <col min="4" max="4" width="9.453125" style="43" customWidth="1"/>
    <col min="5" max="5" width="0.453125" style="27" customWidth="1"/>
    <col min="6" max="6" width="12.453125" style="34" customWidth="1"/>
    <col min="7" max="7" width="1.453125" style="44" customWidth="1"/>
    <col min="8" max="8" width="12.453125" style="34" customWidth="1"/>
    <col min="9" max="9" width="1.453125" style="44" customWidth="1"/>
    <col min="10" max="10" width="12.453125" style="34" customWidth="1"/>
    <col min="11" max="11" width="1.453125" style="44" customWidth="1"/>
    <col min="12" max="12" width="12.453125" style="34" customWidth="1"/>
    <col min="13" max="13" width="7.453125" style="27" customWidth="1"/>
    <col min="14" max="15" width="14.453125" style="69" customWidth="1"/>
    <col min="16" max="16" width="9.453125" style="27"/>
    <col min="17" max="17" width="13.453125" style="78" bestFit="1" customWidth="1"/>
    <col min="18" max="18" width="9.453125" style="78"/>
    <col min="19" max="16384" width="9.453125" style="27"/>
  </cols>
  <sheetData>
    <row r="1" spans="1:18" s="142" customFormat="1" ht="26" x14ac:dyDescent="0.35">
      <c r="A1" s="230" t="s">
        <v>127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141"/>
      <c r="N1" s="84"/>
      <c r="O1" s="84"/>
      <c r="Q1" s="85"/>
      <c r="R1" s="85"/>
    </row>
    <row r="2" spans="1:18" s="142" customFormat="1" ht="26" x14ac:dyDescent="0.35">
      <c r="A2" s="230" t="s">
        <v>125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141"/>
      <c r="N2" s="84"/>
      <c r="O2" s="84"/>
      <c r="Q2" s="85"/>
      <c r="R2" s="85"/>
    </row>
    <row r="3" spans="1:18" s="142" customFormat="1" ht="26" x14ac:dyDescent="0.35">
      <c r="A3" s="230" t="s">
        <v>183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141"/>
      <c r="N3" s="84"/>
      <c r="O3" s="84"/>
      <c r="Q3" s="85"/>
      <c r="R3" s="85"/>
    </row>
    <row r="4" spans="1:18" s="142" customFormat="1" ht="26" x14ac:dyDescent="0.35">
      <c r="A4" s="230" t="s">
        <v>98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141"/>
      <c r="N4" s="84"/>
      <c r="O4" s="84"/>
      <c r="Q4" s="85"/>
      <c r="R4" s="85"/>
    </row>
    <row r="5" spans="1:18" x14ac:dyDescent="0.35">
      <c r="A5" s="231" t="s">
        <v>96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6"/>
    </row>
    <row r="6" spans="1:18" customFormat="1" ht="6.65" customHeight="1" x14ac:dyDescent="0.6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71"/>
      <c r="O6" s="71"/>
      <c r="Q6" s="72"/>
      <c r="R6" s="72"/>
    </row>
    <row r="7" spans="1:18" x14ac:dyDescent="0.35">
      <c r="A7" s="28"/>
      <c r="B7" s="28"/>
      <c r="C7" s="28"/>
      <c r="D7" s="21" t="s">
        <v>2</v>
      </c>
      <c r="E7" s="28"/>
      <c r="F7" s="234" t="s">
        <v>103</v>
      </c>
      <c r="G7" s="234"/>
      <c r="H7" s="234"/>
      <c r="I7" s="23"/>
      <c r="J7" s="234" t="s">
        <v>104</v>
      </c>
      <c r="K7" s="234"/>
      <c r="L7" s="234"/>
      <c r="N7" s="73"/>
      <c r="O7" s="73"/>
    </row>
    <row r="8" spans="1:18" s="1" customFormat="1" x14ac:dyDescent="0.35">
      <c r="A8" s="4"/>
      <c r="B8" s="4"/>
      <c r="C8" s="4"/>
      <c r="D8" s="21"/>
      <c r="E8" s="30"/>
      <c r="F8" s="5">
        <v>2567</v>
      </c>
      <c r="G8" s="3"/>
      <c r="H8" s="5">
        <v>2566</v>
      </c>
      <c r="I8" s="3"/>
      <c r="J8" s="5">
        <v>2567</v>
      </c>
      <c r="K8" s="3"/>
      <c r="L8" s="5">
        <v>2566</v>
      </c>
      <c r="N8" s="73"/>
      <c r="O8" s="73"/>
      <c r="Q8" s="70"/>
      <c r="R8" s="70"/>
    </row>
    <row r="9" spans="1:18" s="1" customFormat="1" x14ac:dyDescent="0.35">
      <c r="A9" s="6" t="s">
        <v>101</v>
      </c>
      <c r="B9" s="4"/>
      <c r="C9" s="4"/>
      <c r="E9" s="6"/>
      <c r="F9" s="59"/>
      <c r="G9" s="59"/>
      <c r="H9" s="59"/>
      <c r="I9" s="59"/>
      <c r="J9" s="59"/>
      <c r="K9" s="59"/>
      <c r="L9" s="59"/>
      <c r="N9" s="73"/>
      <c r="O9" s="73"/>
      <c r="Q9" s="70"/>
      <c r="R9" s="70"/>
    </row>
    <row r="10" spans="1:18" x14ac:dyDescent="0.35">
      <c r="B10" s="31" t="s">
        <v>30</v>
      </c>
      <c r="C10" s="32"/>
      <c r="D10" s="33"/>
      <c r="E10" s="32"/>
      <c r="F10" s="51">
        <v>7544</v>
      </c>
      <c r="G10" s="54"/>
      <c r="H10" s="51">
        <v>10912</v>
      </c>
      <c r="I10" s="54"/>
      <c r="J10" s="51">
        <v>7544</v>
      </c>
      <c r="K10" s="55"/>
      <c r="L10" s="51">
        <v>10861</v>
      </c>
    </row>
    <row r="11" spans="1:18" x14ac:dyDescent="0.35">
      <c r="B11" s="31" t="s">
        <v>31</v>
      </c>
      <c r="C11" s="31"/>
      <c r="D11" s="33"/>
      <c r="E11" s="31"/>
      <c r="F11" s="53">
        <v>167879</v>
      </c>
      <c r="G11" s="54"/>
      <c r="H11" s="53">
        <v>203426</v>
      </c>
      <c r="I11" s="54"/>
      <c r="J11" s="53">
        <v>163559</v>
      </c>
      <c r="K11" s="55"/>
      <c r="L11" s="53">
        <v>199850</v>
      </c>
      <c r="N11" s="77"/>
    </row>
    <row r="12" spans="1:18" x14ac:dyDescent="0.35">
      <c r="C12" s="31" t="s">
        <v>32</v>
      </c>
      <c r="D12" s="33">
        <v>19</v>
      </c>
      <c r="E12" s="32"/>
      <c r="F12" s="53">
        <f>SUM(F10:F11)</f>
        <v>175423</v>
      </c>
      <c r="G12" s="54"/>
      <c r="H12" s="53">
        <f>SUM(H10:H11)</f>
        <v>214338</v>
      </c>
      <c r="I12" s="54"/>
      <c r="J12" s="53">
        <f>SUM(J10:J11)</f>
        <v>171103</v>
      </c>
      <c r="K12" s="54"/>
      <c r="L12" s="53">
        <f>SUM(L10:L11)</f>
        <v>210711</v>
      </c>
    </row>
    <row r="13" spans="1:18" ht="11.25" customHeight="1" x14ac:dyDescent="0.35">
      <c r="C13" s="31"/>
      <c r="D13" s="32"/>
      <c r="E13" s="32"/>
      <c r="F13" s="49"/>
      <c r="G13" s="54"/>
      <c r="H13" s="49"/>
      <c r="I13" s="54"/>
      <c r="J13" s="49"/>
      <c r="K13" s="54"/>
      <c r="L13" s="49"/>
    </row>
    <row r="14" spans="1:18" x14ac:dyDescent="0.35">
      <c r="A14" s="32" t="s">
        <v>139</v>
      </c>
      <c r="B14" s="31"/>
      <c r="C14" s="31"/>
      <c r="D14" s="32"/>
      <c r="E14" s="32"/>
      <c r="F14" s="49"/>
      <c r="G14" s="54"/>
      <c r="H14" s="49"/>
      <c r="I14" s="54"/>
      <c r="J14" s="49"/>
      <c r="K14" s="54"/>
      <c r="L14" s="49"/>
    </row>
    <row r="15" spans="1:18" x14ac:dyDescent="0.35">
      <c r="B15" s="31" t="s">
        <v>140</v>
      </c>
      <c r="C15" s="31"/>
      <c r="D15" s="35"/>
      <c r="E15" s="31"/>
      <c r="F15" s="9">
        <v>-5800</v>
      </c>
      <c r="G15" s="60"/>
      <c r="H15" s="9">
        <v>-6196</v>
      </c>
      <c r="I15" s="60"/>
      <c r="J15" s="9">
        <v>-5800</v>
      </c>
      <c r="K15" s="61"/>
      <c r="L15" s="9">
        <v>-6152</v>
      </c>
      <c r="N15" s="79"/>
      <c r="O15" s="79"/>
      <c r="P15" s="110"/>
      <c r="Q15" s="83"/>
    </row>
    <row r="16" spans="1:18" x14ac:dyDescent="0.35">
      <c r="B16" s="31" t="s">
        <v>141</v>
      </c>
      <c r="C16" s="31"/>
      <c r="D16" s="35"/>
      <c r="E16" s="31"/>
      <c r="F16" s="9">
        <v>-69474</v>
      </c>
      <c r="G16" s="60"/>
      <c r="H16" s="9">
        <v>-93493</v>
      </c>
      <c r="I16" s="60"/>
      <c r="J16" s="9">
        <v>-72347</v>
      </c>
      <c r="K16" s="61"/>
      <c r="L16" s="9">
        <v>-96368</v>
      </c>
      <c r="N16" s="79"/>
      <c r="O16" s="79"/>
      <c r="P16" s="110"/>
      <c r="Q16" s="83"/>
    </row>
    <row r="17" spans="1:16" x14ac:dyDescent="0.35">
      <c r="B17" s="31"/>
      <c r="C17" s="31" t="s">
        <v>35</v>
      </c>
      <c r="D17" s="33">
        <v>8</v>
      </c>
      <c r="E17" s="32"/>
      <c r="F17" s="67">
        <f>SUM(F15:F16)</f>
        <v>-75274</v>
      </c>
      <c r="G17" s="60"/>
      <c r="H17" s="67">
        <f>SUM(H15:H16)</f>
        <v>-99689</v>
      </c>
      <c r="I17" s="60"/>
      <c r="J17" s="67">
        <f>SUM(J15:J16)</f>
        <v>-78147</v>
      </c>
      <c r="K17" s="60"/>
      <c r="L17" s="67">
        <f>SUM(L15:L16)</f>
        <v>-102520</v>
      </c>
      <c r="N17" s="79"/>
      <c r="O17" s="79"/>
    </row>
    <row r="18" spans="1:16" ht="12" customHeight="1" x14ac:dyDescent="0.35">
      <c r="A18" s="31"/>
      <c r="B18" s="31"/>
      <c r="C18" s="31"/>
      <c r="D18" s="33"/>
      <c r="E18" s="31"/>
      <c r="F18" s="51"/>
      <c r="G18" s="54"/>
      <c r="H18" s="51"/>
      <c r="I18" s="54"/>
      <c r="J18" s="51"/>
      <c r="K18" s="54"/>
      <c r="L18" s="51"/>
    </row>
    <row r="19" spans="1:16" x14ac:dyDescent="0.35">
      <c r="A19" s="32" t="s">
        <v>36</v>
      </c>
      <c r="B19" s="32"/>
      <c r="C19" s="32"/>
      <c r="D19" s="29"/>
      <c r="E19" s="32"/>
      <c r="F19" s="51">
        <f>F12+F17</f>
        <v>100149</v>
      </c>
      <c r="G19" s="54"/>
      <c r="H19" s="51">
        <f>H12+H17</f>
        <v>114649</v>
      </c>
      <c r="I19" s="54"/>
      <c r="J19" s="51">
        <f>J12+J17</f>
        <v>92956</v>
      </c>
      <c r="K19" s="54"/>
      <c r="L19" s="51">
        <f>L12+L17</f>
        <v>108191</v>
      </c>
    </row>
    <row r="20" spans="1:16" x14ac:dyDescent="0.35">
      <c r="B20" s="31" t="s">
        <v>37</v>
      </c>
      <c r="C20" s="31"/>
      <c r="D20" s="33"/>
      <c r="E20" s="31"/>
      <c r="F20" s="51">
        <v>8520</v>
      </c>
      <c r="G20" s="54"/>
      <c r="H20" s="51">
        <v>5687</v>
      </c>
      <c r="I20" s="54"/>
      <c r="J20" s="51">
        <v>8894</v>
      </c>
      <c r="K20" s="55"/>
      <c r="L20" s="51">
        <v>4998</v>
      </c>
      <c r="N20" s="77"/>
    </row>
    <row r="21" spans="1:16" x14ac:dyDescent="0.35">
      <c r="B21" s="31" t="s">
        <v>38</v>
      </c>
      <c r="C21" s="31"/>
      <c r="D21" s="33"/>
      <c r="E21" s="31"/>
      <c r="F21" s="9">
        <v>-16158</v>
      </c>
      <c r="G21" s="54"/>
      <c r="H21" s="9">
        <v>-12650</v>
      </c>
      <c r="I21" s="54"/>
      <c r="J21" s="9">
        <v>-16046</v>
      </c>
      <c r="K21" s="55"/>
      <c r="L21" s="9">
        <v>-12496</v>
      </c>
      <c r="N21" s="79"/>
      <c r="O21" s="79"/>
    </row>
    <row r="22" spans="1:16" x14ac:dyDescent="0.35">
      <c r="B22" s="31" t="s">
        <v>39</v>
      </c>
      <c r="C22" s="31"/>
      <c r="D22" s="33"/>
      <c r="E22" s="31"/>
      <c r="F22" s="9">
        <v>-66187</v>
      </c>
      <c r="G22" s="54"/>
      <c r="H22" s="9">
        <v>-50748</v>
      </c>
      <c r="I22" s="54"/>
      <c r="J22" s="9">
        <v>-65918</v>
      </c>
      <c r="K22" s="55"/>
      <c r="L22" s="9">
        <v>-51347</v>
      </c>
      <c r="N22" s="79"/>
      <c r="O22" s="79"/>
    </row>
    <row r="23" spans="1:16" x14ac:dyDescent="0.35">
      <c r="B23" s="31" t="s">
        <v>40</v>
      </c>
      <c r="D23" s="33"/>
      <c r="E23" s="33"/>
      <c r="F23" s="14">
        <v>-1005</v>
      </c>
      <c r="G23" s="54"/>
      <c r="H23" s="14">
        <v>-1064</v>
      </c>
      <c r="I23" s="54"/>
      <c r="J23" s="14">
        <v>-1005</v>
      </c>
      <c r="K23" s="55"/>
      <c r="L23" s="14">
        <v>-1064</v>
      </c>
      <c r="N23" s="79"/>
      <c r="O23" s="79"/>
    </row>
    <row r="24" spans="1:16" x14ac:dyDescent="0.35">
      <c r="A24" s="32" t="s">
        <v>142</v>
      </c>
      <c r="B24" s="32"/>
      <c r="C24" s="32"/>
      <c r="D24" s="29"/>
      <c r="E24" s="32"/>
      <c r="F24" s="51">
        <f>SUM(F19:F23)</f>
        <v>25319</v>
      </c>
      <c r="G24" s="54"/>
      <c r="H24" s="51">
        <f>SUM(H19:H23)</f>
        <v>55874</v>
      </c>
      <c r="I24" s="54"/>
      <c r="J24" s="51">
        <f>SUM(J19:J23)</f>
        <v>18881</v>
      </c>
      <c r="K24" s="54"/>
      <c r="L24" s="51">
        <f>SUM(L19:L23)</f>
        <v>48282</v>
      </c>
    </row>
    <row r="25" spans="1:16" x14ac:dyDescent="0.35">
      <c r="B25" s="31" t="s">
        <v>42</v>
      </c>
      <c r="C25" s="32"/>
      <c r="D25" s="33"/>
      <c r="E25" s="33"/>
      <c r="F25" s="14">
        <v>-4142</v>
      </c>
      <c r="G25" s="54"/>
      <c r="H25" s="14">
        <v>-11945</v>
      </c>
      <c r="I25" s="54"/>
      <c r="J25" s="14">
        <v>-2870</v>
      </c>
      <c r="K25" s="55"/>
      <c r="L25" s="14">
        <v>-10506</v>
      </c>
      <c r="N25" s="79"/>
      <c r="O25" s="79"/>
      <c r="P25" s="80"/>
    </row>
    <row r="26" spans="1:16" x14ac:dyDescent="0.35">
      <c r="A26" s="32" t="s">
        <v>43</v>
      </c>
      <c r="B26" s="32"/>
      <c r="C26" s="32"/>
      <c r="D26" s="29"/>
      <c r="E26" s="32"/>
      <c r="F26" s="53">
        <f>SUM(F24:F25)</f>
        <v>21177</v>
      </c>
      <c r="G26" s="54"/>
      <c r="H26" s="53">
        <f>SUM(H24:H25)</f>
        <v>43929</v>
      </c>
      <c r="I26" s="54"/>
      <c r="J26" s="53">
        <f>SUM(J24:J25)</f>
        <v>16011</v>
      </c>
      <c r="K26" s="54"/>
      <c r="L26" s="53">
        <f>SUM(L24:L25)</f>
        <v>37776</v>
      </c>
    </row>
    <row r="27" spans="1:16" ht="12" customHeight="1" x14ac:dyDescent="0.35">
      <c r="A27" s="31"/>
      <c r="B27" s="31"/>
      <c r="C27" s="31"/>
      <c r="D27" s="33"/>
      <c r="E27" s="31"/>
      <c r="F27" s="51"/>
      <c r="G27" s="54"/>
      <c r="H27" s="51"/>
      <c r="I27" s="54"/>
      <c r="J27" s="51"/>
      <c r="K27" s="54"/>
      <c r="L27" s="51"/>
    </row>
    <row r="28" spans="1:16" x14ac:dyDescent="0.35">
      <c r="A28" s="32" t="s">
        <v>159</v>
      </c>
      <c r="B28" s="32"/>
      <c r="C28" s="32"/>
      <c r="D28" s="29"/>
      <c r="E28" s="32"/>
      <c r="F28" s="15"/>
      <c r="G28" s="16"/>
      <c r="H28" s="15"/>
      <c r="I28" s="16"/>
      <c r="J28" s="15"/>
      <c r="K28" s="16"/>
      <c r="L28" s="15"/>
      <c r="N28" s="73"/>
      <c r="O28" s="73"/>
    </row>
    <row r="29" spans="1:16" x14ac:dyDescent="0.7">
      <c r="A29" s="31"/>
      <c r="B29" s="31" t="s">
        <v>143</v>
      </c>
      <c r="C29" s="143"/>
      <c r="D29" s="29"/>
      <c r="E29" s="32"/>
      <c r="F29" s="51">
        <f>F31-F30</f>
        <v>21243</v>
      </c>
      <c r="G29" s="51"/>
      <c r="H29" s="51">
        <f>H31-H30</f>
        <v>43611</v>
      </c>
      <c r="I29" s="51"/>
      <c r="J29" s="51">
        <f>J31-J30</f>
        <v>16011</v>
      </c>
      <c r="K29" s="51"/>
      <c r="L29" s="51">
        <f>L31-L30</f>
        <v>37776</v>
      </c>
    </row>
    <row r="30" spans="1:16" x14ac:dyDescent="0.35">
      <c r="A30" s="31"/>
      <c r="B30" s="31" t="s">
        <v>144</v>
      </c>
      <c r="C30" s="32"/>
      <c r="D30" s="29"/>
      <c r="E30" s="32"/>
      <c r="F30" s="9">
        <v>-66</v>
      </c>
      <c r="G30" s="9"/>
      <c r="H30" s="49">
        <v>318</v>
      </c>
      <c r="I30" s="9"/>
      <c r="J30" s="68">
        <v>0</v>
      </c>
      <c r="K30" s="68"/>
      <c r="L30" s="68">
        <v>0</v>
      </c>
      <c r="M30" s="9"/>
      <c r="N30" s="81"/>
    </row>
    <row r="31" spans="1:16" ht="23.5" thickBot="1" x14ac:dyDescent="0.75">
      <c r="A31" s="144" t="s">
        <v>43</v>
      </c>
      <c r="B31" s="32"/>
      <c r="C31" s="32"/>
      <c r="D31" s="29"/>
      <c r="E31" s="32"/>
      <c r="F31" s="145">
        <f>F26</f>
        <v>21177</v>
      </c>
      <c r="G31" s="137"/>
      <c r="H31" s="145">
        <f>H26</f>
        <v>43929</v>
      </c>
      <c r="I31" s="16"/>
      <c r="J31" s="145">
        <f>J26</f>
        <v>16011</v>
      </c>
      <c r="K31" s="16"/>
      <c r="L31" s="145">
        <f>L26</f>
        <v>37776</v>
      </c>
    </row>
    <row r="32" spans="1:16" ht="11.25" customHeight="1" thickTop="1" x14ac:dyDescent="0.35">
      <c r="A32" s="31"/>
      <c r="B32" s="31"/>
      <c r="C32" s="31"/>
      <c r="D32" s="33"/>
      <c r="E32" s="31"/>
      <c r="F32" s="51"/>
      <c r="G32" s="146"/>
      <c r="H32" s="51"/>
      <c r="I32" s="54"/>
      <c r="J32" s="51"/>
      <c r="K32" s="54"/>
      <c r="L32" s="51"/>
    </row>
    <row r="33" spans="1:14" x14ac:dyDescent="0.35">
      <c r="A33" s="32" t="s">
        <v>160</v>
      </c>
      <c r="B33" s="32"/>
      <c r="C33" s="32"/>
      <c r="D33" s="29"/>
      <c r="E33" s="32"/>
      <c r="F33" s="146"/>
      <c r="G33" s="137"/>
      <c r="H33" s="146"/>
      <c r="I33" s="16"/>
      <c r="J33" s="15"/>
      <c r="K33" s="16"/>
      <c r="L33" s="15"/>
    </row>
    <row r="34" spans="1:14" x14ac:dyDescent="0.35">
      <c r="A34" s="31"/>
      <c r="B34" s="31" t="s">
        <v>143</v>
      </c>
      <c r="C34" s="32"/>
      <c r="D34" s="29"/>
      <c r="E34" s="32"/>
      <c r="F34" s="51">
        <f>F36-F35</f>
        <v>21243</v>
      </c>
      <c r="G34" s="137"/>
      <c r="H34" s="51">
        <v>43611</v>
      </c>
      <c r="I34" s="16"/>
      <c r="J34" s="51">
        <f>J36-J35</f>
        <v>16011</v>
      </c>
      <c r="K34" s="7"/>
      <c r="L34" s="51">
        <v>37776</v>
      </c>
    </row>
    <row r="35" spans="1:14" x14ac:dyDescent="0.35">
      <c r="A35" s="31"/>
      <c r="B35" s="31" t="s">
        <v>144</v>
      </c>
      <c r="C35" s="32"/>
      <c r="D35" s="29"/>
      <c r="E35" s="32"/>
      <c r="F35" s="9">
        <v>-66</v>
      </c>
      <c r="G35" s="137"/>
      <c r="H35" s="49">
        <v>318</v>
      </c>
      <c r="I35" s="16"/>
      <c r="J35" s="68">
        <v>0</v>
      </c>
      <c r="K35" s="16"/>
      <c r="L35" s="68">
        <v>0</v>
      </c>
      <c r="M35" s="43"/>
      <c r="N35" s="81"/>
    </row>
    <row r="36" spans="1:14" ht="23.5" thickBot="1" x14ac:dyDescent="0.75">
      <c r="A36" s="144" t="s">
        <v>44</v>
      </c>
      <c r="B36" s="32"/>
      <c r="C36" s="32"/>
      <c r="D36" s="29"/>
      <c r="E36" s="32"/>
      <c r="F36" s="145">
        <f>+F26</f>
        <v>21177</v>
      </c>
      <c r="G36" s="137"/>
      <c r="H36" s="145">
        <f>H34+H35</f>
        <v>43929</v>
      </c>
      <c r="I36" s="16"/>
      <c r="J36" s="145">
        <f>+J26</f>
        <v>16011</v>
      </c>
      <c r="K36" s="16"/>
      <c r="L36" s="145">
        <f>L34+L35</f>
        <v>37776</v>
      </c>
    </row>
    <row r="37" spans="1:14" ht="14.15" customHeight="1" thickTop="1" x14ac:dyDescent="0.35">
      <c r="A37" s="32"/>
      <c r="B37" s="32"/>
      <c r="C37" s="32"/>
      <c r="E37" s="32"/>
      <c r="F37" s="15"/>
      <c r="G37" s="16"/>
      <c r="H37" s="15"/>
      <c r="I37" s="16"/>
      <c r="J37" s="15"/>
      <c r="K37" s="16"/>
      <c r="L37" s="15"/>
    </row>
    <row r="38" spans="1:14" x14ac:dyDescent="0.35">
      <c r="A38" s="32" t="s">
        <v>49</v>
      </c>
      <c r="B38" s="32"/>
      <c r="C38" s="32"/>
      <c r="D38" s="33"/>
      <c r="E38" s="32"/>
      <c r="F38" s="15"/>
      <c r="G38" s="16"/>
      <c r="H38" s="15"/>
      <c r="I38" s="16"/>
      <c r="J38" s="15"/>
      <c r="K38" s="16"/>
      <c r="L38" s="15"/>
    </row>
    <row r="39" spans="1:14" ht="23.5" thickBot="1" x14ac:dyDescent="0.4">
      <c r="B39" s="31" t="s">
        <v>50</v>
      </c>
      <c r="C39" s="31"/>
      <c r="D39" s="33">
        <v>18</v>
      </c>
      <c r="E39" s="32"/>
      <c r="F39" s="87">
        <v>0.02</v>
      </c>
      <c r="G39" s="147"/>
      <c r="H39" s="87">
        <v>0.03</v>
      </c>
      <c r="I39" s="88"/>
      <c r="J39" s="87">
        <v>0.01</v>
      </c>
      <c r="K39" s="89"/>
      <c r="L39" s="87">
        <v>0.03</v>
      </c>
    </row>
    <row r="40" spans="1:14" ht="12" customHeight="1" thickTop="1" x14ac:dyDescent="0.35">
      <c r="A40" s="31"/>
      <c r="B40" s="31"/>
      <c r="C40" s="31"/>
      <c r="D40" s="33"/>
      <c r="E40" s="31"/>
      <c r="F40" s="51"/>
      <c r="G40" s="54"/>
      <c r="H40" s="51"/>
      <c r="I40" s="54"/>
      <c r="J40" s="51"/>
      <c r="K40" s="54"/>
      <c r="L40" s="51"/>
    </row>
    <row r="41" spans="1:14" x14ac:dyDescent="0.35">
      <c r="A41" s="26"/>
    </row>
    <row r="43" spans="1:14" x14ac:dyDescent="0.35">
      <c r="A43" s="1" t="s">
        <v>128</v>
      </c>
    </row>
  </sheetData>
  <mergeCells count="7">
    <mergeCell ref="F7:H7"/>
    <mergeCell ref="J7:L7"/>
    <mergeCell ref="A1:L1"/>
    <mergeCell ref="A2:L2"/>
    <mergeCell ref="A4:L4"/>
    <mergeCell ref="A5:L5"/>
    <mergeCell ref="A3:L3"/>
  </mergeCells>
  <pageMargins left="1" right="0.3" top="1" bottom="0.5" header="0.5" footer="0.3"/>
  <pageSetup paperSize="9" scale="78" firstPageNumber="2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37126-A35E-47DD-B62B-07F13E6DD603}">
  <sheetPr>
    <tabColor theme="7" tint="0.79998168889431442"/>
  </sheetPr>
  <dimension ref="A1:R82"/>
  <sheetViews>
    <sheetView topLeftCell="A30" zoomScale="85" zoomScaleNormal="85" zoomScaleSheetLayoutView="85" zoomScalePageLayoutView="110" workbookViewId="0">
      <selection activeCell="A12" sqref="A12"/>
    </sheetView>
  </sheetViews>
  <sheetFormatPr defaultColWidth="9.453125" defaultRowHeight="23" x14ac:dyDescent="0.35"/>
  <cols>
    <col min="1" max="2" width="1.453125" style="27" customWidth="1"/>
    <col min="3" max="3" width="42" style="27" customWidth="1"/>
    <col min="4" max="4" width="9.453125" style="43" customWidth="1"/>
    <col min="5" max="5" width="0.453125" style="27" customWidth="1"/>
    <col min="6" max="6" width="12.453125" style="34" customWidth="1"/>
    <col min="7" max="7" width="1.453125" style="44" customWidth="1"/>
    <col min="8" max="8" width="12.453125" style="34" customWidth="1"/>
    <col min="9" max="9" width="1.453125" style="44" customWidth="1"/>
    <col min="10" max="10" width="12.453125" style="34" customWidth="1"/>
    <col min="11" max="11" width="1.453125" style="44" customWidth="1"/>
    <col min="12" max="12" width="12.453125" style="34" customWidth="1"/>
    <col min="13" max="13" width="7.453125" style="27" customWidth="1"/>
    <col min="14" max="15" width="14.453125" style="69" customWidth="1"/>
    <col min="16" max="16" width="9.453125" style="27"/>
    <col min="17" max="17" width="13.453125" style="78" bestFit="1" customWidth="1"/>
    <col min="18" max="18" width="9.453125" style="78"/>
    <col min="19" max="16384" width="9.453125" style="27"/>
  </cols>
  <sheetData>
    <row r="1" spans="1:18" s="142" customFormat="1" ht="26" x14ac:dyDescent="0.35">
      <c r="A1" s="230" t="s">
        <v>127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141"/>
      <c r="N1" s="84"/>
      <c r="O1" s="84"/>
      <c r="Q1" s="85"/>
      <c r="R1" s="85"/>
    </row>
    <row r="2" spans="1:18" s="142" customFormat="1" ht="26" x14ac:dyDescent="0.35">
      <c r="A2" s="230" t="s">
        <v>125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141"/>
      <c r="N2" s="84"/>
      <c r="O2" s="84"/>
      <c r="Q2" s="85"/>
      <c r="R2" s="85"/>
    </row>
    <row r="3" spans="1:18" s="142" customFormat="1" ht="26" x14ac:dyDescent="0.35">
      <c r="A3" s="230" t="s">
        <v>184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141"/>
      <c r="N3" s="84"/>
      <c r="O3" s="84"/>
      <c r="Q3" s="85"/>
      <c r="R3" s="85"/>
    </row>
    <row r="4" spans="1:18" s="142" customFormat="1" ht="26" x14ac:dyDescent="0.35">
      <c r="A4" s="230" t="s">
        <v>98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141"/>
      <c r="N4" s="84"/>
      <c r="O4" s="84"/>
      <c r="Q4" s="85"/>
      <c r="R4" s="85"/>
    </row>
    <row r="5" spans="1:18" x14ac:dyDescent="0.35">
      <c r="A5" s="231" t="s">
        <v>96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6"/>
    </row>
    <row r="6" spans="1:18" customFormat="1" ht="6.65" customHeight="1" x14ac:dyDescent="0.6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71"/>
      <c r="O6" s="71"/>
      <c r="Q6" s="72"/>
      <c r="R6" s="72"/>
    </row>
    <row r="7" spans="1:18" x14ac:dyDescent="0.35">
      <c r="A7" s="28"/>
      <c r="B7" s="28"/>
      <c r="C7" s="28"/>
      <c r="D7" s="21" t="s">
        <v>2</v>
      </c>
      <c r="E7" s="28"/>
      <c r="F7" s="234" t="s">
        <v>103</v>
      </c>
      <c r="G7" s="234"/>
      <c r="H7" s="234"/>
      <c r="I7" s="23"/>
      <c r="J7" s="234" t="s">
        <v>104</v>
      </c>
      <c r="K7" s="234"/>
      <c r="L7" s="234"/>
      <c r="N7" s="73"/>
      <c r="O7" s="73"/>
    </row>
    <row r="8" spans="1:18" s="1" customFormat="1" x14ac:dyDescent="0.35">
      <c r="A8" s="4"/>
      <c r="B8" s="4"/>
      <c r="C8" s="4"/>
      <c r="D8" s="21"/>
      <c r="E8" s="30"/>
      <c r="F8" s="5">
        <v>2567</v>
      </c>
      <c r="G8" s="3"/>
      <c r="H8" s="5">
        <v>2566</v>
      </c>
      <c r="I8" s="3"/>
      <c r="J8" s="5">
        <v>2567</v>
      </c>
      <c r="K8" s="3"/>
      <c r="L8" s="5">
        <v>2566</v>
      </c>
      <c r="N8" s="73"/>
      <c r="O8" s="73"/>
      <c r="Q8" s="70"/>
      <c r="R8" s="70"/>
    </row>
    <row r="9" spans="1:18" s="1" customFormat="1" x14ac:dyDescent="0.35">
      <c r="A9" s="6" t="s">
        <v>101</v>
      </c>
      <c r="B9" s="4"/>
      <c r="C9" s="4"/>
      <c r="E9" s="6"/>
      <c r="F9" s="59"/>
      <c r="G9" s="59"/>
      <c r="H9" s="59"/>
      <c r="I9" s="59"/>
      <c r="J9" s="59"/>
      <c r="K9" s="59"/>
      <c r="L9" s="59"/>
      <c r="N9" s="73"/>
      <c r="O9" s="73"/>
      <c r="Q9" s="70"/>
      <c r="R9" s="70"/>
    </row>
    <row r="10" spans="1:18" x14ac:dyDescent="0.35">
      <c r="B10" s="31" t="s">
        <v>30</v>
      </c>
      <c r="C10" s="32"/>
      <c r="D10" s="33"/>
      <c r="E10" s="32"/>
      <c r="F10" s="51">
        <v>18362</v>
      </c>
      <c r="G10" s="54"/>
      <c r="H10" s="51">
        <v>24116</v>
      </c>
      <c r="I10" s="54"/>
      <c r="J10" s="51">
        <v>17665</v>
      </c>
      <c r="K10" s="55"/>
      <c r="L10" s="51">
        <v>23894</v>
      </c>
    </row>
    <row r="11" spans="1:18" x14ac:dyDescent="0.35">
      <c r="B11" s="31" t="s">
        <v>31</v>
      </c>
      <c r="C11" s="31"/>
      <c r="D11" s="33"/>
      <c r="E11" s="31"/>
      <c r="F11" s="53">
        <v>511360</v>
      </c>
      <c r="G11" s="54"/>
      <c r="H11" s="53">
        <v>522333</v>
      </c>
      <c r="I11" s="54"/>
      <c r="J11" s="53">
        <v>502494</v>
      </c>
      <c r="K11" s="55"/>
      <c r="L11" s="53">
        <v>509222</v>
      </c>
      <c r="N11" s="77"/>
    </row>
    <row r="12" spans="1:18" x14ac:dyDescent="0.35">
      <c r="C12" s="31" t="s">
        <v>32</v>
      </c>
      <c r="D12" s="33">
        <v>19</v>
      </c>
      <c r="E12" s="32"/>
      <c r="F12" s="53">
        <f>SUM(F10:F11)</f>
        <v>529722</v>
      </c>
      <c r="G12" s="54"/>
      <c r="H12" s="53">
        <f>SUM(H10:H11)</f>
        <v>546449</v>
      </c>
      <c r="I12" s="54"/>
      <c r="J12" s="53">
        <f>SUM(J10:J11)</f>
        <v>520159</v>
      </c>
      <c r="K12" s="54"/>
      <c r="L12" s="53">
        <f>SUM(L10:L11)</f>
        <v>533116</v>
      </c>
    </row>
    <row r="13" spans="1:18" ht="11.25" customHeight="1" x14ac:dyDescent="0.35">
      <c r="C13" s="31"/>
      <c r="D13" s="32"/>
      <c r="E13" s="32"/>
      <c r="F13" s="49"/>
      <c r="G13" s="54"/>
      <c r="H13" s="49"/>
      <c r="I13" s="54"/>
      <c r="J13" s="49"/>
      <c r="K13" s="54"/>
      <c r="L13" s="49"/>
    </row>
    <row r="14" spans="1:18" x14ac:dyDescent="0.35">
      <c r="A14" s="32" t="s">
        <v>139</v>
      </c>
      <c r="B14" s="31"/>
      <c r="C14" s="31"/>
      <c r="D14" s="32"/>
      <c r="E14" s="32"/>
      <c r="F14" s="49"/>
      <c r="G14" s="54"/>
      <c r="H14" s="49"/>
      <c r="I14" s="54"/>
      <c r="J14" s="49"/>
      <c r="K14" s="54"/>
      <c r="L14" s="49"/>
    </row>
    <row r="15" spans="1:18" x14ac:dyDescent="0.35">
      <c r="B15" s="31" t="s">
        <v>140</v>
      </c>
      <c r="C15" s="31"/>
      <c r="D15" s="35"/>
      <c r="E15" s="31"/>
      <c r="F15" s="9">
        <v>-13722</v>
      </c>
      <c r="G15" s="60"/>
      <c r="H15" s="9">
        <v>-20224</v>
      </c>
      <c r="I15" s="60"/>
      <c r="J15" s="9">
        <v>-13275</v>
      </c>
      <c r="K15" s="61"/>
      <c r="L15" s="9">
        <v>-20081</v>
      </c>
      <c r="N15" s="79"/>
      <c r="O15" s="79"/>
      <c r="P15" s="110"/>
      <c r="Q15" s="83"/>
    </row>
    <row r="16" spans="1:18" x14ac:dyDescent="0.35">
      <c r="B16" s="31" t="s">
        <v>141</v>
      </c>
      <c r="C16" s="31"/>
      <c r="D16" s="35"/>
      <c r="E16" s="31"/>
      <c r="F16" s="9">
        <v>-221716</v>
      </c>
      <c r="G16" s="60"/>
      <c r="H16" s="9">
        <v>-248232</v>
      </c>
      <c r="I16" s="60"/>
      <c r="J16" s="9">
        <v>-231968</v>
      </c>
      <c r="K16" s="61"/>
      <c r="L16" s="9">
        <v>-255920</v>
      </c>
      <c r="N16" s="79"/>
      <c r="O16" s="79"/>
      <c r="P16" s="110"/>
      <c r="Q16" s="83"/>
    </row>
    <row r="17" spans="1:16" x14ac:dyDescent="0.35">
      <c r="B17" s="31"/>
      <c r="C17" s="31" t="s">
        <v>35</v>
      </c>
      <c r="D17" s="33">
        <v>8</v>
      </c>
      <c r="E17" s="32"/>
      <c r="F17" s="67">
        <f>SUM(F15:F16)</f>
        <v>-235438</v>
      </c>
      <c r="G17" s="60"/>
      <c r="H17" s="67">
        <f>SUM(H15:H16)</f>
        <v>-268456</v>
      </c>
      <c r="I17" s="60"/>
      <c r="J17" s="67">
        <f>SUM(J15:J16)</f>
        <v>-245243</v>
      </c>
      <c r="K17" s="60"/>
      <c r="L17" s="67">
        <f>SUM(L15:L16)</f>
        <v>-276001</v>
      </c>
      <c r="N17" s="79"/>
      <c r="O17" s="79"/>
    </row>
    <row r="18" spans="1:16" ht="12" customHeight="1" x14ac:dyDescent="0.35">
      <c r="A18" s="31"/>
      <c r="B18" s="31"/>
      <c r="C18" s="31"/>
      <c r="D18" s="33"/>
      <c r="E18" s="31"/>
      <c r="F18" s="51"/>
      <c r="G18" s="54"/>
      <c r="H18" s="51"/>
      <c r="I18" s="54"/>
      <c r="J18" s="51"/>
      <c r="K18" s="54"/>
      <c r="L18" s="51"/>
    </row>
    <row r="19" spans="1:16" x14ac:dyDescent="0.35">
      <c r="A19" s="32" t="s">
        <v>36</v>
      </c>
      <c r="B19" s="32"/>
      <c r="C19" s="32"/>
      <c r="D19" s="29"/>
      <c r="E19" s="32"/>
      <c r="F19" s="51">
        <f>F12+F17</f>
        <v>294284</v>
      </c>
      <c r="G19" s="54"/>
      <c r="H19" s="51">
        <f>H12+H17</f>
        <v>277993</v>
      </c>
      <c r="I19" s="54"/>
      <c r="J19" s="51">
        <f>J12+J17</f>
        <v>274916</v>
      </c>
      <c r="K19" s="54"/>
      <c r="L19" s="51">
        <f>L12+L17</f>
        <v>257115</v>
      </c>
    </row>
    <row r="20" spans="1:16" x14ac:dyDescent="0.35">
      <c r="B20" s="31" t="s">
        <v>37</v>
      </c>
      <c r="C20" s="31"/>
      <c r="D20" s="33"/>
      <c r="E20" s="31"/>
      <c r="F20" s="51">
        <v>21107</v>
      </c>
      <c r="G20" s="54"/>
      <c r="H20" s="51">
        <v>12182</v>
      </c>
      <c r="I20" s="54"/>
      <c r="J20" s="51">
        <v>22186</v>
      </c>
      <c r="K20" s="55"/>
      <c r="L20" s="51">
        <v>12495</v>
      </c>
      <c r="N20" s="77"/>
    </row>
    <row r="21" spans="1:16" x14ac:dyDescent="0.35">
      <c r="B21" s="31" t="s">
        <v>38</v>
      </c>
      <c r="C21" s="31"/>
      <c r="D21" s="33"/>
      <c r="E21" s="31"/>
      <c r="F21" s="9">
        <v>-42506</v>
      </c>
      <c r="G21" s="54"/>
      <c r="H21" s="9">
        <v>-35447</v>
      </c>
      <c r="I21" s="54"/>
      <c r="J21" s="9">
        <v>-42213</v>
      </c>
      <c r="K21" s="55"/>
      <c r="L21" s="9">
        <v>-34971</v>
      </c>
      <c r="N21" s="79"/>
      <c r="O21" s="79"/>
    </row>
    <row r="22" spans="1:16" x14ac:dyDescent="0.35">
      <c r="B22" s="31" t="s">
        <v>39</v>
      </c>
      <c r="C22" s="31"/>
      <c r="D22" s="33"/>
      <c r="E22" s="31"/>
      <c r="F22" s="9">
        <v>-168488</v>
      </c>
      <c r="G22" s="54"/>
      <c r="H22" s="9">
        <v>-145251</v>
      </c>
      <c r="I22" s="54"/>
      <c r="J22" s="9">
        <v>-167324</v>
      </c>
      <c r="K22" s="55"/>
      <c r="L22" s="9">
        <v>-144486</v>
      </c>
      <c r="N22" s="79"/>
      <c r="O22" s="79"/>
    </row>
    <row r="23" spans="1:16" x14ac:dyDescent="0.35">
      <c r="B23" s="31" t="s">
        <v>40</v>
      </c>
      <c r="D23" s="33"/>
      <c r="E23" s="33"/>
      <c r="F23" s="14">
        <v>-3054</v>
      </c>
      <c r="G23" s="54"/>
      <c r="H23" s="14">
        <v>-3250</v>
      </c>
      <c r="I23" s="54"/>
      <c r="J23" s="14">
        <v>-3054</v>
      </c>
      <c r="K23" s="55"/>
      <c r="L23" s="14">
        <v>-3250</v>
      </c>
      <c r="N23" s="79"/>
      <c r="O23" s="79"/>
    </row>
    <row r="24" spans="1:16" x14ac:dyDescent="0.35">
      <c r="A24" s="32" t="s">
        <v>142</v>
      </c>
      <c r="B24" s="32"/>
      <c r="C24" s="32"/>
      <c r="D24" s="29"/>
      <c r="E24" s="32"/>
      <c r="F24" s="51">
        <f>SUM(F19:F23)</f>
        <v>101343</v>
      </c>
      <c r="G24" s="54"/>
      <c r="H24" s="51">
        <f>SUM(H19:H23)</f>
        <v>106227</v>
      </c>
      <c r="I24" s="54"/>
      <c r="J24" s="51">
        <f>SUM(J19:J23)</f>
        <v>84511</v>
      </c>
      <c r="K24" s="54"/>
      <c r="L24" s="51">
        <f>SUM(L19:L23)</f>
        <v>86903</v>
      </c>
    </row>
    <row r="25" spans="1:16" x14ac:dyDescent="0.35">
      <c r="B25" s="31" t="s">
        <v>42</v>
      </c>
      <c r="C25" s="32"/>
      <c r="D25" s="33"/>
      <c r="E25" s="33"/>
      <c r="F25" s="14">
        <v>-15545</v>
      </c>
      <c r="G25" s="54"/>
      <c r="H25" s="14">
        <v>-22519</v>
      </c>
      <c r="I25" s="54"/>
      <c r="J25" s="14">
        <v>-11901</v>
      </c>
      <c r="K25" s="55"/>
      <c r="L25" s="14">
        <v>-18529</v>
      </c>
      <c r="N25" s="79"/>
      <c r="O25" s="79"/>
      <c r="P25" s="80"/>
    </row>
    <row r="26" spans="1:16" x14ac:dyDescent="0.35">
      <c r="A26" s="32" t="s">
        <v>43</v>
      </c>
      <c r="B26" s="32"/>
      <c r="C26" s="32"/>
      <c r="D26" s="29"/>
      <c r="E26" s="32"/>
      <c r="F26" s="53">
        <f>SUM(F24:F25)</f>
        <v>85798</v>
      </c>
      <c r="G26" s="54"/>
      <c r="H26" s="53">
        <f>SUM(H24:H25)</f>
        <v>83708</v>
      </c>
      <c r="I26" s="54"/>
      <c r="J26" s="53">
        <f>SUM(J24:J25)</f>
        <v>72610</v>
      </c>
      <c r="K26" s="54"/>
      <c r="L26" s="53">
        <f>SUM(L24:L25)</f>
        <v>68374</v>
      </c>
    </row>
    <row r="27" spans="1:16" ht="8.25" customHeight="1" x14ac:dyDescent="0.35">
      <c r="A27" s="32"/>
      <c r="B27" s="32"/>
      <c r="C27" s="32"/>
      <c r="D27" s="29"/>
      <c r="E27" s="32"/>
      <c r="F27" s="51"/>
      <c r="G27" s="54"/>
      <c r="H27" s="51"/>
      <c r="I27" s="54"/>
      <c r="J27" s="51"/>
      <c r="K27" s="54"/>
      <c r="L27" s="51"/>
    </row>
    <row r="28" spans="1:16" x14ac:dyDescent="0.35">
      <c r="A28" s="32" t="s">
        <v>51</v>
      </c>
      <c r="B28" s="32"/>
      <c r="C28" s="32"/>
      <c r="D28" s="29"/>
      <c r="E28" s="32"/>
      <c r="F28" s="51"/>
      <c r="G28" s="54"/>
      <c r="H28" s="51"/>
      <c r="I28" s="54"/>
      <c r="J28" s="51"/>
      <c r="K28" s="54"/>
      <c r="L28" s="51"/>
    </row>
    <row r="29" spans="1:16" x14ac:dyDescent="0.35">
      <c r="A29" s="32" t="s">
        <v>201</v>
      </c>
      <c r="B29" s="32"/>
      <c r="C29" s="32"/>
      <c r="D29" s="29"/>
      <c r="E29" s="32"/>
      <c r="F29" s="51"/>
      <c r="G29" s="54"/>
      <c r="H29" s="51"/>
      <c r="I29" s="54"/>
      <c r="J29" s="51"/>
      <c r="K29" s="54"/>
      <c r="L29" s="51"/>
    </row>
    <row r="30" spans="1:16" x14ac:dyDescent="0.35">
      <c r="A30" s="32"/>
      <c r="B30" s="32" t="s">
        <v>202</v>
      </c>
      <c r="C30" s="32"/>
      <c r="D30" s="29"/>
      <c r="E30" s="32"/>
      <c r="F30" s="51"/>
      <c r="G30" s="54"/>
      <c r="H30" s="51"/>
      <c r="I30" s="54"/>
      <c r="J30" s="51"/>
      <c r="K30" s="54"/>
      <c r="L30" s="51"/>
    </row>
    <row r="31" spans="1:16" x14ac:dyDescent="0.35">
      <c r="A31" s="31"/>
      <c r="B31" s="148" t="s">
        <v>203</v>
      </c>
      <c r="C31" s="31"/>
      <c r="D31" s="29"/>
      <c r="E31" s="32"/>
      <c r="F31" s="51"/>
      <c r="G31" s="54"/>
      <c r="H31" s="51"/>
      <c r="I31" s="54"/>
      <c r="J31" s="51"/>
      <c r="K31" s="54"/>
      <c r="L31" s="51"/>
    </row>
    <row r="32" spans="1:16" x14ac:dyDescent="0.35">
      <c r="A32" s="31"/>
      <c r="B32" s="31"/>
      <c r="C32" s="149" t="s">
        <v>204</v>
      </c>
      <c r="D32" s="29"/>
      <c r="E32" s="32"/>
      <c r="F32" s="51">
        <v>814</v>
      </c>
      <c r="G32" s="54"/>
      <c r="H32" s="68" t="s">
        <v>113</v>
      </c>
      <c r="I32" s="54"/>
      <c r="J32" s="51">
        <v>519</v>
      </c>
      <c r="K32" s="54"/>
      <c r="L32" s="68" t="s">
        <v>113</v>
      </c>
    </row>
    <row r="33" spans="1:18" x14ac:dyDescent="0.35">
      <c r="A33" s="31"/>
      <c r="B33" s="148" t="s">
        <v>205</v>
      </c>
      <c r="C33" s="31"/>
      <c r="D33" s="29"/>
      <c r="E33" s="32"/>
      <c r="F33" s="51"/>
      <c r="G33" s="54"/>
      <c r="H33" s="51"/>
      <c r="I33" s="54"/>
      <c r="J33" s="51"/>
      <c r="K33" s="54"/>
      <c r="L33" s="51"/>
    </row>
    <row r="34" spans="1:18" x14ac:dyDescent="0.35">
      <c r="A34" s="31"/>
      <c r="B34" s="31"/>
      <c r="C34" s="149" t="s">
        <v>206</v>
      </c>
      <c r="D34" s="29"/>
      <c r="E34" s="32"/>
      <c r="F34" s="14">
        <v>-125</v>
      </c>
      <c r="G34" s="54"/>
      <c r="H34" s="25" t="s">
        <v>113</v>
      </c>
      <c r="I34" s="54"/>
      <c r="J34" s="14">
        <v>-104</v>
      </c>
      <c r="K34" s="54"/>
      <c r="L34" s="25" t="s">
        <v>113</v>
      </c>
    </row>
    <row r="35" spans="1:18" x14ac:dyDescent="0.35">
      <c r="A35" s="32" t="s">
        <v>207</v>
      </c>
      <c r="B35" s="32"/>
      <c r="C35" s="32"/>
      <c r="D35" s="29"/>
      <c r="E35" s="32"/>
      <c r="F35" s="51">
        <f>SUM(F32:F34)</f>
        <v>689</v>
      </c>
      <c r="G35" s="51"/>
      <c r="H35" s="25">
        <f>SUM(H32:H34)</f>
        <v>0</v>
      </c>
      <c r="I35" s="51"/>
      <c r="J35" s="51">
        <f>SUM(J32:J34)</f>
        <v>415</v>
      </c>
      <c r="K35" s="51"/>
      <c r="L35" s="25">
        <f>SUM(L32:L34)</f>
        <v>0</v>
      </c>
    </row>
    <row r="36" spans="1:18" ht="23.5" thickBot="1" x14ac:dyDescent="0.4">
      <c r="A36" s="32" t="s">
        <v>44</v>
      </c>
      <c r="B36" s="32"/>
      <c r="C36" s="32"/>
      <c r="D36" s="29"/>
      <c r="E36" s="32"/>
      <c r="F36" s="58">
        <f>F26+F35</f>
        <v>86487</v>
      </c>
      <c r="G36" s="54"/>
      <c r="H36" s="58">
        <f>H26+H35</f>
        <v>83708</v>
      </c>
      <c r="I36" s="54"/>
      <c r="J36" s="58">
        <f>J26+J35</f>
        <v>73025</v>
      </c>
      <c r="K36" s="54"/>
      <c r="L36" s="58">
        <f>L26+L35</f>
        <v>68374</v>
      </c>
    </row>
    <row r="37" spans="1:18" ht="23.5" thickTop="1" x14ac:dyDescent="0.35">
      <c r="A37" s="32"/>
      <c r="B37" s="32"/>
      <c r="C37" s="32"/>
      <c r="D37" s="29"/>
      <c r="E37" s="32"/>
      <c r="F37" s="49"/>
      <c r="G37" s="54"/>
      <c r="H37" s="49"/>
      <c r="I37" s="54"/>
      <c r="J37" s="49"/>
      <c r="K37" s="54"/>
      <c r="L37" s="49"/>
    </row>
    <row r="38" spans="1:18" x14ac:dyDescent="0.35">
      <c r="A38" s="32"/>
      <c r="B38" s="32"/>
      <c r="C38" s="32"/>
      <c r="D38" s="29"/>
      <c r="E38" s="32"/>
      <c r="F38" s="49"/>
      <c r="G38" s="54"/>
      <c r="H38" s="49"/>
      <c r="I38" s="54"/>
      <c r="J38" s="49"/>
      <c r="K38" s="54"/>
      <c r="L38" s="49"/>
    </row>
    <row r="39" spans="1:18" x14ac:dyDescent="0.35">
      <c r="A39" s="32"/>
      <c r="B39" s="32"/>
      <c r="C39" s="32"/>
      <c r="D39" s="29"/>
      <c r="E39" s="32"/>
      <c r="F39" s="49"/>
      <c r="G39" s="54"/>
      <c r="H39" s="49"/>
      <c r="I39" s="54"/>
      <c r="J39" s="49"/>
      <c r="K39" s="54"/>
      <c r="L39" s="49"/>
    </row>
    <row r="40" spans="1:18" x14ac:dyDescent="0.35">
      <c r="A40" s="32"/>
      <c r="B40" s="32"/>
      <c r="C40" s="32"/>
      <c r="D40" s="29"/>
      <c r="E40" s="32"/>
      <c r="F40" s="49"/>
      <c r="G40" s="54"/>
      <c r="H40" s="49"/>
      <c r="I40" s="54"/>
      <c r="J40" s="49"/>
      <c r="K40" s="54"/>
      <c r="L40" s="49"/>
    </row>
    <row r="41" spans="1:18" x14ac:dyDescent="0.35">
      <c r="A41" s="32"/>
      <c r="B41" s="32"/>
      <c r="C41" s="32"/>
      <c r="D41" s="29"/>
      <c r="E41" s="32"/>
      <c r="F41" s="49"/>
      <c r="G41" s="54"/>
      <c r="H41" s="49"/>
      <c r="I41" s="54"/>
      <c r="J41" s="49"/>
      <c r="K41" s="54"/>
      <c r="L41" s="49"/>
    </row>
    <row r="42" spans="1:18" ht="26" x14ac:dyDescent="0.35">
      <c r="A42" s="230" t="s">
        <v>127</v>
      </c>
      <c r="B42" s="230"/>
      <c r="C42" s="230"/>
      <c r="D42" s="230"/>
      <c r="E42" s="230"/>
      <c r="F42" s="230"/>
      <c r="G42" s="230"/>
      <c r="H42" s="230"/>
      <c r="I42" s="230"/>
      <c r="J42" s="230"/>
      <c r="K42" s="230"/>
      <c r="L42" s="230"/>
    </row>
    <row r="43" spans="1:18" ht="26" x14ac:dyDescent="0.35">
      <c r="A43" s="230" t="s">
        <v>157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</row>
    <row r="44" spans="1:18" ht="26" x14ac:dyDescent="0.35">
      <c r="A44" s="230" t="s">
        <v>184</v>
      </c>
      <c r="B44" s="230"/>
      <c r="C44" s="230"/>
      <c r="D44" s="230"/>
      <c r="E44" s="230"/>
      <c r="F44" s="230"/>
      <c r="G44" s="230"/>
      <c r="H44" s="230"/>
      <c r="I44" s="230"/>
      <c r="J44" s="230"/>
      <c r="K44" s="230"/>
      <c r="L44" s="230"/>
    </row>
    <row r="45" spans="1:18" ht="26" x14ac:dyDescent="0.35">
      <c r="A45" s="230" t="s">
        <v>98</v>
      </c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230"/>
    </row>
    <row r="46" spans="1:18" x14ac:dyDescent="0.35">
      <c r="A46" s="231" t="s">
        <v>96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</row>
    <row r="47" spans="1:18" customFormat="1" ht="6.65" customHeight="1" x14ac:dyDescent="0.3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69"/>
      <c r="O47" s="69"/>
      <c r="Q47" s="72"/>
      <c r="R47" s="72"/>
    </row>
    <row r="48" spans="1:18" x14ac:dyDescent="0.35">
      <c r="A48" s="28"/>
      <c r="B48" s="28"/>
      <c r="C48" s="28"/>
      <c r="D48" s="21" t="s">
        <v>2</v>
      </c>
      <c r="E48" s="28"/>
      <c r="F48" s="234" t="s">
        <v>103</v>
      </c>
      <c r="G48" s="234"/>
      <c r="H48" s="234"/>
      <c r="I48" s="23"/>
      <c r="J48" s="234" t="s">
        <v>104</v>
      </c>
      <c r="K48" s="234"/>
      <c r="L48" s="234"/>
      <c r="N48" s="73"/>
      <c r="O48" s="73"/>
    </row>
    <row r="49" spans="1:18" x14ac:dyDescent="0.35">
      <c r="A49" s="4"/>
      <c r="B49" s="4"/>
      <c r="C49" s="4"/>
      <c r="E49" s="30"/>
      <c r="F49" s="5">
        <v>2567</v>
      </c>
      <c r="G49" s="3"/>
      <c r="H49" s="5">
        <v>2566</v>
      </c>
      <c r="I49" s="3"/>
      <c r="J49" s="5">
        <v>2567</v>
      </c>
      <c r="K49" s="3"/>
      <c r="L49" s="5">
        <v>2566</v>
      </c>
      <c r="N49" s="73"/>
      <c r="O49" s="73"/>
    </row>
    <row r="50" spans="1:18" x14ac:dyDescent="0.35">
      <c r="A50" s="32" t="s">
        <v>159</v>
      </c>
      <c r="B50" s="32"/>
      <c r="C50" s="32"/>
      <c r="D50" s="29"/>
      <c r="E50" s="32"/>
      <c r="F50" s="15"/>
      <c r="G50" s="16"/>
      <c r="H50" s="15"/>
      <c r="I50" s="16"/>
      <c r="J50" s="15"/>
      <c r="K50" s="16"/>
      <c r="L50" s="15"/>
      <c r="N50" s="73"/>
      <c r="O50" s="73"/>
    </row>
    <row r="51" spans="1:18" x14ac:dyDescent="0.7">
      <c r="A51" s="31"/>
      <c r="B51" s="31" t="s">
        <v>143</v>
      </c>
      <c r="C51" s="143"/>
      <c r="D51" s="29"/>
      <c r="E51" s="32"/>
      <c r="F51" s="49">
        <f>F53-F52</f>
        <v>86074</v>
      </c>
      <c r="G51" s="40"/>
      <c r="H51" s="49">
        <f>H53-H52</f>
        <v>82925</v>
      </c>
      <c r="I51" s="40"/>
      <c r="J51" s="49">
        <f>J53+J52</f>
        <v>72610</v>
      </c>
      <c r="K51" s="140"/>
      <c r="L51" s="49">
        <f>L53+L52</f>
        <v>68374</v>
      </c>
    </row>
    <row r="52" spans="1:18" x14ac:dyDescent="0.35">
      <c r="A52" s="31"/>
      <c r="B52" s="31" t="s">
        <v>144</v>
      </c>
      <c r="C52" s="32"/>
      <c r="D52" s="29"/>
      <c r="E52" s="32"/>
      <c r="F52" s="14">
        <v>-276</v>
      </c>
      <c r="G52" s="40"/>
      <c r="H52" s="49">
        <v>783</v>
      </c>
      <c r="I52" s="40"/>
      <c r="J52" s="25">
        <v>0</v>
      </c>
      <c r="K52" s="40"/>
      <c r="L52" s="25">
        <v>0</v>
      </c>
      <c r="N52" s="81"/>
    </row>
    <row r="53" spans="1:18" ht="23.5" thickBot="1" x14ac:dyDescent="0.75">
      <c r="A53" s="144" t="s">
        <v>43</v>
      </c>
      <c r="B53" s="32"/>
      <c r="C53" s="32"/>
      <c r="D53" s="29"/>
      <c r="E53" s="32"/>
      <c r="F53" s="58">
        <f>F26</f>
        <v>85798</v>
      </c>
      <c r="G53" s="40"/>
      <c r="H53" s="58">
        <f>H26</f>
        <v>83708</v>
      </c>
      <c r="I53" s="40"/>
      <c r="J53" s="58">
        <f>J26</f>
        <v>72610</v>
      </c>
      <c r="K53" s="40"/>
      <c r="L53" s="58">
        <f>L26</f>
        <v>68374</v>
      </c>
    </row>
    <row r="54" spans="1:18" ht="14.15" customHeight="1" thickTop="1" x14ac:dyDescent="0.35">
      <c r="A54" s="31"/>
      <c r="B54" s="32"/>
      <c r="C54" s="32"/>
      <c r="D54" s="29"/>
      <c r="E54" s="32"/>
      <c r="F54" s="15"/>
      <c r="G54" s="40"/>
      <c r="H54" s="15"/>
      <c r="I54" s="40"/>
      <c r="J54" s="15"/>
      <c r="K54" s="40"/>
      <c r="L54" s="15"/>
    </row>
    <row r="55" spans="1:18" x14ac:dyDescent="0.35">
      <c r="A55" s="32" t="s">
        <v>160</v>
      </c>
      <c r="B55" s="32"/>
      <c r="C55" s="32"/>
      <c r="D55" s="29"/>
      <c r="E55" s="32"/>
      <c r="F55" s="15"/>
      <c r="G55" s="40"/>
      <c r="H55" s="15"/>
      <c r="I55" s="40"/>
      <c r="J55" s="49"/>
      <c r="K55" s="40"/>
      <c r="L55" s="49"/>
    </row>
    <row r="56" spans="1:18" x14ac:dyDescent="0.35">
      <c r="A56" s="31"/>
      <c r="B56" s="31" t="s">
        <v>143</v>
      </c>
      <c r="C56" s="32"/>
      <c r="D56" s="29"/>
      <c r="E56" s="32"/>
      <c r="F56" s="49">
        <f>F58-F57</f>
        <v>86763</v>
      </c>
      <c r="G56" s="40"/>
      <c r="H56" s="49">
        <f>H58-H57</f>
        <v>82925</v>
      </c>
      <c r="I56" s="40"/>
      <c r="J56" s="49">
        <f>J58-J57</f>
        <v>73025</v>
      </c>
      <c r="K56" s="140"/>
      <c r="L56" s="49">
        <f>L58-L57</f>
        <v>68374</v>
      </c>
    </row>
    <row r="57" spans="1:18" x14ac:dyDescent="0.35">
      <c r="A57" s="31"/>
      <c r="B57" s="31" t="s">
        <v>144</v>
      </c>
      <c r="C57" s="32"/>
      <c r="D57" s="29"/>
      <c r="E57" s="32"/>
      <c r="F57" s="14">
        <v>-276</v>
      </c>
      <c r="G57" s="40"/>
      <c r="H57" s="49">
        <v>783</v>
      </c>
      <c r="I57" s="40"/>
      <c r="J57" s="25">
        <v>0</v>
      </c>
      <c r="K57" s="40"/>
      <c r="L57" s="25">
        <v>0</v>
      </c>
      <c r="N57" s="81"/>
    </row>
    <row r="58" spans="1:18" ht="23.5" thickBot="1" x14ac:dyDescent="0.75">
      <c r="A58" s="144" t="s">
        <v>44</v>
      </c>
      <c r="B58" s="32"/>
      <c r="C58" s="32"/>
      <c r="D58" s="29"/>
      <c r="E58" s="32"/>
      <c r="F58" s="58">
        <f>F36</f>
        <v>86487</v>
      </c>
      <c r="G58" s="40"/>
      <c r="H58" s="58">
        <f>H36</f>
        <v>83708</v>
      </c>
      <c r="I58" s="40"/>
      <c r="J58" s="58">
        <f>J36</f>
        <v>73025</v>
      </c>
      <c r="K58" s="40"/>
      <c r="L58" s="58">
        <f>L36</f>
        <v>68374</v>
      </c>
    </row>
    <row r="59" spans="1:18" ht="14.15" customHeight="1" thickTop="1" x14ac:dyDescent="0.35">
      <c r="A59" s="32"/>
      <c r="B59" s="32"/>
      <c r="C59" s="32"/>
      <c r="D59" s="29"/>
      <c r="E59" s="32"/>
      <c r="F59" s="15"/>
      <c r="G59" s="40"/>
      <c r="H59" s="15"/>
      <c r="I59" s="40"/>
      <c r="J59" s="15"/>
      <c r="K59" s="40"/>
      <c r="L59" s="15"/>
    </row>
    <row r="60" spans="1:18" x14ac:dyDescent="0.35">
      <c r="A60" s="32" t="s">
        <v>49</v>
      </c>
      <c r="B60" s="32"/>
      <c r="C60" s="32"/>
      <c r="D60" s="33"/>
      <c r="E60" s="32"/>
      <c r="F60" s="15"/>
      <c r="G60" s="40"/>
      <c r="H60" s="15"/>
      <c r="I60" s="40"/>
      <c r="J60" s="15"/>
      <c r="K60" s="40"/>
      <c r="L60" s="15"/>
    </row>
    <row r="61" spans="1:18" ht="23.5" thickBot="1" x14ac:dyDescent="0.4">
      <c r="B61" s="31" t="s">
        <v>50</v>
      </c>
      <c r="C61" s="31"/>
      <c r="D61" s="33">
        <v>18</v>
      </c>
      <c r="E61" s="32"/>
      <c r="F61" s="104">
        <v>7.0000000000000007E-2</v>
      </c>
      <c r="G61" s="150"/>
      <c r="H61" s="104">
        <v>7.0000000000000007E-2</v>
      </c>
      <c r="I61" s="97"/>
      <c r="J61" s="104">
        <v>0.06</v>
      </c>
      <c r="K61" s="98"/>
      <c r="L61" s="104">
        <v>0.06</v>
      </c>
    </row>
    <row r="62" spans="1:18" s="139" customFormat="1" ht="23.5" thickTop="1" x14ac:dyDescent="0.35">
      <c r="A62" s="151"/>
      <c r="B62" s="151"/>
      <c r="C62" s="151"/>
      <c r="D62" s="152"/>
      <c r="E62" s="153"/>
      <c r="F62" s="111"/>
      <c r="G62" s="16"/>
      <c r="H62" s="111"/>
      <c r="I62" s="16"/>
      <c r="J62" s="111"/>
      <c r="K62" s="7"/>
      <c r="L62" s="111"/>
      <c r="N62" s="69"/>
      <c r="O62" s="69"/>
      <c r="Q62" s="82"/>
      <c r="R62" s="82"/>
    </row>
    <row r="63" spans="1:18" s="139" customFormat="1" x14ac:dyDescent="0.35">
      <c r="A63" s="151"/>
      <c r="B63" s="151"/>
      <c r="C63" s="151"/>
      <c r="D63" s="152"/>
      <c r="E63" s="153"/>
      <c r="F63" s="15"/>
      <c r="G63" s="16"/>
      <c r="H63" s="15"/>
      <c r="I63" s="16"/>
      <c r="J63" s="15"/>
      <c r="K63" s="7"/>
      <c r="L63" s="15"/>
      <c r="N63" s="69"/>
      <c r="O63" s="69"/>
      <c r="Q63" s="82"/>
      <c r="R63" s="82"/>
    </row>
    <row r="82" spans="1:1" x14ac:dyDescent="0.35">
      <c r="A82" s="1" t="s">
        <v>128</v>
      </c>
    </row>
  </sheetData>
  <mergeCells count="14">
    <mergeCell ref="F48:H48"/>
    <mergeCell ref="J48:L48"/>
    <mergeCell ref="A1:L1"/>
    <mergeCell ref="A2:L2"/>
    <mergeCell ref="A3:L3"/>
    <mergeCell ref="A4:L4"/>
    <mergeCell ref="A5:L5"/>
    <mergeCell ref="F7:H7"/>
    <mergeCell ref="J7:L7"/>
    <mergeCell ref="A42:L42"/>
    <mergeCell ref="A43:L43"/>
    <mergeCell ref="A44:L44"/>
    <mergeCell ref="A45:L45"/>
    <mergeCell ref="A46:L46"/>
  </mergeCells>
  <pageMargins left="1" right="0.3" top="1" bottom="0.5" header="0.5" footer="0.3"/>
  <pageSetup paperSize="9" scale="78" firstPageNumber="2" orientation="portrait" useFirstPageNumber="1" r:id="rId1"/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7B88-3F12-4591-AF16-BA9CE57B81D4}">
  <sheetPr>
    <tabColor theme="7" tint="0.79998168889431442"/>
  </sheetPr>
  <dimension ref="A1:V36"/>
  <sheetViews>
    <sheetView view="pageBreakPreview" topLeftCell="A14" zoomScale="85" zoomScaleNormal="100" zoomScaleSheetLayoutView="85" zoomScalePageLayoutView="130" workbookViewId="0">
      <selection activeCell="A14" sqref="A1:A1048576"/>
    </sheetView>
  </sheetViews>
  <sheetFormatPr defaultColWidth="9.453125" defaultRowHeight="21.65" customHeight="1" x14ac:dyDescent="0.35"/>
  <cols>
    <col min="1" max="1" width="44.7265625" style="154" customWidth="1"/>
    <col min="2" max="2" width="7.453125" style="154" customWidth="1"/>
    <col min="3" max="3" width="0.453125" style="154" customWidth="1"/>
    <col min="4" max="4" width="12.453125" style="156" customWidth="1"/>
    <col min="5" max="5" width="0.453125" style="156" customWidth="1"/>
    <col min="6" max="6" width="11.54296875" style="156" customWidth="1"/>
    <col min="7" max="7" width="0.453125" style="156" customWidth="1"/>
    <col min="8" max="8" width="10.453125" style="156" customWidth="1"/>
    <col min="9" max="9" width="0.453125" style="156" customWidth="1"/>
    <col min="10" max="10" width="12.453125" style="156" customWidth="1"/>
    <col min="11" max="11" width="0.453125" style="156" customWidth="1"/>
    <col min="12" max="12" width="12.453125" style="156" customWidth="1"/>
    <col min="13" max="13" width="0.453125" style="156" customWidth="1"/>
    <col min="14" max="14" width="13.54296875" style="156" customWidth="1"/>
    <col min="15" max="15" width="0.453125" style="156" customWidth="1"/>
    <col min="16" max="16" width="12" style="156" customWidth="1"/>
    <col min="17" max="17" width="0.453125" style="156" customWidth="1"/>
    <col min="18" max="18" width="10.453125" style="156" customWidth="1"/>
    <col min="19" max="19" width="0.453125" style="156" customWidth="1"/>
    <col min="20" max="20" width="12.453125" style="156" customWidth="1"/>
    <col min="21" max="16384" width="9.453125" style="154"/>
  </cols>
  <sheetData>
    <row r="1" spans="1:20" ht="26" x14ac:dyDescent="0.35">
      <c r="A1" s="230" t="s">
        <v>127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</row>
    <row r="2" spans="1:20" ht="26" x14ac:dyDescent="0.35">
      <c r="A2" s="236" t="s">
        <v>219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</row>
    <row r="3" spans="1:20" ht="26" x14ac:dyDescent="0.35">
      <c r="A3" s="237" t="s">
        <v>184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</row>
    <row r="4" spans="1:20" ht="26" x14ac:dyDescent="0.35">
      <c r="A4" s="237" t="s">
        <v>98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</row>
    <row r="5" spans="1:20" ht="19.5" customHeight="1" x14ac:dyDescent="0.35">
      <c r="A5" s="238" t="s">
        <v>96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</row>
    <row r="6" spans="1:20" ht="4.5" customHeight="1" x14ac:dyDescent="0.35">
      <c r="A6" s="155"/>
      <c r="B6" s="155"/>
      <c r="C6" s="155"/>
    </row>
    <row r="7" spans="1:20" ht="19.399999999999999" customHeight="1" x14ac:dyDescent="0.35">
      <c r="A7" s="155"/>
      <c r="B7" s="157" t="s">
        <v>2</v>
      </c>
      <c r="C7" s="155"/>
      <c r="D7" s="235" t="s">
        <v>103</v>
      </c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</row>
    <row r="8" spans="1:20" ht="19.399999999999999" customHeight="1" x14ac:dyDescent="0.35">
      <c r="A8" s="155"/>
      <c r="B8" s="155"/>
      <c r="C8" s="155"/>
      <c r="D8" s="235" t="s">
        <v>150</v>
      </c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158"/>
      <c r="R8" s="159" t="s">
        <v>64</v>
      </c>
      <c r="S8" s="158"/>
      <c r="T8" s="159" t="s">
        <v>61</v>
      </c>
    </row>
    <row r="9" spans="1:20" s="160" customFormat="1" ht="19.399999999999999" customHeight="1" x14ac:dyDescent="0.35">
      <c r="D9" s="159" t="s">
        <v>65</v>
      </c>
      <c r="E9" s="161"/>
      <c r="F9" s="159" t="s">
        <v>147</v>
      </c>
      <c r="G9" s="161"/>
      <c r="H9" s="235" t="s">
        <v>158</v>
      </c>
      <c r="I9" s="235"/>
      <c r="J9" s="235"/>
      <c r="K9" s="161"/>
      <c r="L9" s="235" t="s">
        <v>135</v>
      </c>
      <c r="M9" s="235"/>
      <c r="N9" s="235"/>
      <c r="O9" s="161"/>
      <c r="P9" s="162" t="s">
        <v>148</v>
      </c>
      <c r="Q9" s="161"/>
      <c r="R9" s="159" t="s">
        <v>68</v>
      </c>
      <c r="S9" s="161"/>
      <c r="T9" s="159" t="s">
        <v>133</v>
      </c>
    </row>
    <row r="10" spans="1:20" s="160" customFormat="1" ht="19.399999999999999" customHeight="1" x14ac:dyDescent="0.35">
      <c r="D10" s="159" t="s">
        <v>69</v>
      </c>
      <c r="E10" s="159"/>
      <c r="F10" s="159" t="s">
        <v>146</v>
      </c>
      <c r="G10" s="159"/>
      <c r="H10" s="159" t="s">
        <v>62</v>
      </c>
      <c r="I10" s="159"/>
      <c r="J10" s="159" t="s">
        <v>28</v>
      </c>
      <c r="K10" s="159"/>
      <c r="L10" s="159" t="s">
        <v>59</v>
      </c>
      <c r="M10" s="159"/>
      <c r="N10" s="159" t="s">
        <v>60</v>
      </c>
      <c r="O10" s="159"/>
      <c r="P10" s="162" t="s">
        <v>149</v>
      </c>
      <c r="Q10" s="159"/>
      <c r="R10" s="159" t="s">
        <v>73</v>
      </c>
      <c r="S10" s="159"/>
      <c r="T10" s="159"/>
    </row>
    <row r="11" spans="1:20" s="157" customFormat="1" ht="19.399999999999999" customHeight="1" x14ac:dyDescent="0.35">
      <c r="D11" s="159"/>
      <c r="E11" s="159"/>
      <c r="F11" s="163"/>
      <c r="G11" s="159"/>
      <c r="H11" s="163" t="s">
        <v>112</v>
      </c>
      <c r="I11" s="159"/>
      <c r="J11" s="159" t="s">
        <v>161</v>
      </c>
      <c r="K11" s="159"/>
      <c r="L11" s="159" t="s">
        <v>63</v>
      </c>
      <c r="M11" s="159"/>
      <c r="N11" s="159" t="s">
        <v>64</v>
      </c>
      <c r="O11" s="159"/>
      <c r="P11" s="162" t="s">
        <v>67</v>
      </c>
      <c r="Q11" s="159"/>
      <c r="R11" s="159"/>
      <c r="S11" s="159"/>
      <c r="T11" s="159"/>
    </row>
    <row r="12" spans="1:20" s="157" customFormat="1" ht="19.399999999999999" customHeight="1" x14ac:dyDescent="0.35">
      <c r="D12" s="159"/>
      <c r="E12" s="159"/>
      <c r="F12" s="159"/>
      <c r="G12" s="159"/>
      <c r="H12" s="159" t="s">
        <v>70</v>
      </c>
      <c r="I12" s="159"/>
      <c r="J12" s="159"/>
      <c r="K12" s="159"/>
      <c r="L12" s="159" t="s">
        <v>66</v>
      </c>
      <c r="M12" s="159"/>
      <c r="N12" s="159" t="s">
        <v>67</v>
      </c>
      <c r="O12" s="159"/>
      <c r="P12" s="159"/>
      <c r="Q12" s="159"/>
      <c r="R12" s="159"/>
      <c r="S12" s="159"/>
      <c r="T12" s="159"/>
    </row>
    <row r="13" spans="1:20" s="157" customFormat="1" ht="19.399999999999999" customHeight="1" x14ac:dyDescent="0.35">
      <c r="D13" s="159"/>
      <c r="E13" s="159"/>
      <c r="F13" s="159"/>
      <c r="G13" s="159"/>
      <c r="H13" s="159"/>
      <c r="I13" s="159"/>
      <c r="J13" s="159"/>
      <c r="K13" s="159"/>
      <c r="L13" s="159" t="s">
        <v>71</v>
      </c>
      <c r="M13" s="159"/>
      <c r="N13" s="159" t="s">
        <v>72</v>
      </c>
      <c r="O13" s="159"/>
      <c r="P13" s="159"/>
      <c r="Q13" s="159"/>
      <c r="R13" s="159"/>
      <c r="S13" s="159"/>
      <c r="T13" s="159"/>
    </row>
    <row r="14" spans="1:20" ht="6.65" customHeight="1" x14ac:dyDescent="0.35">
      <c r="A14" s="160"/>
      <c r="B14" s="160"/>
      <c r="C14" s="160"/>
    </row>
    <row r="15" spans="1:20" ht="19.399999999999999" customHeight="1" x14ac:dyDescent="0.65">
      <c r="A15" s="164" t="s">
        <v>145</v>
      </c>
      <c r="B15" s="164"/>
      <c r="C15" s="164"/>
      <c r="D15" s="62">
        <v>602500</v>
      </c>
      <c r="E15" s="63"/>
      <c r="F15" s="63">
        <v>701461</v>
      </c>
      <c r="G15" s="63"/>
      <c r="H15" s="63">
        <v>35500</v>
      </c>
      <c r="I15" s="63"/>
      <c r="J15" s="165">
        <v>-26872</v>
      </c>
      <c r="K15" s="64"/>
      <c r="L15" s="63">
        <v>76151</v>
      </c>
      <c r="M15" s="63"/>
      <c r="N15" s="63">
        <v>2648</v>
      </c>
      <c r="O15" s="63"/>
      <c r="P15" s="62">
        <v>1391388</v>
      </c>
      <c r="Q15" s="63"/>
      <c r="R15" s="165">
        <v>-5145</v>
      </c>
      <c r="S15" s="63"/>
      <c r="T15" s="62">
        <v>1386243</v>
      </c>
    </row>
    <row r="16" spans="1:20" ht="19.399999999999999" customHeight="1" x14ac:dyDescent="0.65">
      <c r="A16" s="160" t="s">
        <v>124</v>
      </c>
      <c r="B16" s="164"/>
      <c r="C16" s="164"/>
      <c r="D16" s="101"/>
      <c r="E16" s="102"/>
      <c r="F16" s="101"/>
      <c r="G16" s="102"/>
      <c r="H16" s="101"/>
      <c r="I16" s="102"/>
      <c r="J16" s="101"/>
      <c r="K16" s="102"/>
      <c r="L16" s="101"/>
      <c r="M16" s="102"/>
      <c r="N16" s="101"/>
      <c r="O16" s="102"/>
      <c r="P16" s="62"/>
      <c r="Q16" s="102"/>
      <c r="R16" s="101"/>
      <c r="S16" s="102"/>
      <c r="T16" s="99"/>
    </row>
    <row r="17" spans="1:22" ht="19.399999999999999" customHeight="1" x14ac:dyDescent="0.6">
      <c r="A17" s="154" t="s">
        <v>168</v>
      </c>
      <c r="B17" s="166"/>
      <c r="C17" s="167"/>
      <c r="D17" s="62">
        <v>24059</v>
      </c>
      <c r="E17" s="102"/>
      <c r="F17" s="102" t="s">
        <v>113</v>
      </c>
      <c r="G17" s="102"/>
      <c r="H17" s="102" t="s">
        <v>113</v>
      </c>
      <c r="I17" s="102"/>
      <c r="J17" s="102" t="s">
        <v>113</v>
      </c>
      <c r="K17" s="102"/>
      <c r="L17" s="102" t="s">
        <v>113</v>
      </c>
      <c r="M17" s="102"/>
      <c r="N17" s="102" t="s">
        <v>113</v>
      </c>
      <c r="O17" s="102"/>
      <c r="P17" s="62">
        <v>24059</v>
      </c>
      <c r="Q17" s="102"/>
      <c r="R17" s="102" t="s">
        <v>113</v>
      </c>
      <c r="S17" s="102"/>
      <c r="T17" s="62">
        <v>24059</v>
      </c>
    </row>
    <row r="18" spans="1:22" ht="19.399999999999999" customHeight="1" x14ac:dyDescent="0.6">
      <c r="A18" s="154" t="s">
        <v>169</v>
      </c>
      <c r="B18" s="166">
        <v>17</v>
      </c>
      <c r="C18" s="167"/>
      <c r="D18" s="102" t="s">
        <v>113</v>
      </c>
      <c r="E18" s="102"/>
      <c r="F18" s="102" t="s">
        <v>113</v>
      </c>
      <c r="G18" s="102"/>
      <c r="H18" s="102" t="s">
        <v>113</v>
      </c>
      <c r="I18" s="102"/>
      <c r="J18" s="101">
        <v>-26766</v>
      </c>
      <c r="K18" s="102"/>
      <c r="L18" s="102" t="s">
        <v>113</v>
      </c>
      <c r="M18" s="102"/>
      <c r="N18" s="102" t="s">
        <v>113</v>
      </c>
      <c r="O18" s="102"/>
      <c r="P18" s="165">
        <v>-26766</v>
      </c>
      <c r="Q18" s="102"/>
      <c r="R18" s="102" t="s">
        <v>113</v>
      </c>
      <c r="S18" s="102"/>
      <c r="T18" s="165">
        <v>-26766</v>
      </c>
    </row>
    <row r="19" spans="1:22" ht="19.399999999999999" customHeight="1" x14ac:dyDescent="0.6">
      <c r="A19" s="154" t="s">
        <v>170</v>
      </c>
      <c r="B19" s="166">
        <v>17</v>
      </c>
      <c r="C19" s="167"/>
      <c r="D19" s="102" t="s">
        <v>113</v>
      </c>
      <c r="E19" s="102"/>
      <c r="F19" s="102" t="s">
        <v>113</v>
      </c>
      <c r="G19" s="102"/>
      <c r="H19" s="63">
        <v>3000</v>
      </c>
      <c r="I19" s="102"/>
      <c r="J19" s="101">
        <v>-3000</v>
      </c>
      <c r="K19" s="102"/>
      <c r="L19" s="102" t="s">
        <v>113</v>
      </c>
      <c r="M19" s="102"/>
      <c r="N19" s="102" t="s">
        <v>113</v>
      </c>
      <c r="O19" s="102"/>
      <c r="P19" s="63" t="s">
        <v>113</v>
      </c>
      <c r="Q19" s="102"/>
      <c r="R19" s="102" t="s">
        <v>113</v>
      </c>
      <c r="S19" s="102"/>
      <c r="T19" s="102">
        <v>0</v>
      </c>
    </row>
    <row r="20" spans="1:22" ht="19.399999999999999" customHeight="1" x14ac:dyDescent="0.35">
      <c r="A20" s="154" t="s">
        <v>44</v>
      </c>
      <c r="D20" s="102" t="s">
        <v>113</v>
      </c>
      <c r="E20" s="100"/>
      <c r="F20" s="102" t="s">
        <v>113</v>
      </c>
      <c r="G20" s="100"/>
      <c r="H20" s="102" t="s">
        <v>113</v>
      </c>
      <c r="I20" s="100"/>
      <c r="J20" s="63">
        <v>82925</v>
      </c>
      <c r="K20" s="100"/>
      <c r="L20" s="102" t="s">
        <v>113</v>
      </c>
      <c r="M20" s="100"/>
      <c r="N20" s="102" t="s">
        <v>113</v>
      </c>
      <c r="O20" s="100"/>
      <c r="P20" s="63">
        <v>82925</v>
      </c>
      <c r="Q20" s="100"/>
      <c r="R20" s="63">
        <v>783</v>
      </c>
      <c r="S20" s="100"/>
      <c r="T20" s="62">
        <v>83708</v>
      </c>
    </row>
    <row r="21" spans="1:22" ht="19.399999999999999" customHeight="1" thickBot="1" x14ac:dyDescent="0.4">
      <c r="A21" s="160" t="s">
        <v>175</v>
      </c>
      <c r="B21" s="160"/>
      <c r="C21" s="160"/>
      <c r="D21" s="90">
        <v>626559</v>
      </c>
      <c r="E21" s="63"/>
      <c r="F21" s="90">
        <v>701461</v>
      </c>
      <c r="G21" s="63"/>
      <c r="H21" s="90">
        <v>38500</v>
      </c>
      <c r="I21" s="63"/>
      <c r="J21" s="90">
        <v>26287</v>
      </c>
      <c r="K21" s="64"/>
      <c r="L21" s="90">
        <v>76151</v>
      </c>
      <c r="M21" s="63"/>
      <c r="N21" s="90">
        <v>2648</v>
      </c>
      <c r="O21" s="63"/>
      <c r="P21" s="90">
        <v>1471606</v>
      </c>
      <c r="Q21" s="63"/>
      <c r="R21" s="168">
        <v>-4362</v>
      </c>
      <c r="S21" s="63"/>
      <c r="T21" s="90">
        <v>1467244</v>
      </c>
    </row>
    <row r="22" spans="1:22" ht="9" customHeight="1" thickTop="1" x14ac:dyDescent="0.35">
      <c r="A22" s="160"/>
      <c r="B22" s="160"/>
      <c r="C22" s="160"/>
      <c r="D22" s="62"/>
      <c r="E22" s="63"/>
      <c r="F22" s="63"/>
      <c r="G22" s="63"/>
      <c r="H22" s="63"/>
      <c r="I22" s="63"/>
      <c r="J22" s="63"/>
      <c r="K22" s="64"/>
      <c r="L22" s="63"/>
      <c r="M22" s="63"/>
      <c r="N22" s="63"/>
      <c r="O22" s="63"/>
      <c r="P22" s="62"/>
      <c r="Q22" s="63"/>
      <c r="R22" s="165"/>
      <c r="S22" s="63"/>
      <c r="T22" s="62"/>
      <c r="U22" s="169"/>
      <c r="V22" s="170"/>
    </row>
    <row r="23" spans="1:22" ht="19.399999999999999" customHeight="1" x14ac:dyDescent="0.65">
      <c r="A23" s="164" t="s">
        <v>185</v>
      </c>
      <c r="B23" s="164"/>
      <c r="C23" s="164"/>
      <c r="D23" s="62">
        <v>626559</v>
      </c>
      <c r="E23" s="62"/>
      <c r="F23" s="62">
        <v>701461</v>
      </c>
      <c r="G23" s="62"/>
      <c r="H23" s="62">
        <v>41500</v>
      </c>
      <c r="I23" s="62"/>
      <c r="J23" s="62">
        <v>40191</v>
      </c>
      <c r="K23" s="62"/>
      <c r="L23" s="62">
        <v>76151</v>
      </c>
      <c r="M23" s="62"/>
      <c r="N23" s="62">
        <v>2648</v>
      </c>
      <c r="O23" s="62"/>
      <c r="P23" s="62">
        <v>1488510</v>
      </c>
      <c r="Q23" s="62"/>
      <c r="R23" s="114">
        <v>-6157</v>
      </c>
      <c r="S23" s="62"/>
      <c r="T23" s="62">
        <v>1482353</v>
      </c>
    </row>
    <row r="24" spans="1:22" ht="19.399999999999999" customHeight="1" x14ac:dyDescent="0.65">
      <c r="A24" s="160" t="s">
        <v>124</v>
      </c>
      <c r="B24" s="164"/>
      <c r="C24" s="164"/>
      <c r="D24" s="101"/>
      <c r="E24" s="102"/>
      <c r="F24" s="101"/>
      <c r="G24" s="102"/>
      <c r="H24" s="101"/>
      <c r="I24" s="102"/>
      <c r="J24" s="101"/>
      <c r="K24" s="102"/>
      <c r="L24" s="101"/>
      <c r="M24" s="102"/>
      <c r="N24" s="101"/>
      <c r="O24" s="102"/>
      <c r="P24" s="62"/>
      <c r="Q24" s="102"/>
      <c r="R24" s="101"/>
      <c r="S24" s="102"/>
      <c r="T24" s="99"/>
    </row>
    <row r="25" spans="1:22" ht="19.399999999999999" customHeight="1" x14ac:dyDescent="0.6">
      <c r="A25" s="154" t="s">
        <v>168</v>
      </c>
      <c r="B25" s="166">
        <v>16</v>
      </c>
      <c r="C25" s="167"/>
      <c r="D25" s="62">
        <v>31328</v>
      </c>
      <c r="E25" s="102"/>
      <c r="F25" s="102">
        <v>0</v>
      </c>
      <c r="G25" s="102"/>
      <c r="H25" s="102">
        <v>0</v>
      </c>
      <c r="I25" s="102"/>
      <c r="J25" s="102">
        <v>0</v>
      </c>
      <c r="K25" s="102"/>
      <c r="L25" s="102">
        <v>0</v>
      </c>
      <c r="M25" s="102"/>
      <c r="N25" s="102">
        <v>0</v>
      </c>
      <c r="O25" s="102"/>
      <c r="P25" s="62">
        <f>SUM(D25:N25)</f>
        <v>31328</v>
      </c>
      <c r="Q25" s="102"/>
      <c r="R25" s="102">
        <v>0</v>
      </c>
      <c r="S25" s="102"/>
      <c r="T25" s="62">
        <f>+P25+R25</f>
        <v>31328</v>
      </c>
    </row>
    <row r="26" spans="1:22" ht="19.399999999999999" customHeight="1" x14ac:dyDescent="0.6">
      <c r="A26" s="154" t="s">
        <v>169</v>
      </c>
      <c r="B26" s="166">
        <v>17</v>
      </c>
      <c r="C26" s="167"/>
      <c r="D26" s="102">
        <v>0</v>
      </c>
      <c r="E26" s="102"/>
      <c r="F26" s="102">
        <v>0</v>
      </c>
      <c r="G26" s="102"/>
      <c r="H26" s="102">
        <v>0</v>
      </c>
      <c r="I26" s="102"/>
      <c r="J26" s="101">
        <v>-92113</v>
      </c>
      <c r="K26" s="102"/>
      <c r="L26" s="102">
        <v>0</v>
      </c>
      <c r="M26" s="102"/>
      <c r="N26" s="102">
        <v>0</v>
      </c>
      <c r="O26" s="102"/>
      <c r="P26" s="101">
        <f t="shared" ref="P26:P30" si="0">SUM(D26:N26)</f>
        <v>-92113</v>
      </c>
      <c r="Q26" s="102"/>
      <c r="R26" s="102">
        <v>0</v>
      </c>
      <c r="S26" s="102"/>
      <c r="T26" s="101">
        <f t="shared" ref="T26:T30" si="1">+P26+R26</f>
        <v>-92113</v>
      </c>
    </row>
    <row r="27" spans="1:22" ht="19.399999999999999" customHeight="1" x14ac:dyDescent="0.6">
      <c r="A27" s="154" t="s">
        <v>43</v>
      </c>
      <c r="B27" s="166"/>
      <c r="C27" s="167"/>
      <c r="D27" s="102">
        <v>0</v>
      </c>
      <c r="E27" s="102"/>
      <c r="F27" s="102">
        <v>0</v>
      </c>
      <c r="G27" s="102"/>
      <c r="H27" s="102">
        <v>0</v>
      </c>
      <c r="I27" s="102"/>
      <c r="J27" s="63">
        <f>'กำไรขาดทุน(9M)'!F51</f>
        <v>86074</v>
      </c>
      <c r="K27" s="102"/>
      <c r="L27" s="102">
        <v>0</v>
      </c>
      <c r="M27" s="102"/>
      <c r="N27" s="102">
        <v>0</v>
      </c>
      <c r="O27" s="102"/>
      <c r="P27" s="63">
        <f t="shared" si="0"/>
        <v>86074</v>
      </c>
      <c r="Q27" s="102"/>
      <c r="R27" s="101">
        <f>'กำไรขาดทุน(9M)'!F52</f>
        <v>-276</v>
      </c>
      <c r="S27" s="102"/>
      <c r="T27" s="63">
        <f t="shared" si="1"/>
        <v>85798</v>
      </c>
    </row>
    <row r="28" spans="1:22" ht="19.399999999999999" customHeight="1" x14ac:dyDescent="0.6">
      <c r="A28" s="154" t="s">
        <v>207</v>
      </c>
      <c r="B28" s="166"/>
      <c r="C28" s="167"/>
      <c r="D28" s="102"/>
      <c r="E28" s="102"/>
      <c r="F28" s="102"/>
      <c r="G28" s="102"/>
      <c r="H28" s="102"/>
      <c r="I28" s="102"/>
      <c r="J28" s="63"/>
      <c r="K28" s="102"/>
      <c r="L28" s="102"/>
      <c r="M28" s="102"/>
      <c r="N28" s="102"/>
      <c r="O28" s="102"/>
      <c r="P28" s="63"/>
      <c r="Q28" s="102"/>
      <c r="R28" s="102"/>
      <c r="S28" s="102"/>
      <c r="T28" s="63"/>
    </row>
    <row r="29" spans="1:22" ht="19.399999999999999" customHeight="1" x14ac:dyDescent="0.6">
      <c r="A29" s="154" t="s">
        <v>208</v>
      </c>
      <c r="B29" s="166"/>
      <c r="C29" s="167"/>
      <c r="D29" s="102"/>
      <c r="E29" s="102"/>
      <c r="F29" s="102"/>
      <c r="G29" s="102"/>
      <c r="H29" s="102"/>
      <c r="I29" s="102"/>
      <c r="J29" s="63"/>
      <c r="K29" s="102"/>
      <c r="L29" s="102"/>
      <c r="M29" s="102"/>
      <c r="N29" s="102"/>
      <c r="O29" s="102"/>
      <c r="P29" s="63"/>
      <c r="Q29" s="102"/>
      <c r="R29" s="102"/>
      <c r="S29" s="102"/>
      <c r="T29" s="63"/>
    </row>
    <row r="30" spans="1:22" ht="19.399999999999999" customHeight="1" x14ac:dyDescent="0.6">
      <c r="A30" s="171" t="s">
        <v>204</v>
      </c>
      <c r="B30" s="166"/>
      <c r="C30" s="167"/>
      <c r="D30" s="227">
        <v>0</v>
      </c>
      <c r="E30" s="100"/>
      <c r="F30" s="227">
        <v>0</v>
      </c>
      <c r="G30" s="100"/>
      <c r="H30" s="227">
        <v>0</v>
      </c>
      <c r="I30" s="100"/>
      <c r="J30" s="199">
        <f>'กำไรขาดทุน(9M)'!F35</f>
        <v>689</v>
      </c>
      <c r="K30" s="100"/>
      <c r="L30" s="227">
        <v>0</v>
      </c>
      <c r="M30" s="100"/>
      <c r="N30" s="227">
        <v>0</v>
      </c>
      <c r="O30" s="100"/>
      <c r="P30" s="199">
        <f t="shared" si="0"/>
        <v>689</v>
      </c>
      <c r="Q30" s="100"/>
      <c r="R30" s="227">
        <v>0</v>
      </c>
      <c r="S30" s="100"/>
      <c r="T30" s="199">
        <f t="shared" si="1"/>
        <v>689</v>
      </c>
    </row>
    <row r="31" spans="1:22" ht="19.399999999999999" customHeight="1" x14ac:dyDescent="0.35">
      <c r="A31" s="154" t="s">
        <v>44</v>
      </c>
      <c r="D31" s="102">
        <f>SUM(D27:D30)</f>
        <v>0</v>
      </c>
      <c r="E31" s="100"/>
      <c r="F31" s="102">
        <f>SUM(F27:F30)</f>
        <v>0</v>
      </c>
      <c r="G31" s="100"/>
      <c r="H31" s="102">
        <f>SUM(H27:H30)</f>
        <v>0</v>
      </c>
      <c r="I31" s="100"/>
      <c r="J31" s="199">
        <f>SUM(J27:J30)</f>
        <v>86763</v>
      </c>
      <c r="K31" s="100"/>
      <c r="L31" s="102">
        <f>SUM(L27:L30)</f>
        <v>0</v>
      </c>
      <c r="M31" s="100"/>
      <c r="N31" s="102">
        <f>SUM(N27:N30)</f>
        <v>0</v>
      </c>
      <c r="O31" s="100"/>
      <c r="P31" s="199">
        <f>SUM(P27:P30)</f>
        <v>86763</v>
      </c>
      <c r="Q31" s="100"/>
      <c r="R31" s="101">
        <f>SUM(R27:R30)</f>
        <v>-276</v>
      </c>
      <c r="S31" s="100"/>
      <c r="T31" s="228">
        <f>SUM(T27:T30)</f>
        <v>86487</v>
      </c>
    </row>
    <row r="32" spans="1:22" ht="19.399999999999999" customHeight="1" thickBot="1" x14ac:dyDescent="0.4">
      <c r="A32" s="160" t="s">
        <v>186</v>
      </c>
      <c r="B32" s="160"/>
      <c r="C32" s="160"/>
      <c r="D32" s="90">
        <f>SUM(D23:D26,D31)</f>
        <v>657887</v>
      </c>
      <c r="E32" s="63"/>
      <c r="F32" s="90">
        <f>SUM(F23:F26,F31)</f>
        <v>701461</v>
      </c>
      <c r="G32" s="63"/>
      <c r="H32" s="90">
        <f>SUM(H23:H26,H31)</f>
        <v>41500</v>
      </c>
      <c r="I32" s="63"/>
      <c r="J32" s="115">
        <f>SUM(J23:J26,J31)</f>
        <v>34841</v>
      </c>
      <c r="K32" s="64"/>
      <c r="L32" s="90">
        <f>SUM(L23:L26,L31)</f>
        <v>76151</v>
      </c>
      <c r="M32" s="63"/>
      <c r="N32" s="90">
        <f>SUM(N23:N26,N31)</f>
        <v>2648</v>
      </c>
      <c r="O32" s="63"/>
      <c r="P32" s="90">
        <f>SUM(P23:P26,P31)</f>
        <v>1514488</v>
      </c>
      <c r="Q32" s="63"/>
      <c r="R32" s="116">
        <f>SUM(R23:R26,R31)</f>
        <v>-6433</v>
      </c>
      <c r="S32" s="63"/>
      <c r="T32" s="115">
        <f>SUM(T23:T26,T31)</f>
        <v>1508055</v>
      </c>
    </row>
    <row r="33" spans="1:20" s="197" customFormat="1" ht="5.5" customHeight="1" thickTop="1" x14ac:dyDescent="0.35">
      <c r="A33" s="192"/>
      <c r="B33" s="192"/>
      <c r="C33" s="192"/>
      <c r="D33" s="193">
        <f>D32-หนี้สิน!E63</f>
        <v>657887</v>
      </c>
      <c r="E33" s="194"/>
      <c r="F33" s="194">
        <f>F32-หนี้สิน!E64</f>
        <v>0</v>
      </c>
      <c r="G33" s="194"/>
      <c r="H33" s="194">
        <f>H32-หนี้สิน!E66</f>
        <v>0</v>
      </c>
      <c r="I33" s="194"/>
      <c r="J33" s="195">
        <f>J32-หนี้สิน!E67</f>
        <v>0</v>
      </c>
      <c r="K33" s="196"/>
      <c r="L33" s="194"/>
      <c r="M33" s="194"/>
      <c r="N33" s="194"/>
      <c r="O33" s="194"/>
      <c r="P33" s="193">
        <f>P32-หนี้สิน!E69</f>
        <v>0</v>
      </c>
      <c r="Q33" s="194"/>
      <c r="R33" s="195">
        <f>R32-หนี้สิน!E70</f>
        <v>0</v>
      </c>
      <c r="S33" s="194"/>
      <c r="T33" s="193">
        <f>T32-หนี้สิน!E71</f>
        <v>0</v>
      </c>
    </row>
    <row r="34" spans="1:20" ht="19.5" customHeight="1" x14ac:dyDescent="0.35">
      <c r="A34" s="1" t="s">
        <v>128</v>
      </c>
    </row>
    <row r="35" spans="1:20" ht="20.5" x14ac:dyDescent="0.35">
      <c r="A35" s="160"/>
      <c r="B35" s="160"/>
      <c r="C35" s="160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</row>
    <row r="36" spans="1:20" ht="20" x14ac:dyDescent="0.35"/>
  </sheetData>
  <mergeCells count="9">
    <mergeCell ref="D8:P8"/>
    <mergeCell ref="H9:J9"/>
    <mergeCell ref="L9:N9"/>
    <mergeCell ref="A1:T1"/>
    <mergeCell ref="A2:T2"/>
    <mergeCell ref="A3:T3"/>
    <mergeCell ref="A5:T5"/>
    <mergeCell ref="D7:T7"/>
    <mergeCell ref="A4:T4"/>
  </mergeCells>
  <pageMargins left="1" right="0.3" top="0.8" bottom="0.4" header="0.5" footer="0.3"/>
  <pageSetup paperSize="9" scale="79" firstPageNumber="2" fitToHeight="0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E94E4-6B4D-44E5-A2C5-9950295991F8}">
  <sheetPr>
    <tabColor rgb="FFFFCCFF"/>
  </sheetPr>
  <dimension ref="A1:O55"/>
  <sheetViews>
    <sheetView view="pageLayout" zoomScaleNormal="100" zoomScaleSheetLayoutView="100" workbookViewId="0">
      <selection activeCell="A55" sqref="A55:L55"/>
    </sheetView>
  </sheetViews>
  <sheetFormatPr defaultColWidth="9.453125" defaultRowHeight="23" x14ac:dyDescent="0.35"/>
  <cols>
    <col min="1" max="2" width="1.453125" style="27" customWidth="1"/>
    <col min="3" max="3" width="41.453125" style="27" customWidth="1"/>
    <col min="4" max="4" width="13.453125" style="43" customWidth="1"/>
    <col min="5" max="5" width="0.453125" style="27" customWidth="1"/>
    <col min="6" max="6" width="15.453125" style="34" customWidth="1"/>
    <col min="7" max="7" width="1" style="44" customWidth="1"/>
    <col min="8" max="8" width="14.453125" style="34" customWidth="1"/>
    <col min="9" max="9" width="0.453125" style="44" customWidth="1"/>
    <col min="10" max="10" width="14.453125" style="34" customWidth="1"/>
    <col min="11" max="11" width="0.453125" style="44" customWidth="1"/>
    <col min="12" max="12" width="15.453125" style="34" customWidth="1"/>
    <col min="13" max="16384" width="9.453125" style="27"/>
  </cols>
  <sheetData>
    <row r="1" spans="1:15" ht="21.75" customHeight="1" x14ac:dyDescent="0.35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6"/>
      <c r="N1" s="6"/>
      <c r="O1" s="6"/>
    </row>
    <row r="2" spans="1:15" ht="21.75" customHeight="1" x14ac:dyDescent="0.35">
      <c r="A2" s="229" t="s">
        <v>100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6"/>
      <c r="N2" s="6"/>
      <c r="O2" s="6"/>
    </row>
    <row r="3" spans="1:15" ht="21.75" customHeight="1" x14ac:dyDescent="0.35">
      <c r="A3" s="229" t="s">
        <v>105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6"/>
      <c r="N3" s="6"/>
      <c r="O3" s="6"/>
    </row>
    <row r="4" spans="1:15" ht="19.399999999999999" customHeight="1" x14ac:dyDescent="0.35">
      <c r="A4" s="231" t="s">
        <v>96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6"/>
      <c r="N4" s="6"/>
      <c r="O4" s="6"/>
    </row>
    <row r="5" spans="1:15" ht="5.15" customHeight="1" x14ac:dyDescent="0.3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5" ht="19.399999999999999" customHeight="1" x14ac:dyDescent="0.35">
      <c r="A6" s="28"/>
      <c r="B6" s="28"/>
      <c r="C6" s="28"/>
      <c r="D6" s="29"/>
      <c r="E6" s="28"/>
      <c r="F6" s="234" t="s">
        <v>103</v>
      </c>
      <c r="G6" s="234"/>
      <c r="H6" s="234"/>
      <c r="I6" s="23"/>
      <c r="J6" s="234" t="s">
        <v>104</v>
      </c>
      <c r="K6" s="234"/>
      <c r="L6" s="234"/>
    </row>
    <row r="7" spans="1:15" s="1" customFormat="1" ht="19.399999999999999" customHeight="1" x14ac:dyDescent="0.35">
      <c r="A7" s="4"/>
      <c r="B7" s="4"/>
      <c r="C7" s="4"/>
      <c r="D7" s="21" t="s">
        <v>2</v>
      </c>
      <c r="E7" s="30"/>
      <c r="F7" s="5">
        <v>2566</v>
      </c>
      <c r="G7" s="3"/>
      <c r="H7" s="5">
        <v>2565</v>
      </c>
      <c r="I7" s="3"/>
      <c r="J7" s="5">
        <v>2566</v>
      </c>
      <c r="K7" s="3"/>
      <c r="L7" s="5">
        <v>2565</v>
      </c>
    </row>
    <row r="8" spans="1:15" s="1" customFormat="1" x14ac:dyDescent="0.35">
      <c r="A8" s="6" t="s">
        <v>101</v>
      </c>
      <c r="B8" s="4"/>
      <c r="C8" s="4"/>
      <c r="D8" s="21"/>
      <c r="E8" s="6"/>
      <c r="F8" s="2"/>
      <c r="G8" s="8"/>
      <c r="H8" s="2"/>
      <c r="I8" s="45"/>
      <c r="J8" s="2"/>
      <c r="K8" s="8"/>
      <c r="L8" s="2"/>
    </row>
    <row r="9" spans="1:15" ht="18" customHeight="1" x14ac:dyDescent="0.35">
      <c r="B9" s="31" t="s">
        <v>30</v>
      </c>
      <c r="D9" s="33">
        <v>5</v>
      </c>
      <c r="E9" s="32"/>
      <c r="F9" s="12"/>
      <c r="G9" s="16"/>
      <c r="H9" s="12">
        <v>33852</v>
      </c>
      <c r="I9" s="16"/>
      <c r="J9" s="12"/>
      <c r="K9" s="7"/>
      <c r="L9" s="12">
        <v>31384</v>
      </c>
    </row>
    <row r="10" spans="1:15" ht="18" customHeight="1" x14ac:dyDescent="0.35">
      <c r="B10" s="31" t="s">
        <v>31</v>
      </c>
      <c r="D10" s="33">
        <v>5</v>
      </c>
      <c r="E10" s="31"/>
      <c r="F10" s="14"/>
      <c r="G10" s="16"/>
      <c r="H10" s="14">
        <v>442175</v>
      </c>
      <c r="I10" s="16"/>
      <c r="J10" s="14"/>
      <c r="K10" s="7"/>
      <c r="L10" s="14">
        <v>429026</v>
      </c>
    </row>
    <row r="11" spans="1:15" ht="18" customHeight="1" x14ac:dyDescent="0.35">
      <c r="B11" s="31"/>
      <c r="C11" s="31" t="s">
        <v>32</v>
      </c>
      <c r="D11" s="31"/>
      <c r="E11" s="31"/>
      <c r="F11" s="14"/>
      <c r="G11" s="16"/>
      <c r="H11" s="14">
        <f>SUM(H9:H10)</f>
        <v>476027</v>
      </c>
      <c r="I11" s="16"/>
      <c r="J11" s="17"/>
      <c r="K11" s="16"/>
      <c r="L11" s="17">
        <f>SUM(L9:L10)</f>
        <v>460410</v>
      </c>
    </row>
    <row r="12" spans="1:15" ht="5.15" customHeight="1" x14ac:dyDescent="0.35">
      <c r="B12" s="31"/>
      <c r="C12" s="31"/>
      <c r="D12" s="31"/>
      <c r="E12" s="31"/>
      <c r="F12" s="9"/>
      <c r="G12" s="16"/>
      <c r="H12" s="9"/>
      <c r="I12" s="16"/>
      <c r="J12" s="15"/>
      <c r="K12" s="16"/>
      <c r="L12" s="15"/>
    </row>
    <row r="13" spans="1:15" x14ac:dyDescent="0.35">
      <c r="A13" s="32" t="s">
        <v>102</v>
      </c>
      <c r="B13" s="31"/>
      <c r="C13" s="31"/>
      <c r="D13" s="33"/>
      <c r="E13" s="31"/>
      <c r="G13" s="16"/>
      <c r="I13" s="16"/>
      <c r="K13" s="16"/>
    </row>
    <row r="14" spans="1:15" ht="18" customHeight="1" x14ac:dyDescent="0.35">
      <c r="B14" s="31" t="s">
        <v>33</v>
      </c>
      <c r="C14" s="31"/>
      <c r="D14" s="35"/>
      <c r="E14" s="31"/>
      <c r="F14" s="36"/>
      <c r="G14" s="16"/>
      <c r="H14" s="36">
        <v>-22333</v>
      </c>
      <c r="I14" s="16"/>
      <c r="J14" s="36"/>
      <c r="K14" s="7"/>
      <c r="L14" s="36">
        <v>-21533</v>
      </c>
    </row>
    <row r="15" spans="1:15" ht="18" customHeight="1" x14ac:dyDescent="0.35">
      <c r="B15" s="31" t="s">
        <v>34</v>
      </c>
      <c r="C15" s="31"/>
      <c r="D15" s="35"/>
      <c r="E15" s="31"/>
      <c r="F15" s="37"/>
      <c r="G15" s="16"/>
      <c r="H15" s="37">
        <v>-212886</v>
      </c>
      <c r="I15" s="16"/>
      <c r="J15" s="37"/>
      <c r="K15" s="7"/>
      <c r="L15" s="37">
        <v>-221794</v>
      </c>
    </row>
    <row r="16" spans="1:15" ht="18" customHeight="1" x14ac:dyDescent="0.35">
      <c r="B16" s="31"/>
      <c r="C16" s="31" t="s">
        <v>35</v>
      </c>
      <c r="D16" s="32"/>
      <c r="E16" s="32"/>
      <c r="F16" s="17"/>
      <c r="G16" s="16"/>
      <c r="H16" s="17">
        <f>SUM(H14:H15)</f>
        <v>-235219</v>
      </c>
      <c r="I16" s="16"/>
      <c r="J16" s="17"/>
      <c r="K16" s="16"/>
      <c r="L16" s="17">
        <f>SUM(L14:L15)</f>
        <v>-243327</v>
      </c>
    </row>
    <row r="17" spans="1:12" ht="7.5" customHeight="1" x14ac:dyDescent="0.35">
      <c r="A17" s="31"/>
      <c r="B17" s="31"/>
      <c r="C17" s="31"/>
      <c r="D17" s="33"/>
      <c r="E17" s="31"/>
      <c r="F17" s="15"/>
      <c r="G17" s="16"/>
      <c r="H17" s="15"/>
      <c r="I17" s="16"/>
      <c r="J17" s="15"/>
      <c r="K17" s="16"/>
      <c r="L17" s="15"/>
    </row>
    <row r="18" spans="1:12" x14ac:dyDescent="0.35">
      <c r="A18" s="32" t="s">
        <v>36</v>
      </c>
      <c r="B18" s="32"/>
      <c r="C18" s="32"/>
      <c r="D18" s="29"/>
      <c r="E18" s="32"/>
      <c r="F18" s="12"/>
      <c r="G18" s="16"/>
      <c r="H18" s="12">
        <f>H11+H16</f>
        <v>240808</v>
      </c>
      <c r="I18" s="16"/>
      <c r="J18" s="15"/>
      <c r="K18" s="16"/>
      <c r="L18" s="15">
        <f>L11+L16</f>
        <v>217083</v>
      </c>
    </row>
    <row r="19" spans="1:12" ht="18" customHeight="1" x14ac:dyDescent="0.35">
      <c r="A19" s="31" t="s">
        <v>37</v>
      </c>
      <c r="B19" s="31"/>
      <c r="C19" s="31"/>
      <c r="D19" s="33"/>
      <c r="E19" s="31"/>
      <c r="F19" s="38"/>
      <c r="G19" s="16"/>
      <c r="H19" s="38">
        <v>3694</v>
      </c>
      <c r="I19" s="16"/>
      <c r="J19" s="38"/>
      <c r="K19" s="7"/>
      <c r="L19" s="38">
        <v>5206</v>
      </c>
    </row>
    <row r="20" spans="1:12" ht="18" customHeight="1" x14ac:dyDescent="0.35">
      <c r="A20" s="31" t="s">
        <v>38</v>
      </c>
      <c r="B20" s="31"/>
      <c r="C20" s="31"/>
      <c r="D20" s="33"/>
      <c r="E20" s="31"/>
      <c r="F20" s="38"/>
      <c r="G20" s="16"/>
      <c r="H20" s="38">
        <v>-34491</v>
      </c>
      <c r="I20" s="16"/>
      <c r="J20" s="38"/>
      <c r="K20" s="7"/>
      <c r="L20" s="38">
        <v>-34438</v>
      </c>
    </row>
    <row r="21" spans="1:12" ht="18" customHeight="1" x14ac:dyDescent="0.35">
      <c r="A21" s="31" t="s">
        <v>39</v>
      </c>
      <c r="B21" s="31"/>
      <c r="C21" s="31"/>
      <c r="D21" s="33"/>
      <c r="E21" s="31"/>
      <c r="F21" s="38"/>
      <c r="G21" s="16"/>
      <c r="H21" s="38">
        <v>-138129</v>
      </c>
      <c r="I21" s="16"/>
      <c r="J21" s="38"/>
      <c r="K21" s="7"/>
      <c r="L21" s="38">
        <v>-135209</v>
      </c>
    </row>
    <row r="22" spans="1:12" ht="18" customHeight="1" x14ac:dyDescent="0.35">
      <c r="A22" s="31" t="s">
        <v>40</v>
      </c>
      <c r="D22" s="33"/>
      <c r="E22" s="33"/>
      <c r="F22" s="39"/>
      <c r="G22" s="16"/>
      <c r="H22" s="39">
        <v>-3625</v>
      </c>
      <c r="I22" s="16"/>
      <c r="J22" s="39"/>
      <c r="K22" s="7"/>
      <c r="L22" s="39">
        <v>-3625</v>
      </c>
    </row>
    <row r="23" spans="1:12" ht="9.75" customHeight="1" x14ac:dyDescent="0.35">
      <c r="A23" s="31"/>
      <c r="B23" s="31"/>
      <c r="C23" s="31"/>
      <c r="D23" s="33"/>
      <c r="E23" s="31"/>
      <c r="F23" s="15"/>
      <c r="G23" s="16"/>
      <c r="H23" s="15"/>
      <c r="I23" s="16"/>
      <c r="J23" s="15"/>
      <c r="K23" s="16"/>
      <c r="L23" s="15"/>
    </row>
    <row r="24" spans="1:12" ht="18" customHeight="1" x14ac:dyDescent="0.35">
      <c r="A24" s="32" t="s">
        <v>41</v>
      </c>
      <c r="B24" s="32"/>
      <c r="C24" s="32"/>
      <c r="D24" s="29"/>
      <c r="E24" s="32"/>
      <c r="F24" s="15"/>
      <c r="G24" s="16"/>
      <c r="H24" s="15">
        <f>SUM(H18:H22)</f>
        <v>68257</v>
      </c>
      <c r="I24" s="16"/>
      <c r="J24" s="15"/>
      <c r="K24" s="16"/>
      <c r="L24" s="15">
        <f>SUM(L18:L22)</f>
        <v>49017</v>
      </c>
    </row>
    <row r="25" spans="1:12" ht="18" customHeight="1" x14ac:dyDescent="0.35">
      <c r="A25" s="31" t="s">
        <v>42</v>
      </c>
      <c r="B25" s="32"/>
      <c r="C25" s="32"/>
      <c r="D25" s="33">
        <v>11</v>
      </c>
      <c r="E25" s="33"/>
      <c r="F25" s="14"/>
      <c r="G25" s="16"/>
      <c r="H25" s="14">
        <v>-15865</v>
      </c>
      <c r="I25" s="16"/>
      <c r="J25" s="14"/>
      <c r="K25" s="7"/>
      <c r="L25" s="14">
        <v>-12435</v>
      </c>
    </row>
    <row r="26" spans="1:12" ht="9.75" customHeight="1" x14ac:dyDescent="0.35">
      <c r="A26" s="31"/>
      <c r="B26" s="31"/>
      <c r="C26" s="31"/>
      <c r="D26" s="33"/>
      <c r="E26" s="31"/>
      <c r="F26" s="15"/>
      <c r="G26" s="16"/>
      <c r="H26" s="15"/>
      <c r="I26" s="16"/>
      <c r="J26" s="15"/>
      <c r="K26" s="16"/>
      <c r="L26" s="15"/>
    </row>
    <row r="27" spans="1:12" ht="18" customHeight="1" x14ac:dyDescent="0.35">
      <c r="A27" s="32" t="s">
        <v>43</v>
      </c>
      <c r="B27" s="32"/>
      <c r="C27" s="32"/>
      <c r="D27" s="29"/>
      <c r="E27" s="32"/>
      <c r="F27" s="17"/>
      <c r="G27" s="16"/>
      <c r="H27" s="17">
        <f>SUM(H24:H25)</f>
        <v>52392</v>
      </c>
      <c r="I27" s="16"/>
      <c r="J27" s="17"/>
      <c r="K27" s="16"/>
      <c r="L27" s="17">
        <f>SUM(L24:L25)</f>
        <v>36582</v>
      </c>
    </row>
    <row r="28" spans="1:12" ht="18.75" customHeight="1" x14ac:dyDescent="0.35">
      <c r="A28" s="32"/>
      <c r="B28" s="32"/>
      <c r="C28" s="32"/>
      <c r="D28" s="29"/>
      <c r="E28" s="32"/>
      <c r="F28" s="15"/>
      <c r="G28" s="16"/>
      <c r="H28" s="15"/>
      <c r="I28" s="16"/>
      <c r="J28" s="15"/>
      <c r="K28" s="16"/>
      <c r="L28" s="15"/>
    </row>
    <row r="29" spans="1:12" ht="18" customHeight="1" x14ac:dyDescent="0.35">
      <c r="A29" s="32" t="s">
        <v>51</v>
      </c>
      <c r="B29" s="32"/>
      <c r="C29" s="32"/>
      <c r="D29" s="29"/>
      <c r="E29" s="32"/>
      <c r="F29" s="15"/>
      <c r="G29" s="16"/>
      <c r="H29" s="15"/>
      <c r="I29" s="16"/>
      <c r="J29" s="15"/>
      <c r="K29" s="16"/>
      <c r="L29" s="15"/>
    </row>
    <row r="30" spans="1:12" ht="18" customHeight="1" x14ac:dyDescent="0.35">
      <c r="A30" s="32" t="s">
        <v>52</v>
      </c>
      <c r="B30" s="31"/>
      <c r="C30" s="31"/>
      <c r="D30" s="29"/>
      <c r="E30" s="32"/>
      <c r="F30" s="15"/>
      <c r="G30" s="16"/>
      <c r="H30" s="15"/>
      <c r="I30" s="16"/>
      <c r="J30" s="15"/>
      <c r="K30" s="16"/>
      <c r="L30" s="15"/>
    </row>
    <row r="31" spans="1:12" ht="18" customHeight="1" x14ac:dyDescent="0.35">
      <c r="A31" s="31"/>
      <c r="B31" s="32" t="s">
        <v>53</v>
      </c>
      <c r="C31" s="31"/>
      <c r="D31" s="29"/>
      <c r="E31" s="32"/>
      <c r="F31" s="15"/>
      <c r="G31" s="16"/>
      <c r="H31" s="15"/>
      <c r="I31" s="16"/>
      <c r="J31" s="15"/>
      <c r="K31" s="16"/>
      <c r="L31" s="15"/>
    </row>
    <row r="32" spans="1:12" ht="18" customHeight="1" x14ac:dyDescent="0.35">
      <c r="A32" s="20" t="s">
        <v>54</v>
      </c>
      <c r="B32" s="46" t="s">
        <v>55</v>
      </c>
      <c r="C32" s="1"/>
      <c r="D32" s="29"/>
      <c r="E32" s="32"/>
      <c r="F32" s="36"/>
      <c r="G32" s="16"/>
      <c r="H32" s="36">
        <v>-2314</v>
      </c>
      <c r="I32" s="16"/>
      <c r="J32" s="36"/>
      <c r="K32" s="16"/>
      <c r="L32" s="36">
        <v>-2314</v>
      </c>
    </row>
    <row r="33" spans="1:12" ht="18" customHeight="1" x14ac:dyDescent="0.35">
      <c r="A33" s="20"/>
      <c r="B33" s="46" t="s">
        <v>56</v>
      </c>
      <c r="C33" s="1"/>
      <c r="D33" s="29"/>
      <c r="E33" s="32"/>
      <c r="F33" s="36"/>
      <c r="G33" s="16"/>
      <c r="H33" s="36"/>
      <c r="I33" s="16"/>
      <c r="J33" s="36"/>
      <c r="K33" s="16"/>
      <c r="L33" s="36"/>
    </row>
    <row r="34" spans="1:12" ht="18" customHeight="1" x14ac:dyDescent="0.35">
      <c r="A34" s="20"/>
      <c r="B34" s="46"/>
      <c r="C34" s="1" t="s">
        <v>57</v>
      </c>
      <c r="D34" s="29"/>
      <c r="E34" s="32"/>
      <c r="F34" s="37"/>
      <c r="G34" s="16"/>
      <c r="H34" s="37">
        <v>463</v>
      </c>
      <c r="I34" s="16"/>
      <c r="J34" s="37"/>
      <c r="K34" s="16"/>
      <c r="L34" s="37">
        <v>463</v>
      </c>
    </row>
    <row r="35" spans="1:12" ht="18" customHeight="1" x14ac:dyDescent="0.35">
      <c r="A35" s="32" t="s">
        <v>58</v>
      </c>
      <c r="B35" s="32"/>
      <c r="C35" s="32"/>
      <c r="D35" s="29"/>
      <c r="E35" s="32"/>
      <c r="F35" s="17"/>
      <c r="G35" s="16"/>
      <c r="H35" s="17">
        <f>SUM(H32:H34)</f>
        <v>-1851</v>
      </c>
      <c r="I35" s="16"/>
      <c r="J35" s="17"/>
      <c r="K35" s="16"/>
      <c r="L35" s="17">
        <f>SUM(L32:L34)</f>
        <v>-1851</v>
      </c>
    </row>
    <row r="36" spans="1:12" ht="18" customHeight="1" thickBot="1" x14ac:dyDescent="0.4">
      <c r="A36" s="32" t="s">
        <v>44</v>
      </c>
      <c r="B36" s="32"/>
      <c r="C36" s="32"/>
      <c r="D36" s="29"/>
      <c r="E36" s="32"/>
      <c r="F36" s="19"/>
      <c r="G36" s="16"/>
      <c r="H36" s="19">
        <f>H27+H35</f>
        <v>50541</v>
      </c>
      <c r="I36" s="16"/>
      <c r="J36" s="19"/>
      <c r="K36" s="16"/>
      <c r="L36" s="19">
        <f>L27+L35</f>
        <v>34731</v>
      </c>
    </row>
    <row r="37" spans="1:12" ht="10.4" customHeight="1" thickTop="1" x14ac:dyDescent="0.35">
      <c r="A37" s="32"/>
      <c r="B37" s="32"/>
      <c r="C37" s="32"/>
      <c r="D37" s="29"/>
      <c r="E37" s="32"/>
      <c r="F37" s="15"/>
      <c r="G37" s="16"/>
      <c r="H37" s="15"/>
      <c r="I37" s="16"/>
      <c r="J37" s="15"/>
      <c r="K37" s="16"/>
      <c r="L37" s="15"/>
    </row>
    <row r="38" spans="1:12" ht="18" customHeight="1" x14ac:dyDescent="0.35">
      <c r="A38" s="32" t="s">
        <v>45</v>
      </c>
      <c r="B38" s="32"/>
      <c r="C38" s="32"/>
      <c r="D38" s="29"/>
      <c r="E38" s="32"/>
      <c r="F38" s="15"/>
      <c r="G38" s="16"/>
      <c r="H38" s="15"/>
      <c r="I38" s="16"/>
      <c r="J38" s="15"/>
      <c r="K38" s="16"/>
      <c r="L38" s="15"/>
    </row>
    <row r="39" spans="1:12" ht="18" customHeight="1" x14ac:dyDescent="0.35">
      <c r="A39" s="31" t="s">
        <v>46</v>
      </c>
      <c r="B39" s="32"/>
      <c r="C39" s="32"/>
      <c r="D39" s="29"/>
      <c r="E39" s="32"/>
      <c r="F39" s="12"/>
      <c r="G39" s="16"/>
      <c r="H39" s="12">
        <v>52394</v>
      </c>
      <c r="I39" s="16"/>
      <c r="J39" s="12"/>
      <c r="K39" s="7"/>
      <c r="L39" s="12">
        <v>36582</v>
      </c>
    </row>
    <row r="40" spans="1:12" ht="18" customHeight="1" x14ac:dyDescent="0.35">
      <c r="A40" s="31" t="s">
        <v>47</v>
      </c>
      <c r="B40" s="32"/>
      <c r="C40" s="32"/>
      <c r="D40" s="29"/>
      <c r="E40" s="32"/>
      <c r="F40" s="14"/>
      <c r="G40" s="16"/>
      <c r="H40" s="14">
        <v>-2</v>
      </c>
      <c r="I40" s="16"/>
      <c r="J40" s="17"/>
      <c r="K40" s="7">
        <v>0</v>
      </c>
      <c r="L40" s="25">
        <v>0</v>
      </c>
    </row>
    <row r="41" spans="1:12" ht="18" customHeight="1" thickBot="1" x14ac:dyDescent="0.4">
      <c r="A41" s="31"/>
      <c r="B41" s="32"/>
      <c r="C41" s="32"/>
      <c r="D41" s="29"/>
      <c r="E41" s="32"/>
      <c r="F41" s="19"/>
      <c r="G41" s="16"/>
      <c r="H41" s="19">
        <f>SUM(H39:H40)</f>
        <v>52392</v>
      </c>
      <c r="I41" s="16"/>
      <c r="J41" s="19"/>
      <c r="K41" s="16"/>
      <c r="L41" s="19">
        <f>SUM(L39:L40)</f>
        <v>36582</v>
      </c>
    </row>
    <row r="42" spans="1:12" ht="18" customHeight="1" thickTop="1" x14ac:dyDescent="0.35">
      <c r="A42" s="32" t="s">
        <v>48</v>
      </c>
      <c r="B42" s="32"/>
      <c r="C42" s="32"/>
      <c r="D42" s="29"/>
      <c r="E42" s="32"/>
      <c r="F42" s="15"/>
      <c r="G42" s="16"/>
      <c r="H42" s="15"/>
      <c r="I42" s="16"/>
      <c r="J42" s="15"/>
      <c r="K42" s="16"/>
      <c r="L42" s="15"/>
    </row>
    <row r="43" spans="1:12" ht="18" customHeight="1" x14ac:dyDescent="0.35">
      <c r="A43" s="31" t="s">
        <v>46</v>
      </c>
      <c r="B43" s="32"/>
      <c r="C43" s="32"/>
      <c r="D43" s="29"/>
      <c r="E43" s="32"/>
      <c r="F43" s="12"/>
      <c r="G43" s="16"/>
      <c r="H43" s="12">
        <v>50543</v>
      </c>
      <c r="I43" s="16"/>
      <c r="J43" s="12"/>
      <c r="K43" s="7"/>
      <c r="L43" s="12">
        <v>34731</v>
      </c>
    </row>
    <row r="44" spans="1:12" ht="18" customHeight="1" x14ac:dyDescent="0.35">
      <c r="A44" s="31" t="s">
        <v>47</v>
      </c>
      <c r="B44" s="32"/>
      <c r="C44" s="32"/>
      <c r="D44" s="29"/>
      <c r="E44" s="32"/>
      <c r="F44" s="14"/>
      <c r="G44" s="16"/>
      <c r="H44" s="14">
        <v>-2</v>
      </c>
      <c r="I44" s="16"/>
      <c r="J44" s="47"/>
      <c r="K44" s="7"/>
      <c r="L44" s="25">
        <v>0</v>
      </c>
    </row>
    <row r="45" spans="1:12" ht="18" customHeight="1" thickBot="1" x14ac:dyDescent="0.4">
      <c r="A45" s="32"/>
      <c r="B45" s="32"/>
      <c r="C45" s="32"/>
      <c r="D45" s="29"/>
      <c r="E45" s="32"/>
      <c r="F45" s="19"/>
      <c r="G45" s="16"/>
      <c r="H45" s="19">
        <f>SUM(H43:H44)</f>
        <v>50541</v>
      </c>
      <c r="I45" s="16"/>
      <c r="J45" s="19"/>
      <c r="K45" s="16"/>
      <c r="L45" s="19">
        <f>SUM(L43:L44)</f>
        <v>34731</v>
      </c>
    </row>
    <row r="46" spans="1:12" ht="10.4" customHeight="1" thickTop="1" x14ac:dyDescent="0.35">
      <c r="A46" s="32"/>
      <c r="B46" s="32"/>
      <c r="C46" s="32"/>
      <c r="D46" s="29"/>
      <c r="E46" s="32"/>
      <c r="F46" s="15"/>
      <c r="G46" s="16"/>
      <c r="H46" s="15"/>
      <c r="I46" s="16"/>
      <c r="J46" s="15"/>
      <c r="K46" s="16"/>
      <c r="L46" s="15"/>
    </row>
    <row r="47" spans="1:12" ht="18" customHeight="1" x14ac:dyDescent="0.35">
      <c r="A47" s="32" t="s">
        <v>49</v>
      </c>
      <c r="B47" s="32"/>
      <c r="C47" s="32"/>
      <c r="D47" s="33"/>
      <c r="E47" s="32"/>
      <c r="F47" s="15"/>
      <c r="G47" s="16"/>
      <c r="H47" s="15"/>
      <c r="I47" s="16"/>
      <c r="J47" s="15"/>
      <c r="K47" s="16"/>
      <c r="L47" s="15"/>
    </row>
    <row r="48" spans="1:12" ht="18" customHeight="1" x14ac:dyDescent="0.35">
      <c r="A48" s="31" t="s">
        <v>50</v>
      </c>
      <c r="B48" s="31"/>
      <c r="C48" s="31"/>
      <c r="D48" s="33">
        <v>12</v>
      </c>
      <c r="E48" s="32"/>
      <c r="F48" s="48"/>
      <c r="G48" s="40"/>
      <c r="H48" s="48">
        <v>0.06</v>
      </c>
      <c r="I48" s="41"/>
      <c r="J48" s="48"/>
      <c r="K48" s="42"/>
      <c r="L48" s="48">
        <v>0.04</v>
      </c>
    </row>
    <row r="54" spans="1:12" x14ac:dyDescent="0.35">
      <c r="A54" s="26" t="s">
        <v>14</v>
      </c>
    </row>
    <row r="55" spans="1:12" s="1" customFormat="1" ht="22.5" customHeight="1" x14ac:dyDescent="0.35">
      <c r="A55" s="239">
        <v>5</v>
      </c>
      <c r="B55" s="239"/>
      <c r="C55" s="239"/>
      <c r="D55" s="239"/>
      <c r="E55" s="239"/>
      <c r="F55" s="239"/>
      <c r="G55" s="239"/>
      <c r="H55" s="239"/>
      <c r="I55" s="239"/>
      <c r="J55" s="239"/>
      <c r="K55" s="239"/>
      <c r="L55" s="239"/>
    </row>
  </sheetData>
  <mergeCells count="7">
    <mergeCell ref="A55:L55"/>
    <mergeCell ref="F6:H6"/>
    <mergeCell ref="J6:L6"/>
    <mergeCell ref="A1:L1"/>
    <mergeCell ref="A2:L2"/>
    <mergeCell ref="A3:L3"/>
    <mergeCell ref="A4:L4"/>
  </mergeCells>
  <pageMargins left="0.8" right="0.4" top="1" bottom="0.5" header="0.5" footer="0.3"/>
  <pageSetup paperSize="9" scale="75" firstPageNumber="5" orientation="portrait" useFirstPageNumber="1" horizontalDpi="1200" verticalDpi="1200" r:id="rId1"/>
  <headerFooter>
    <oddHeader>&amp;Cร่าง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91400-3C17-437C-8A03-E54973B516D8}">
  <sheetPr>
    <tabColor theme="7" tint="0.79998168889431442"/>
  </sheetPr>
  <dimension ref="A1:N30"/>
  <sheetViews>
    <sheetView view="pageBreakPreview" zoomScale="70" zoomScaleNormal="85" zoomScaleSheetLayoutView="70" zoomScalePageLayoutView="130" workbookViewId="0">
      <selection activeCell="J17" sqref="J17"/>
    </sheetView>
  </sheetViews>
  <sheetFormatPr defaultColWidth="9.453125" defaultRowHeight="21.65" customHeight="1" x14ac:dyDescent="0.35"/>
  <cols>
    <col min="1" max="1" width="67.453125" style="1" customWidth="1"/>
    <col min="2" max="2" width="8.54296875" style="1" customWidth="1"/>
    <col min="3" max="3" width="1.453125" style="1" customWidth="1"/>
    <col min="4" max="4" width="14.54296875" style="2" customWidth="1"/>
    <col min="5" max="5" width="1.453125" style="2" customWidth="1"/>
    <col min="6" max="6" width="14.54296875" style="2" customWidth="1"/>
    <col min="7" max="7" width="1.453125" style="2" customWidth="1"/>
    <col min="8" max="8" width="18.54296875" style="2" bestFit="1" customWidth="1"/>
    <col min="9" max="9" width="1.453125" style="2" customWidth="1"/>
    <col min="10" max="10" width="14.453125" style="2" customWidth="1"/>
    <col min="11" max="11" width="1.453125" style="2" customWidth="1"/>
    <col min="12" max="12" width="15.453125" style="2" customWidth="1"/>
    <col min="13" max="29" width="14.453125" style="1" customWidth="1"/>
    <col min="30" max="16384" width="9.453125" style="1"/>
  </cols>
  <sheetData>
    <row r="1" spans="1:14" ht="26.15" customHeight="1" x14ac:dyDescent="0.35">
      <c r="A1" s="230" t="s">
        <v>127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6"/>
      <c r="N1" s="6"/>
    </row>
    <row r="2" spans="1:14" ht="29.25" customHeight="1" x14ac:dyDescent="0.35">
      <c r="A2" s="230" t="s">
        <v>220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6"/>
      <c r="N2" s="6"/>
    </row>
    <row r="3" spans="1:14" ht="26" x14ac:dyDescent="0.35">
      <c r="A3" s="230" t="s">
        <v>184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6"/>
      <c r="N3" s="6"/>
    </row>
    <row r="4" spans="1:14" ht="21.65" customHeight="1" x14ac:dyDescent="0.35">
      <c r="A4" s="230" t="s">
        <v>98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6"/>
      <c r="N4" s="6"/>
    </row>
    <row r="5" spans="1:14" ht="23" x14ac:dyDescent="0.35">
      <c r="A5" s="231" t="s">
        <v>96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6"/>
      <c r="N5" s="6"/>
    </row>
    <row r="6" spans="1:14" ht="5.5" customHeight="1" x14ac:dyDescent="0.35">
      <c r="A6" s="22"/>
      <c r="B6" s="22"/>
      <c r="C6" s="22"/>
      <c r="D6" s="118"/>
      <c r="E6" s="118"/>
      <c r="F6" s="118"/>
      <c r="G6" s="118"/>
      <c r="H6" s="118"/>
      <c r="I6" s="118"/>
      <c r="J6" s="118"/>
      <c r="K6" s="118"/>
      <c r="L6" s="118"/>
      <c r="M6" s="6"/>
      <c r="N6" s="6"/>
    </row>
    <row r="7" spans="1:14" ht="23" x14ac:dyDescent="0.35">
      <c r="A7" s="173"/>
      <c r="B7" s="5" t="s">
        <v>2</v>
      </c>
      <c r="C7" s="173"/>
      <c r="D7" s="240" t="s">
        <v>104</v>
      </c>
      <c r="E7" s="240"/>
      <c r="F7" s="240"/>
      <c r="G7" s="240"/>
      <c r="H7" s="240"/>
      <c r="I7" s="240"/>
      <c r="J7" s="240"/>
      <c r="K7" s="240"/>
      <c r="L7" s="240"/>
    </row>
    <row r="8" spans="1:14" s="174" customFormat="1" ht="23" x14ac:dyDescent="0.35">
      <c r="D8" s="3" t="s">
        <v>65</v>
      </c>
      <c r="E8" s="126"/>
      <c r="F8" s="3" t="s">
        <v>147</v>
      </c>
      <c r="G8" s="126"/>
      <c r="H8" s="240" t="s">
        <v>24</v>
      </c>
      <c r="I8" s="240"/>
      <c r="J8" s="240"/>
      <c r="K8" s="126"/>
      <c r="L8" s="3" t="s">
        <v>61</v>
      </c>
    </row>
    <row r="9" spans="1:14" s="5" customFormat="1" ht="23" x14ac:dyDescent="0.35">
      <c r="D9" s="3" t="s">
        <v>69</v>
      </c>
      <c r="E9" s="3"/>
      <c r="F9" s="3" t="s">
        <v>146</v>
      </c>
      <c r="G9" s="3"/>
      <c r="H9" s="3" t="s">
        <v>62</v>
      </c>
      <c r="I9" s="3"/>
      <c r="J9" s="3" t="s">
        <v>28</v>
      </c>
      <c r="K9" s="3"/>
      <c r="L9" s="3" t="s">
        <v>133</v>
      </c>
    </row>
    <row r="10" spans="1:14" s="5" customFormat="1" ht="23" x14ac:dyDescent="0.35">
      <c r="D10" s="3"/>
      <c r="E10" s="3"/>
      <c r="F10" s="3"/>
      <c r="G10" s="3"/>
      <c r="H10" s="3" t="s">
        <v>170</v>
      </c>
      <c r="I10" s="3"/>
      <c r="J10" s="3"/>
      <c r="K10" s="3"/>
      <c r="L10" s="3"/>
    </row>
    <row r="11" spans="1:14" s="5" customFormat="1" ht="8.25" customHeight="1" x14ac:dyDescent="0.35">
      <c r="D11" s="127"/>
      <c r="E11" s="175"/>
      <c r="F11" s="127"/>
      <c r="G11" s="175"/>
      <c r="H11" s="127"/>
      <c r="I11" s="127"/>
      <c r="J11" s="127"/>
      <c r="K11" s="127"/>
      <c r="L11" s="127"/>
    </row>
    <row r="12" spans="1:14" s="130" customFormat="1" ht="23" x14ac:dyDescent="0.7">
      <c r="A12" s="176" t="s">
        <v>145</v>
      </c>
      <c r="B12" s="177"/>
      <c r="C12" s="176"/>
      <c r="D12" s="49">
        <v>602500</v>
      </c>
      <c r="E12" s="49"/>
      <c r="F12" s="49">
        <v>701461</v>
      </c>
      <c r="G12" s="49"/>
      <c r="H12" s="49">
        <v>35500</v>
      </c>
      <c r="I12" s="49"/>
      <c r="J12" s="49">
        <v>33215</v>
      </c>
      <c r="K12" s="49"/>
      <c r="L12" s="49">
        <v>1372676</v>
      </c>
    </row>
    <row r="13" spans="1:14" s="130" customFormat="1" ht="23" x14ac:dyDescent="0.7">
      <c r="A13" s="176" t="s">
        <v>124</v>
      </c>
      <c r="B13" s="177"/>
      <c r="C13" s="176"/>
      <c r="D13" s="15"/>
      <c r="E13" s="178"/>
      <c r="F13" s="15"/>
      <c r="G13" s="178"/>
      <c r="H13" s="15"/>
      <c r="I13" s="178"/>
      <c r="J13" s="15"/>
      <c r="K13" s="178"/>
      <c r="L13" s="15"/>
    </row>
    <row r="14" spans="1:14" s="130" customFormat="1" ht="23" x14ac:dyDescent="0.7">
      <c r="A14" s="130" t="s">
        <v>168</v>
      </c>
      <c r="B14" s="179"/>
      <c r="D14" s="49">
        <v>24059</v>
      </c>
      <c r="E14" s="180"/>
      <c r="F14" s="102" t="s">
        <v>113</v>
      </c>
      <c r="G14" s="181"/>
      <c r="H14" s="102" t="s">
        <v>113</v>
      </c>
      <c r="I14" s="181"/>
      <c r="J14" s="102" t="s">
        <v>113</v>
      </c>
      <c r="K14" s="180"/>
      <c r="L14" s="49">
        <v>24059</v>
      </c>
    </row>
    <row r="15" spans="1:14" s="130" customFormat="1" ht="21" customHeight="1" x14ac:dyDescent="0.7">
      <c r="A15" s="1" t="s">
        <v>169</v>
      </c>
      <c r="B15" s="179">
        <v>17</v>
      </c>
      <c r="D15" s="102" t="s">
        <v>113</v>
      </c>
      <c r="E15" s="181"/>
      <c r="F15" s="102" t="s">
        <v>113</v>
      </c>
      <c r="G15" s="180"/>
      <c r="H15" s="102" t="s">
        <v>113</v>
      </c>
      <c r="I15" s="180"/>
      <c r="J15" s="15">
        <v>-26766</v>
      </c>
      <c r="K15" s="180"/>
      <c r="L15" s="15">
        <v>-26766</v>
      </c>
    </row>
    <row r="16" spans="1:14" s="130" customFormat="1" ht="18" customHeight="1" x14ac:dyDescent="0.7">
      <c r="A16" s="1" t="s">
        <v>170</v>
      </c>
      <c r="B16" s="179">
        <v>17</v>
      </c>
      <c r="D16" s="102" t="s">
        <v>113</v>
      </c>
      <c r="E16" s="181"/>
      <c r="F16" s="102" t="s">
        <v>113</v>
      </c>
      <c r="G16" s="180"/>
      <c r="H16" s="49">
        <v>3000</v>
      </c>
      <c r="I16" s="180"/>
      <c r="J16" s="15">
        <v>-3000</v>
      </c>
      <c r="K16" s="180"/>
      <c r="L16" s="102">
        <v>0</v>
      </c>
    </row>
    <row r="17" spans="1:12" s="130" customFormat="1" ht="21" customHeight="1" x14ac:dyDescent="0.7">
      <c r="A17" s="1" t="s">
        <v>44</v>
      </c>
      <c r="B17" s="119"/>
      <c r="C17" s="176"/>
      <c r="D17" s="102" t="s">
        <v>113</v>
      </c>
      <c r="E17" s="182"/>
      <c r="F17" s="102" t="s">
        <v>113</v>
      </c>
      <c r="G17" s="182"/>
      <c r="H17" s="102" t="s">
        <v>113</v>
      </c>
      <c r="I17" s="178"/>
      <c r="J17" s="49">
        <v>68374</v>
      </c>
      <c r="K17" s="178"/>
      <c r="L17" s="49">
        <v>68374</v>
      </c>
    </row>
    <row r="18" spans="1:12" ht="23.5" thickBot="1" x14ac:dyDescent="0.75">
      <c r="A18" s="174" t="s">
        <v>175</v>
      </c>
      <c r="B18" s="174"/>
      <c r="C18" s="176"/>
      <c r="D18" s="58">
        <v>626559</v>
      </c>
      <c r="E18" s="103"/>
      <c r="F18" s="58">
        <v>701461</v>
      </c>
      <c r="G18" s="103"/>
      <c r="H18" s="58">
        <v>38500</v>
      </c>
      <c r="I18" s="103"/>
      <c r="J18" s="58">
        <v>71823</v>
      </c>
      <c r="K18" s="103"/>
      <c r="L18" s="58">
        <v>1438343</v>
      </c>
    </row>
    <row r="19" spans="1:12" ht="9.65" customHeight="1" thickTop="1" x14ac:dyDescent="0.7">
      <c r="A19" s="174"/>
      <c r="B19" s="183"/>
      <c r="C19" s="176"/>
      <c r="D19" s="184"/>
      <c r="E19" s="178"/>
      <c r="F19" s="184"/>
      <c r="G19" s="178"/>
      <c r="H19" s="184"/>
      <c r="I19" s="178"/>
      <c r="J19" s="184"/>
      <c r="K19" s="178"/>
      <c r="L19" s="184"/>
    </row>
    <row r="20" spans="1:12" s="130" customFormat="1" ht="23" x14ac:dyDescent="0.7">
      <c r="A20" s="176" t="s">
        <v>185</v>
      </c>
      <c r="B20" s="177"/>
      <c r="C20" s="176"/>
      <c r="D20" s="185">
        <v>626559</v>
      </c>
      <c r="E20" s="185"/>
      <c r="F20" s="185">
        <v>701461</v>
      </c>
      <c r="G20" s="185"/>
      <c r="H20" s="185">
        <v>41500</v>
      </c>
      <c r="I20" s="185"/>
      <c r="J20" s="185">
        <v>104639</v>
      </c>
      <c r="K20" s="185"/>
      <c r="L20" s="185">
        <v>1474159</v>
      </c>
    </row>
    <row r="21" spans="1:12" s="130" customFormat="1" ht="23" x14ac:dyDescent="0.7">
      <c r="A21" s="176" t="s">
        <v>124</v>
      </c>
      <c r="B21" s="177"/>
      <c r="C21" s="176"/>
      <c r="D21" s="15"/>
      <c r="E21" s="178"/>
      <c r="F21" s="15"/>
      <c r="G21" s="178"/>
      <c r="H21" s="15"/>
      <c r="I21" s="178"/>
      <c r="J21" s="15"/>
      <c r="K21" s="178"/>
      <c r="L21" s="15"/>
    </row>
    <row r="22" spans="1:12" s="130" customFormat="1" ht="23" x14ac:dyDescent="0.7">
      <c r="A22" s="130" t="s">
        <v>168</v>
      </c>
      <c r="B22" s="179">
        <v>16</v>
      </c>
      <c r="D22" s="49">
        <v>31328</v>
      </c>
      <c r="E22" s="180"/>
      <c r="F22" s="96">
        <v>0</v>
      </c>
      <c r="G22" s="181"/>
      <c r="H22" s="96">
        <v>0</v>
      </c>
      <c r="I22" s="181"/>
      <c r="J22" s="96">
        <v>0</v>
      </c>
      <c r="K22" s="180"/>
      <c r="L22" s="49">
        <f>SUM(D22:J22)</f>
        <v>31328</v>
      </c>
    </row>
    <row r="23" spans="1:12" s="130" customFormat="1" ht="21" customHeight="1" x14ac:dyDescent="0.7">
      <c r="A23" s="1" t="s">
        <v>169</v>
      </c>
      <c r="B23" s="179">
        <v>17</v>
      </c>
      <c r="D23" s="96">
        <v>0</v>
      </c>
      <c r="E23" s="181"/>
      <c r="F23" s="96">
        <v>0</v>
      </c>
      <c r="G23" s="180"/>
      <c r="H23" s="96">
        <v>0</v>
      </c>
      <c r="I23" s="180"/>
      <c r="J23" s="15">
        <v>-92113</v>
      </c>
      <c r="K23" s="180"/>
      <c r="L23" s="15">
        <f t="shared" ref="L23:L27" si="0">SUM(D23:J23)</f>
        <v>-92113</v>
      </c>
    </row>
    <row r="24" spans="1:12" s="130" customFormat="1" ht="21" customHeight="1" x14ac:dyDescent="0.7">
      <c r="A24" s="1" t="s">
        <v>43</v>
      </c>
      <c r="B24" s="179"/>
      <c r="D24" s="96">
        <v>0</v>
      </c>
      <c r="E24" s="181"/>
      <c r="F24" s="96">
        <v>0</v>
      </c>
      <c r="G24" s="96"/>
      <c r="H24" s="96">
        <v>0</v>
      </c>
      <c r="I24" s="180"/>
      <c r="J24" s="49">
        <f>'กำไรขาดทุน(9M)'!J51</f>
        <v>72610</v>
      </c>
      <c r="K24" s="180"/>
      <c r="L24" s="49">
        <f t="shared" si="0"/>
        <v>72610</v>
      </c>
    </row>
    <row r="25" spans="1:12" s="130" customFormat="1" ht="21" customHeight="1" x14ac:dyDescent="0.7">
      <c r="A25" s="1" t="s">
        <v>207</v>
      </c>
      <c r="B25" s="179"/>
      <c r="D25" s="50"/>
      <c r="E25" s="181"/>
      <c r="F25" s="50"/>
      <c r="G25" s="180"/>
      <c r="H25" s="96"/>
      <c r="I25" s="180"/>
      <c r="J25" s="15"/>
      <c r="K25" s="180"/>
      <c r="L25" s="49"/>
    </row>
    <row r="26" spans="1:12" s="130" customFormat="1" ht="21" customHeight="1" x14ac:dyDescent="0.7">
      <c r="A26" s="1" t="s">
        <v>208</v>
      </c>
      <c r="B26" s="179"/>
      <c r="D26" s="50"/>
      <c r="E26" s="181"/>
      <c r="F26" s="50"/>
      <c r="G26" s="180"/>
      <c r="H26" s="96"/>
      <c r="I26" s="180"/>
      <c r="J26" s="15"/>
      <c r="K26" s="180"/>
      <c r="L26" s="49"/>
    </row>
    <row r="27" spans="1:12" s="130" customFormat="1" ht="21" customHeight="1" x14ac:dyDescent="0.7">
      <c r="A27" s="149" t="s">
        <v>204</v>
      </c>
      <c r="B27" s="179"/>
      <c r="D27" s="96">
        <v>0</v>
      </c>
      <c r="E27" s="181"/>
      <c r="F27" s="96">
        <v>0</v>
      </c>
      <c r="G27" s="180"/>
      <c r="H27" s="96">
        <v>0</v>
      </c>
      <c r="I27" s="180"/>
      <c r="J27" s="17">
        <f>'กำไรขาดทุน(9M)'!J35</f>
        <v>415</v>
      </c>
      <c r="K27" s="180"/>
      <c r="L27" s="49">
        <f t="shared" si="0"/>
        <v>415</v>
      </c>
    </row>
    <row r="28" spans="1:12" s="130" customFormat="1" ht="21" customHeight="1" x14ac:dyDescent="0.7">
      <c r="A28" s="1" t="s">
        <v>44</v>
      </c>
      <c r="B28" s="119"/>
      <c r="C28" s="176"/>
      <c r="D28" s="117">
        <f>SUM(D24:D27)</f>
        <v>0</v>
      </c>
      <c r="E28" s="182"/>
      <c r="F28" s="117">
        <f>SUM(F24:F27)</f>
        <v>0</v>
      </c>
      <c r="G28" s="182"/>
      <c r="H28" s="117">
        <f>SUM(H24:H27)</f>
        <v>0</v>
      </c>
      <c r="I28" s="178"/>
      <c r="J28" s="57">
        <f>SUM(J24:J27)</f>
        <v>73025</v>
      </c>
      <c r="K28" s="178"/>
      <c r="L28" s="57">
        <f>SUM(L24:L27)</f>
        <v>73025</v>
      </c>
    </row>
    <row r="29" spans="1:12" ht="23.5" thickBot="1" x14ac:dyDescent="0.75">
      <c r="A29" s="174" t="s">
        <v>186</v>
      </c>
      <c r="B29" s="174"/>
      <c r="C29" s="176"/>
      <c r="D29" s="58">
        <f>SUM(D20:D23,D28)</f>
        <v>657887</v>
      </c>
      <c r="E29" s="103"/>
      <c r="F29" s="58">
        <f>SUM(F20:F23,F28)</f>
        <v>701461</v>
      </c>
      <c r="G29" s="103"/>
      <c r="H29" s="58">
        <f>SUM(H20:H23,H28)</f>
        <v>41500</v>
      </c>
      <c r="I29" s="103"/>
      <c r="J29" s="56">
        <f>SUM(J20:J23,J28)</f>
        <v>85551</v>
      </c>
      <c r="K29" s="103"/>
      <c r="L29" s="58">
        <f>SUM(L20:L23,L28)</f>
        <v>1486399</v>
      </c>
    </row>
    <row r="30" spans="1:12" s="138" customFormat="1" ht="24.65" customHeight="1" thickTop="1" x14ac:dyDescent="0.35">
      <c r="A30" s="1" t="s">
        <v>128</v>
      </c>
      <c r="B30" s="20"/>
      <c r="C30" s="20"/>
      <c r="D30" s="198">
        <f>D29-หนี้สิน!E61</f>
        <v>0</v>
      </c>
      <c r="E30" s="198"/>
      <c r="F30" s="198">
        <f>F29-หนี้สิน!E64</f>
        <v>0</v>
      </c>
      <c r="G30" s="198"/>
      <c r="H30" s="198">
        <f>H29-หนี้สิน!E66</f>
        <v>0</v>
      </c>
      <c r="I30" s="198"/>
      <c r="J30" s="198">
        <f>J29-หนี้สิน!K67</f>
        <v>0</v>
      </c>
      <c r="K30" s="198"/>
      <c r="L30" s="198">
        <f>L29-หนี้สิน!K69</f>
        <v>0</v>
      </c>
    </row>
  </sheetData>
  <mergeCells count="7">
    <mergeCell ref="D7:L7"/>
    <mergeCell ref="H8:J8"/>
    <mergeCell ref="A1:L1"/>
    <mergeCell ref="A2:L2"/>
    <mergeCell ref="A3:L3"/>
    <mergeCell ref="A5:L5"/>
    <mergeCell ref="A4:L4"/>
  </mergeCells>
  <pageMargins left="1" right="0.3" top="0.8" bottom="0.4" header="0.5" footer="0.3"/>
  <pageSetup paperSize="9" scale="79" firstPageNumber="2" orientation="landscape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A4D5-D0E2-4262-B17F-A22346F14DA1}">
  <sheetPr>
    <tabColor theme="7" tint="0.79998168889431442"/>
  </sheetPr>
  <dimension ref="A1:S87"/>
  <sheetViews>
    <sheetView topLeftCell="A80" zoomScale="90" zoomScaleNormal="90" zoomScaleSheetLayoutView="85" zoomScalePageLayoutView="130" workbookViewId="0">
      <selection activeCell="A76" sqref="A76:XFD76"/>
    </sheetView>
  </sheetViews>
  <sheetFormatPr defaultColWidth="9.453125" defaultRowHeight="21.75" customHeight="1" x14ac:dyDescent="0.35"/>
  <cols>
    <col min="1" max="3" width="1.453125" style="200" customWidth="1"/>
    <col min="4" max="4" width="9.453125" style="200" customWidth="1"/>
    <col min="5" max="5" width="36.453125" style="200" customWidth="1"/>
    <col min="6" max="6" width="8.453125" style="204" customWidth="1"/>
    <col min="7" max="7" width="0.453125" style="200" customWidth="1"/>
    <col min="8" max="8" width="11.453125" style="225" customWidth="1"/>
    <col min="9" max="9" width="1.453125" style="225" customWidth="1"/>
    <col min="10" max="10" width="11.453125" style="225" customWidth="1"/>
    <col min="11" max="11" width="1.453125" style="225" customWidth="1"/>
    <col min="12" max="12" width="11.453125" style="225" customWidth="1"/>
    <col min="13" max="13" width="1.453125" style="225" customWidth="1"/>
    <col min="14" max="14" width="11.453125" style="225" customWidth="1"/>
    <col min="15" max="16384" width="9.453125" style="200"/>
  </cols>
  <sheetData>
    <row r="1" spans="1:17" ht="25" customHeight="1" x14ac:dyDescent="0.35">
      <c r="A1" s="242" t="s">
        <v>127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</row>
    <row r="2" spans="1:17" ht="25" customHeight="1" x14ac:dyDescent="0.35">
      <c r="A2" s="243" t="s">
        <v>74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</row>
    <row r="3" spans="1:17" ht="26" x14ac:dyDescent="0.35">
      <c r="A3" s="244" t="s">
        <v>184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</row>
    <row r="4" spans="1:17" ht="26" x14ac:dyDescent="0.35">
      <c r="A4" s="244" t="s">
        <v>98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</row>
    <row r="5" spans="1:17" ht="23" x14ac:dyDescent="0.35">
      <c r="A5" s="245" t="s">
        <v>96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</row>
    <row r="6" spans="1:17" ht="9" customHeight="1" x14ac:dyDescent="0.35">
      <c r="A6" s="201"/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</row>
    <row r="7" spans="1:17" ht="23" x14ac:dyDescent="0.35">
      <c r="F7" s="202" t="s">
        <v>2</v>
      </c>
      <c r="G7" s="203"/>
      <c r="H7" s="241" t="s">
        <v>103</v>
      </c>
      <c r="I7" s="241"/>
      <c r="J7" s="241"/>
      <c r="K7" s="202"/>
      <c r="L7" s="241" t="s">
        <v>104</v>
      </c>
      <c r="M7" s="241"/>
      <c r="N7" s="241"/>
    </row>
    <row r="8" spans="1:17" ht="23" x14ac:dyDescent="0.35">
      <c r="G8" s="203"/>
      <c r="H8" s="205">
        <v>2567</v>
      </c>
      <c r="I8" s="206"/>
      <c r="J8" s="205">
        <v>2566</v>
      </c>
      <c r="K8" s="206"/>
      <c r="L8" s="205">
        <v>2567</v>
      </c>
      <c r="M8" s="206"/>
      <c r="N8" s="205">
        <v>2566</v>
      </c>
    </row>
    <row r="9" spans="1:17" ht="23" x14ac:dyDescent="0.35">
      <c r="A9" s="207" t="s">
        <v>75</v>
      </c>
      <c r="B9" s="208"/>
      <c r="C9" s="208"/>
      <c r="D9" s="208"/>
      <c r="E9" s="208"/>
      <c r="G9" s="209"/>
      <c r="H9" s="209"/>
      <c r="I9" s="209"/>
      <c r="J9" s="209"/>
      <c r="K9" s="209"/>
      <c r="L9" s="209"/>
      <c r="M9" s="209"/>
      <c r="N9" s="209"/>
    </row>
    <row r="10" spans="1:17" ht="23" x14ac:dyDescent="0.35">
      <c r="A10" s="210" t="s">
        <v>43</v>
      </c>
      <c r="B10" s="208"/>
      <c r="C10" s="208"/>
      <c r="D10" s="208"/>
      <c r="E10" s="208"/>
      <c r="G10" s="209"/>
      <c r="H10" s="105">
        <f>ROUND('กำไรขาดทุน(9M)'!F26,0)</f>
        <v>85798</v>
      </c>
      <c r="I10" s="93"/>
      <c r="J10" s="105">
        <v>83708</v>
      </c>
      <c r="K10" s="93"/>
      <c r="L10" s="105">
        <f>'กำไรขาดทุน(9M)'!J26</f>
        <v>72610</v>
      </c>
      <c r="M10" s="93"/>
      <c r="N10" s="105">
        <v>68374</v>
      </c>
    </row>
    <row r="11" spans="1:17" ht="23" x14ac:dyDescent="0.35">
      <c r="A11" s="211" t="s">
        <v>76</v>
      </c>
      <c r="B11" s="208"/>
      <c r="C11" s="208"/>
      <c r="D11" s="208"/>
      <c r="E11" s="208"/>
      <c r="G11" s="209"/>
      <c r="H11" s="92"/>
      <c r="I11" s="93"/>
      <c r="J11" s="92"/>
      <c r="K11" s="93"/>
      <c r="L11" s="9"/>
      <c r="M11" s="93"/>
      <c r="N11" s="9"/>
    </row>
    <row r="12" spans="1:17" ht="23" x14ac:dyDescent="0.35">
      <c r="A12" s="211"/>
      <c r="B12" s="208" t="s">
        <v>42</v>
      </c>
      <c r="C12" s="208"/>
      <c r="D12" s="208"/>
      <c r="E12" s="208"/>
      <c r="G12" s="209"/>
      <c r="H12" s="105">
        <f>17384-1839</f>
        <v>15545</v>
      </c>
      <c r="I12" s="93"/>
      <c r="J12" s="105">
        <v>22519</v>
      </c>
      <c r="K12" s="93"/>
      <c r="L12" s="105">
        <f>13739-1838</f>
        <v>11901</v>
      </c>
      <c r="M12" s="93"/>
      <c r="N12" s="105">
        <v>18529</v>
      </c>
    </row>
    <row r="13" spans="1:17" ht="23" x14ac:dyDescent="0.35">
      <c r="A13" s="211"/>
      <c r="B13" s="200" t="s">
        <v>178</v>
      </c>
      <c r="D13" s="208"/>
      <c r="E13" s="208"/>
      <c r="G13" s="209"/>
      <c r="H13" s="92"/>
      <c r="I13" s="94"/>
      <c r="J13" s="92"/>
      <c r="K13" s="94"/>
      <c r="L13" s="9"/>
      <c r="M13" s="94"/>
      <c r="N13" s="9"/>
    </row>
    <row r="14" spans="1:17" ht="23" x14ac:dyDescent="0.35">
      <c r="C14" s="200" t="s">
        <v>114</v>
      </c>
      <c r="G14" s="203"/>
      <c r="H14" s="105">
        <v>18289</v>
      </c>
      <c r="I14" s="93"/>
      <c r="J14" s="9">
        <v>-3796</v>
      </c>
      <c r="K14" s="93"/>
      <c r="L14" s="105">
        <v>17816</v>
      </c>
      <c r="M14" s="93"/>
      <c r="N14" s="9">
        <v>-3373</v>
      </c>
      <c r="Q14" s="105"/>
    </row>
    <row r="15" spans="1:17" ht="23" x14ac:dyDescent="0.35">
      <c r="B15" s="200" t="s">
        <v>162</v>
      </c>
      <c r="G15" s="203"/>
      <c r="H15" s="105">
        <v>5084</v>
      </c>
      <c r="I15" s="93"/>
      <c r="J15" s="105">
        <v>7034</v>
      </c>
      <c r="K15" s="93"/>
      <c r="L15" s="105">
        <v>5084</v>
      </c>
      <c r="M15" s="93"/>
      <c r="N15" s="105">
        <v>7034</v>
      </c>
    </row>
    <row r="16" spans="1:17" ht="23" x14ac:dyDescent="0.35">
      <c r="B16" s="200" t="s">
        <v>171</v>
      </c>
      <c r="G16" s="203"/>
      <c r="H16" s="96"/>
      <c r="I16" s="92"/>
      <c r="J16" s="96"/>
      <c r="K16" s="92"/>
      <c r="L16" s="68"/>
      <c r="M16" s="92"/>
      <c r="N16" s="68"/>
    </row>
    <row r="17" spans="1:19" ht="23" x14ac:dyDescent="0.35">
      <c r="C17" s="200" t="s">
        <v>172</v>
      </c>
      <c r="F17" s="204">
        <v>8</v>
      </c>
      <c r="G17" s="203"/>
      <c r="H17" s="9">
        <v>-1175</v>
      </c>
      <c r="I17" s="92"/>
      <c r="J17" s="105">
        <v>1485</v>
      </c>
      <c r="K17" s="92"/>
      <c r="L17" s="9">
        <v>-1175</v>
      </c>
      <c r="M17" s="92"/>
      <c r="N17" s="105">
        <v>1485</v>
      </c>
    </row>
    <row r="18" spans="1:19" ht="23" x14ac:dyDescent="0.35">
      <c r="B18" s="200" t="s">
        <v>152</v>
      </c>
      <c r="C18" s="212"/>
      <c r="D18" s="212"/>
      <c r="E18" s="212"/>
      <c r="F18" s="204">
        <v>12</v>
      </c>
      <c r="G18" s="203"/>
      <c r="H18" s="105">
        <v>60496</v>
      </c>
      <c r="I18" s="92"/>
      <c r="J18" s="105">
        <v>54699</v>
      </c>
      <c r="K18" s="92"/>
      <c r="L18" s="105">
        <v>60127</v>
      </c>
      <c r="M18" s="92"/>
      <c r="N18" s="105">
        <v>54217</v>
      </c>
    </row>
    <row r="19" spans="1:19" ht="23" x14ac:dyDescent="0.35">
      <c r="B19" s="212" t="s">
        <v>77</v>
      </c>
      <c r="C19" s="212"/>
      <c r="D19" s="212"/>
      <c r="E19" s="212"/>
      <c r="G19" s="203"/>
      <c r="H19" s="96">
        <v>0</v>
      </c>
      <c r="I19" s="92"/>
      <c r="J19" s="96" t="s">
        <v>113</v>
      </c>
      <c r="K19" s="92"/>
      <c r="L19" s="105">
        <v>216</v>
      </c>
      <c r="M19" s="92"/>
      <c r="N19" s="105">
        <v>307</v>
      </c>
    </row>
    <row r="20" spans="1:19" ht="23" x14ac:dyDescent="0.35">
      <c r="B20" s="212" t="s">
        <v>216</v>
      </c>
      <c r="C20" s="212"/>
      <c r="D20" s="212"/>
      <c r="E20" s="212"/>
      <c r="F20" s="204">
        <v>13</v>
      </c>
      <c r="G20" s="203"/>
      <c r="H20" s="105">
        <v>1740</v>
      </c>
      <c r="I20" s="92"/>
      <c r="J20" s="105">
        <v>1240</v>
      </c>
      <c r="K20" s="92"/>
      <c r="L20" s="105">
        <v>1708</v>
      </c>
      <c r="M20" s="92"/>
      <c r="N20" s="105">
        <v>1208</v>
      </c>
    </row>
    <row r="21" spans="1:19" ht="23" x14ac:dyDescent="0.35">
      <c r="B21" s="212" t="s">
        <v>221</v>
      </c>
      <c r="C21" s="212"/>
      <c r="D21" s="212"/>
      <c r="E21" s="212"/>
      <c r="G21" s="203"/>
      <c r="H21" s="105">
        <v>3634</v>
      </c>
      <c r="I21" s="92"/>
      <c r="J21" s="105">
        <v>1014</v>
      </c>
      <c r="K21" s="92"/>
      <c r="L21" s="105">
        <v>3634</v>
      </c>
      <c r="M21" s="92"/>
      <c r="N21" s="105">
        <v>1014</v>
      </c>
    </row>
    <row r="22" spans="1:19" ht="23" x14ac:dyDescent="0.35">
      <c r="B22" s="212" t="s">
        <v>78</v>
      </c>
      <c r="C22" s="212"/>
      <c r="D22" s="212"/>
      <c r="E22" s="212"/>
      <c r="G22" s="203"/>
      <c r="H22" s="105">
        <v>1886</v>
      </c>
      <c r="I22" s="92"/>
      <c r="J22" s="105">
        <v>1840</v>
      </c>
      <c r="K22" s="92"/>
      <c r="L22" s="105">
        <v>1759</v>
      </c>
      <c r="M22" s="92"/>
      <c r="N22" s="105">
        <v>2697</v>
      </c>
    </row>
    <row r="23" spans="1:19" ht="23" x14ac:dyDescent="0.35">
      <c r="B23" s="212" t="s">
        <v>180</v>
      </c>
      <c r="C23" s="212"/>
      <c r="D23" s="212"/>
      <c r="E23" s="212"/>
      <c r="G23" s="203"/>
      <c r="H23" s="9">
        <v>-1589</v>
      </c>
      <c r="I23" s="9"/>
      <c r="J23" s="9">
        <v>-106</v>
      </c>
      <c r="K23" s="9"/>
      <c r="L23" s="9">
        <v>-1589</v>
      </c>
      <c r="M23" s="9"/>
      <c r="N23" s="9">
        <v>-106</v>
      </c>
    </row>
    <row r="24" spans="1:19" ht="23" x14ac:dyDescent="0.35">
      <c r="B24" s="200" t="s">
        <v>79</v>
      </c>
      <c r="G24" s="203"/>
      <c r="H24" s="9">
        <v>-3422</v>
      </c>
      <c r="I24" s="9"/>
      <c r="J24" s="9">
        <v>-93</v>
      </c>
      <c r="K24" s="9"/>
      <c r="L24" s="9">
        <v>-3422</v>
      </c>
      <c r="M24" s="9"/>
      <c r="N24" s="9">
        <v>-93</v>
      </c>
      <c r="Q24" s="213"/>
      <c r="R24" s="214"/>
    </row>
    <row r="25" spans="1:19" ht="23" x14ac:dyDescent="0.35">
      <c r="B25" s="200" t="s">
        <v>80</v>
      </c>
      <c r="G25" s="203"/>
      <c r="H25" s="105">
        <v>1</v>
      </c>
      <c r="I25" s="92"/>
      <c r="J25" s="105">
        <v>2</v>
      </c>
      <c r="K25" s="92"/>
      <c r="L25" s="105">
        <v>1</v>
      </c>
      <c r="M25" s="92"/>
      <c r="N25" s="105">
        <v>2</v>
      </c>
      <c r="P25" s="214"/>
      <c r="R25" s="214"/>
      <c r="S25" s="214"/>
    </row>
    <row r="26" spans="1:19" ht="23" x14ac:dyDescent="0.35">
      <c r="B26" s="200" t="s">
        <v>179</v>
      </c>
      <c r="G26" s="203"/>
      <c r="H26" s="112">
        <v>0</v>
      </c>
      <c r="I26" s="92"/>
      <c r="J26" s="112">
        <v>-69</v>
      </c>
      <c r="K26" s="92"/>
      <c r="L26" s="112">
        <v>0</v>
      </c>
      <c r="M26" s="92"/>
      <c r="N26" s="112">
        <v>-70</v>
      </c>
      <c r="P26" s="214"/>
      <c r="R26" s="214"/>
    </row>
    <row r="27" spans="1:19" ht="23" x14ac:dyDescent="0.35">
      <c r="B27" s="212" t="s">
        <v>81</v>
      </c>
      <c r="C27" s="212"/>
      <c r="D27" s="212"/>
      <c r="E27" s="212"/>
      <c r="F27" s="215"/>
      <c r="G27" s="203"/>
      <c r="H27" s="9">
        <v>-9870</v>
      </c>
      <c r="I27" s="9"/>
      <c r="J27" s="9">
        <v>-3198</v>
      </c>
      <c r="K27" s="9"/>
      <c r="L27" s="9">
        <v>-9817</v>
      </c>
      <c r="M27" s="9"/>
      <c r="N27" s="9">
        <v>-3163</v>
      </c>
    </row>
    <row r="28" spans="1:19" ht="23" x14ac:dyDescent="0.35">
      <c r="B28" s="212" t="s">
        <v>40</v>
      </c>
      <c r="C28" s="212"/>
      <c r="D28" s="212"/>
      <c r="E28" s="212"/>
      <c r="F28" s="215"/>
      <c r="G28" s="203"/>
      <c r="H28" s="106">
        <v>3054</v>
      </c>
      <c r="I28" s="92"/>
      <c r="J28" s="106">
        <v>3250</v>
      </c>
      <c r="K28" s="9"/>
      <c r="L28" s="106">
        <v>3054</v>
      </c>
      <c r="M28" s="92"/>
      <c r="N28" s="106">
        <v>3250</v>
      </c>
    </row>
    <row r="29" spans="1:19" ht="23" x14ac:dyDescent="0.35">
      <c r="B29" s="212"/>
      <c r="C29" s="212"/>
      <c r="D29" s="212"/>
      <c r="E29" s="212"/>
      <c r="F29" s="215"/>
      <c r="G29" s="203"/>
      <c r="H29" s="105">
        <f>SUM(H10:H28)</f>
        <v>179471</v>
      </c>
      <c r="I29" s="92"/>
      <c r="J29" s="105">
        <f>SUM(J10:J28)</f>
        <v>169529</v>
      </c>
      <c r="K29" s="92"/>
      <c r="L29" s="105">
        <f>SUM(L10:L28)</f>
        <v>161907</v>
      </c>
      <c r="M29" s="92"/>
      <c r="N29" s="105">
        <f>SUM(N10:N28)</f>
        <v>151312</v>
      </c>
    </row>
    <row r="30" spans="1:19" ht="23" x14ac:dyDescent="0.35">
      <c r="A30" s="200" t="s">
        <v>82</v>
      </c>
      <c r="B30" s="212"/>
      <c r="C30" s="212"/>
      <c r="D30" s="212"/>
      <c r="E30" s="212"/>
      <c r="F30" s="215"/>
      <c r="G30" s="203"/>
      <c r="H30" s="92"/>
      <c r="I30" s="92"/>
      <c r="J30" s="92"/>
      <c r="K30" s="92"/>
      <c r="L30" s="92"/>
      <c r="M30" s="92"/>
      <c r="N30" s="92"/>
    </row>
    <row r="31" spans="1:19" ht="23" x14ac:dyDescent="0.35">
      <c r="B31" s="200" t="s">
        <v>151</v>
      </c>
      <c r="G31" s="203"/>
      <c r="H31" s="95"/>
      <c r="I31" s="92"/>
      <c r="J31" s="95"/>
      <c r="K31" s="92"/>
      <c r="L31" s="9"/>
      <c r="M31" s="92"/>
      <c r="N31" s="9"/>
    </row>
    <row r="32" spans="1:19" ht="23" x14ac:dyDescent="0.35">
      <c r="A32" s="51"/>
      <c r="C32" s="200" t="s">
        <v>114</v>
      </c>
      <c r="G32" s="203"/>
      <c r="H32" s="9">
        <v>-12792</v>
      </c>
      <c r="I32" s="92"/>
      <c r="J32" s="9">
        <v>-51122</v>
      </c>
      <c r="K32" s="92"/>
      <c r="L32" s="9">
        <v>-17496</v>
      </c>
      <c r="M32" s="92"/>
      <c r="N32" s="9">
        <v>-48894</v>
      </c>
    </row>
    <row r="33" spans="1:14" ht="23" x14ac:dyDescent="0.35">
      <c r="A33" s="51"/>
      <c r="C33" s="200" t="s">
        <v>115</v>
      </c>
      <c r="G33" s="203"/>
      <c r="H33" s="9">
        <v>-2286</v>
      </c>
      <c r="I33" s="92"/>
      <c r="J33" s="9">
        <v>-1183</v>
      </c>
      <c r="K33" s="92"/>
      <c r="L33" s="92">
        <v>-1354</v>
      </c>
      <c r="M33" s="92">
        <v>-183</v>
      </c>
      <c r="N33" s="92">
        <v>-1011</v>
      </c>
    </row>
    <row r="34" spans="1:14" ht="23" x14ac:dyDescent="0.35">
      <c r="A34" s="51"/>
      <c r="C34" s="200" t="s">
        <v>83</v>
      </c>
      <c r="G34" s="203"/>
      <c r="H34" s="9">
        <v>-42726</v>
      </c>
      <c r="I34" s="92"/>
      <c r="J34" s="9">
        <v>-49417</v>
      </c>
      <c r="K34" s="92"/>
      <c r="L34" s="9">
        <v>-42711</v>
      </c>
      <c r="M34" s="92"/>
      <c r="N34" s="9">
        <v>-49468</v>
      </c>
    </row>
    <row r="35" spans="1:14" ht="23" x14ac:dyDescent="0.35">
      <c r="A35" s="51"/>
      <c r="C35" s="200" t="s">
        <v>6</v>
      </c>
      <c r="G35" s="203"/>
      <c r="H35" s="105">
        <v>1021</v>
      </c>
      <c r="I35" s="92"/>
      <c r="J35" s="9">
        <v>-2127</v>
      </c>
      <c r="K35" s="92"/>
      <c r="L35" s="105">
        <v>865</v>
      </c>
      <c r="M35" s="92"/>
      <c r="N35" s="9">
        <v>-520</v>
      </c>
    </row>
    <row r="36" spans="1:14" ht="23" x14ac:dyDescent="0.35">
      <c r="A36" s="51"/>
      <c r="C36" s="200" t="s">
        <v>10</v>
      </c>
      <c r="G36" s="203"/>
      <c r="H36" s="9">
        <v>-9913</v>
      </c>
      <c r="I36" s="92"/>
      <c r="J36" s="105">
        <v>141</v>
      </c>
      <c r="K36" s="92"/>
      <c r="L36" s="9">
        <v>-9913</v>
      </c>
      <c r="M36" s="92"/>
      <c r="N36" s="105">
        <v>141</v>
      </c>
    </row>
    <row r="37" spans="1:14" ht="23" x14ac:dyDescent="0.35">
      <c r="A37" s="51"/>
      <c r="C37" s="200" t="s">
        <v>11</v>
      </c>
      <c r="G37" s="203"/>
      <c r="H37" s="105">
        <v>2185</v>
      </c>
      <c r="I37" s="92"/>
      <c r="J37" s="92">
        <v>-1776</v>
      </c>
      <c r="K37" s="92"/>
      <c r="L37" s="105">
        <v>2185</v>
      </c>
      <c r="M37" s="92"/>
      <c r="N37" s="92">
        <v>-1776</v>
      </c>
    </row>
    <row r="38" spans="1:14" ht="23" x14ac:dyDescent="0.35">
      <c r="A38" s="51"/>
      <c r="G38" s="203"/>
      <c r="H38" s="92"/>
      <c r="I38" s="92"/>
      <c r="J38" s="92"/>
      <c r="K38" s="92"/>
      <c r="L38" s="92"/>
      <c r="M38" s="92"/>
      <c r="N38" s="9"/>
    </row>
    <row r="39" spans="1:14" ht="23" x14ac:dyDescent="0.35">
      <c r="A39" s="51"/>
      <c r="G39" s="203"/>
      <c r="H39" s="92"/>
      <c r="I39" s="92"/>
      <c r="J39" s="9"/>
      <c r="K39" s="92"/>
      <c r="L39" s="92"/>
      <c r="M39" s="92"/>
      <c r="N39" s="9"/>
    </row>
    <row r="40" spans="1:14" s="226" customFormat="1" ht="24" customHeight="1" x14ac:dyDescent="0.7">
      <c r="A40" s="242" t="s">
        <v>127</v>
      </c>
      <c r="B40" s="242"/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  <c r="N40" s="242"/>
    </row>
    <row r="41" spans="1:14" s="226" customFormat="1" ht="24" customHeight="1" x14ac:dyDescent="0.7">
      <c r="A41" s="243" t="s">
        <v>165</v>
      </c>
      <c r="B41" s="243"/>
      <c r="C41" s="243"/>
      <c r="D41" s="243"/>
      <c r="E41" s="243"/>
      <c r="F41" s="243"/>
      <c r="G41" s="243"/>
      <c r="H41" s="243"/>
      <c r="I41" s="243"/>
      <c r="J41" s="243"/>
      <c r="K41" s="243"/>
      <c r="L41" s="243"/>
      <c r="M41" s="243"/>
      <c r="N41" s="243"/>
    </row>
    <row r="42" spans="1:14" s="226" customFormat="1" ht="24" customHeight="1" x14ac:dyDescent="0.7">
      <c r="A42" s="244" t="s">
        <v>184</v>
      </c>
      <c r="B42" s="244"/>
      <c r="C42" s="244"/>
      <c r="D42" s="244"/>
      <c r="E42" s="244"/>
      <c r="F42" s="244"/>
      <c r="G42" s="244"/>
      <c r="H42" s="244"/>
      <c r="I42" s="244"/>
      <c r="J42" s="244"/>
      <c r="K42" s="244"/>
      <c r="L42" s="244"/>
      <c r="M42" s="244"/>
      <c r="N42" s="244"/>
    </row>
    <row r="43" spans="1:14" s="226" customFormat="1" ht="24" customHeight="1" x14ac:dyDescent="0.7">
      <c r="A43" s="244" t="s">
        <v>98</v>
      </c>
      <c r="B43" s="244"/>
      <c r="C43" s="244"/>
      <c r="D43" s="244"/>
      <c r="E43" s="244"/>
      <c r="F43" s="244"/>
      <c r="G43" s="244"/>
      <c r="H43" s="244"/>
      <c r="I43" s="244"/>
      <c r="J43" s="244"/>
      <c r="K43" s="244"/>
      <c r="L43" s="244"/>
      <c r="M43" s="244"/>
      <c r="N43" s="244"/>
    </row>
    <row r="44" spans="1:14" ht="19.5" customHeight="1" x14ac:dyDescent="0.35">
      <c r="A44" s="245" t="s">
        <v>96</v>
      </c>
      <c r="B44" s="245"/>
      <c r="C44" s="245"/>
      <c r="D44" s="245"/>
      <c r="E44" s="245"/>
      <c r="F44" s="245"/>
      <c r="G44" s="245"/>
      <c r="H44" s="245"/>
      <c r="I44" s="245"/>
      <c r="J44" s="245"/>
      <c r="K44" s="245"/>
      <c r="L44" s="245"/>
      <c r="M44" s="245"/>
      <c r="N44" s="245"/>
    </row>
    <row r="45" spans="1:14" ht="3.5" customHeight="1" x14ac:dyDescent="0.35">
      <c r="A45" s="51"/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</row>
    <row r="46" spans="1:14" ht="19" customHeight="1" x14ac:dyDescent="0.35">
      <c r="A46" s="51"/>
      <c r="F46" s="202" t="s">
        <v>2</v>
      </c>
      <c r="G46" s="203"/>
      <c r="H46" s="241" t="s">
        <v>103</v>
      </c>
      <c r="I46" s="241"/>
      <c r="J46" s="241"/>
      <c r="K46" s="202"/>
      <c r="L46" s="241" t="s">
        <v>104</v>
      </c>
      <c r="M46" s="241"/>
      <c r="N46" s="241"/>
    </row>
    <row r="47" spans="1:14" ht="15.5" customHeight="1" x14ac:dyDescent="0.35">
      <c r="A47" s="51"/>
      <c r="G47" s="203"/>
      <c r="H47" s="205">
        <v>2567</v>
      </c>
      <c r="I47" s="206"/>
      <c r="J47" s="205">
        <v>2566</v>
      </c>
      <c r="K47" s="206"/>
      <c r="L47" s="205">
        <v>2567</v>
      </c>
      <c r="M47" s="206"/>
      <c r="N47" s="205">
        <v>2566</v>
      </c>
    </row>
    <row r="48" spans="1:14" ht="23" x14ac:dyDescent="0.35">
      <c r="A48" s="207" t="s">
        <v>163</v>
      </c>
      <c r="G48" s="203"/>
      <c r="H48" s="203"/>
      <c r="I48" s="203"/>
      <c r="J48" s="203"/>
      <c r="K48" s="203"/>
      <c r="L48" s="203"/>
      <c r="M48" s="203"/>
      <c r="N48" s="203"/>
    </row>
    <row r="49" spans="1:14" ht="23" x14ac:dyDescent="0.35">
      <c r="A49" s="51"/>
      <c r="B49" s="200" t="s">
        <v>153</v>
      </c>
      <c r="G49" s="203"/>
      <c r="H49" s="9"/>
      <c r="I49" s="92"/>
      <c r="J49" s="9"/>
      <c r="K49" s="92"/>
      <c r="L49" s="9"/>
      <c r="M49" s="92"/>
      <c r="N49" s="9"/>
    </row>
    <row r="50" spans="1:14" ht="23" x14ac:dyDescent="0.35">
      <c r="A50" s="51"/>
      <c r="C50" s="200" t="s">
        <v>130</v>
      </c>
      <c r="G50" s="203"/>
      <c r="H50" s="9">
        <v>-7276</v>
      </c>
      <c r="I50" s="92"/>
      <c r="J50" s="9">
        <v>-18402</v>
      </c>
      <c r="K50" s="92"/>
      <c r="L50" s="9">
        <v>-6620</v>
      </c>
      <c r="M50" s="92"/>
      <c r="N50" s="9">
        <v>-17625</v>
      </c>
    </row>
    <row r="51" spans="1:14" ht="23" x14ac:dyDescent="0.35">
      <c r="A51" s="51"/>
      <c r="C51" s="200" t="s">
        <v>122</v>
      </c>
      <c r="G51" s="203"/>
      <c r="H51" s="105">
        <v>2759</v>
      </c>
      <c r="I51" s="92"/>
      <c r="J51" s="9">
        <v>-13158</v>
      </c>
      <c r="K51" s="92"/>
      <c r="L51" s="105">
        <v>2794</v>
      </c>
      <c r="M51" s="105"/>
      <c r="N51" s="9">
        <v>-13427</v>
      </c>
    </row>
    <row r="52" spans="1:14" ht="23" x14ac:dyDescent="0.35">
      <c r="A52" s="51"/>
      <c r="C52" s="200" t="s">
        <v>16</v>
      </c>
      <c r="G52" s="203"/>
      <c r="H52" s="105">
        <v>-1066</v>
      </c>
      <c r="I52" s="92"/>
      <c r="J52" s="105">
        <f>3598-1014</f>
        <v>2584</v>
      </c>
      <c r="K52" s="92"/>
      <c r="L52" s="105">
        <v>-1038</v>
      </c>
      <c r="M52" s="92">
        <v>2793</v>
      </c>
      <c r="N52" s="105">
        <f>4153-1014</f>
        <v>3139</v>
      </c>
    </row>
    <row r="53" spans="1:14" ht="23" x14ac:dyDescent="0.35">
      <c r="A53" s="51"/>
      <c r="C53" s="200" t="s">
        <v>19</v>
      </c>
      <c r="G53" s="203"/>
      <c r="H53" s="105">
        <v>31</v>
      </c>
      <c r="I53" s="92"/>
      <c r="J53" s="105">
        <v>2</v>
      </c>
      <c r="K53" s="92"/>
      <c r="L53" s="105">
        <v>31</v>
      </c>
      <c r="M53" s="92"/>
      <c r="N53" s="105">
        <v>2</v>
      </c>
    </row>
    <row r="54" spans="1:14" ht="23" x14ac:dyDescent="0.35">
      <c r="A54" s="51"/>
      <c r="C54" s="200" t="s">
        <v>20</v>
      </c>
      <c r="G54" s="203"/>
      <c r="H54" s="14">
        <v>-622</v>
      </c>
      <c r="I54" s="92"/>
      <c r="J54" s="14">
        <v>-116</v>
      </c>
      <c r="K54" s="92"/>
      <c r="L54" s="14">
        <v>-622</v>
      </c>
      <c r="M54" s="92"/>
      <c r="N54" s="14">
        <v>-116</v>
      </c>
    </row>
    <row r="55" spans="1:14" ht="23" x14ac:dyDescent="0.35">
      <c r="A55" s="86"/>
      <c r="B55" s="200" t="s">
        <v>84</v>
      </c>
      <c r="G55" s="203"/>
      <c r="H55" s="107">
        <f>SUM(H29:H37,H50:H54)</f>
        <v>108786</v>
      </c>
      <c r="I55" s="107"/>
      <c r="J55" s="107">
        <f>SUM(J29:J37,J50:J54)</f>
        <v>34955</v>
      </c>
      <c r="K55" s="107"/>
      <c r="L55" s="107">
        <f>SUM(L29:L37,L50:L54)</f>
        <v>88028</v>
      </c>
      <c r="M55" s="92"/>
      <c r="N55" s="107">
        <f>SUM(N29:N37,N50:N54)</f>
        <v>21757</v>
      </c>
    </row>
    <row r="56" spans="1:14" ht="23" x14ac:dyDescent="0.35">
      <c r="A56" s="51"/>
      <c r="B56" s="200" t="s">
        <v>85</v>
      </c>
      <c r="G56" s="203"/>
      <c r="H56" s="105">
        <v>1706</v>
      </c>
      <c r="I56" s="92"/>
      <c r="J56" s="105">
        <v>2061</v>
      </c>
      <c r="K56" s="105"/>
      <c r="L56" s="105">
        <v>7126</v>
      </c>
      <c r="M56" s="92"/>
      <c r="N56" s="105">
        <v>2026</v>
      </c>
    </row>
    <row r="57" spans="1:14" ht="23" x14ac:dyDescent="0.35">
      <c r="A57" s="51"/>
      <c r="B57" s="200" t="s">
        <v>86</v>
      </c>
      <c r="G57" s="203"/>
      <c r="H57" s="9">
        <v>-3054</v>
      </c>
      <c r="I57" s="92"/>
      <c r="J57" s="9">
        <v>-3250</v>
      </c>
      <c r="K57" s="9"/>
      <c r="L57" s="9">
        <v>-3054</v>
      </c>
      <c r="M57" s="9"/>
      <c r="N57" s="9">
        <v>-3250</v>
      </c>
    </row>
    <row r="58" spans="1:14" ht="23" x14ac:dyDescent="0.35">
      <c r="A58" s="51"/>
      <c r="B58" s="200" t="s">
        <v>217</v>
      </c>
      <c r="G58" s="203"/>
      <c r="H58" s="105">
        <v>16529</v>
      </c>
      <c r="I58" s="92"/>
      <c r="J58" s="112">
        <v>0</v>
      </c>
      <c r="K58" s="9"/>
      <c r="L58" s="105">
        <v>16529</v>
      </c>
      <c r="M58" s="9"/>
      <c r="N58" s="112">
        <v>0</v>
      </c>
    </row>
    <row r="59" spans="1:14" ht="23" x14ac:dyDescent="0.35">
      <c r="A59" s="51"/>
      <c r="B59" s="200" t="s">
        <v>87</v>
      </c>
      <c r="G59" s="203"/>
      <c r="H59" s="9">
        <v>-26798</v>
      </c>
      <c r="I59" s="113"/>
      <c r="J59" s="9">
        <v>-18434</v>
      </c>
      <c r="K59" s="9"/>
      <c r="L59" s="9">
        <v>-21574</v>
      </c>
      <c r="M59" s="9"/>
      <c r="N59" s="9">
        <v>-15674</v>
      </c>
    </row>
    <row r="60" spans="1:14" ht="23" x14ac:dyDescent="0.35">
      <c r="A60" s="51"/>
      <c r="B60" s="200" t="s">
        <v>181</v>
      </c>
      <c r="G60" s="203"/>
      <c r="H60" s="14">
        <v>-50</v>
      </c>
      <c r="I60" s="92"/>
      <c r="J60" s="14">
        <v>-427</v>
      </c>
      <c r="K60" s="9"/>
      <c r="L60" s="14">
        <v>-50</v>
      </c>
      <c r="M60" s="9"/>
      <c r="N60" s="14">
        <v>-427</v>
      </c>
    </row>
    <row r="61" spans="1:14" ht="19.5" customHeight="1" x14ac:dyDescent="0.35">
      <c r="A61" s="216" t="s">
        <v>155</v>
      </c>
      <c r="G61" s="203"/>
      <c r="H61" s="108">
        <f>SUM(H55:H60)</f>
        <v>97119</v>
      </c>
      <c r="I61" s="92"/>
      <c r="J61" s="108">
        <f>SUM(J55:J60)</f>
        <v>14905</v>
      </c>
      <c r="K61" s="92"/>
      <c r="L61" s="108">
        <f>SUM(L55:L60)</f>
        <v>87005</v>
      </c>
      <c r="M61" s="92"/>
      <c r="N61" s="108">
        <f>SUM(N55:N60)</f>
        <v>4432</v>
      </c>
    </row>
    <row r="62" spans="1:14" ht="4" customHeight="1" x14ac:dyDescent="0.35">
      <c r="A62" s="51"/>
      <c r="G62" s="203"/>
      <c r="H62" s="217"/>
      <c r="I62" s="217"/>
      <c r="J62" s="217"/>
      <c r="K62" s="217"/>
      <c r="L62" s="217"/>
      <c r="M62" s="217"/>
      <c r="N62" s="217"/>
    </row>
    <row r="63" spans="1:14" ht="23" x14ac:dyDescent="0.35">
      <c r="A63" s="218" t="s">
        <v>88</v>
      </c>
      <c r="G63" s="203"/>
      <c r="H63" s="217"/>
      <c r="I63" s="217"/>
      <c r="J63" s="217"/>
      <c r="K63" s="217"/>
      <c r="L63" s="217"/>
      <c r="M63" s="217"/>
      <c r="N63" s="217"/>
    </row>
    <row r="64" spans="1:14" ht="23" x14ac:dyDescent="0.35">
      <c r="A64" s="51"/>
      <c r="B64" s="200" t="s">
        <v>95</v>
      </c>
      <c r="G64" s="203"/>
      <c r="H64" s="96">
        <v>0</v>
      </c>
      <c r="I64" s="92"/>
      <c r="J64" s="9">
        <v>-6079</v>
      </c>
      <c r="K64" s="92"/>
      <c r="L64" s="96">
        <v>0</v>
      </c>
      <c r="M64" s="92"/>
      <c r="N64" s="9">
        <v>-6079</v>
      </c>
    </row>
    <row r="65" spans="1:14" ht="23" x14ac:dyDescent="0.35">
      <c r="A65" s="51"/>
      <c r="B65" s="200" t="s">
        <v>209</v>
      </c>
      <c r="G65" s="203"/>
      <c r="H65" s="105">
        <v>511108</v>
      </c>
      <c r="I65" s="92"/>
      <c r="J65" s="9">
        <v>-250000</v>
      </c>
      <c r="K65" s="96"/>
      <c r="L65" s="105">
        <v>511108</v>
      </c>
      <c r="M65" s="96"/>
      <c r="N65" s="9">
        <v>-250000</v>
      </c>
    </row>
    <row r="66" spans="1:14" ht="23" x14ac:dyDescent="0.35">
      <c r="A66" s="51"/>
      <c r="B66" s="200" t="s">
        <v>210</v>
      </c>
      <c r="G66" s="203"/>
      <c r="H66" s="105">
        <v>5473</v>
      </c>
      <c r="I66" s="92"/>
      <c r="J66" s="96">
        <v>0</v>
      </c>
      <c r="K66" s="96"/>
      <c r="L66" s="105">
        <v>5473</v>
      </c>
      <c r="M66" s="96"/>
      <c r="N66" s="96" t="s">
        <v>113</v>
      </c>
    </row>
    <row r="67" spans="1:14" ht="23" x14ac:dyDescent="0.35">
      <c r="A67" s="51"/>
      <c r="B67" s="200" t="s">
        <v>211</v>
      </c>
      <c r="F67" s="204" t="s">
        <v>212</v>
      </c>
      <c r="G67" s="203"/>
      <c r="H67" s="96">
        <v>0</v>
      </c>
      <c r="I67" s="92"/>
      <c r="J67" s="96">
        <v>0</v>
      </c>
      <c r="K67" s="96"/>
      <c r="L67" s="105">
        <v>23200</v>
      </c>
      <c r="M67" s="96"/>
      <c r="N67" s="96" t="s">
        <v>113</v>
      </c>
    </row>
    <row r="68" spans="1:14" ht="23" x14ac:dyDescent="0.35">
      <c r="A68" s="51"/>
      <c r="B68" s="200" t="s">
        <v>213</v>
      </c>
      <c r="F68" s="204" t="s">
        <v>190</v>
      </c>
      <c r="G68" s="203"/>
      <c r="H68" s="96">
        <v>0</v>
      </c>
      <c r="I68" s="92"/>
      <c r="J68" s="96">
        <v>0</v>
      </c>
      <c r="K68" s="96"/>
      <c r="L68" s="105">
        <v>200</v>
      </c>
      <c r="M68" s="96"/>
      <c r="N68" s="96" t="s">
        <v>113</v>
      </c>
    </row>
    <row r="69" spans="1:14" ht="23" x14ac:dyDescent="0.35">
      <c r="A69" s="51"/>
      <c r="B69" s="200" t="s">
        <v>214</v>
      </c>
      <c r="F69" s="204" t="s">
        <v>189</v>
      </c>
      <c r="G69" s="203"/>
      <c r="H69" s="9">
        <v>-38774</v>
      </c>
      <c r="I69" s="92"/>
      <c r="J69" s="96">
        <v>0</v>
      </c>
      <c r="K69" s="96"/>
      <c r="L69" s="9">
        <v>-38774</v>
      </c>
      <c r="M69" s="96"/>
      <c r="N69" s="96" t="s">
        <v>113</v>
      </c>
    </row>
    <row r="70" spans="1:14" ht="23" x14ac:dyDescent="0.35">
      <c r="A70" s="51"/>
      <c r="B70" s="200" t="s">
        <v>177</v>
      </c>
      <c r="G70" s="203"/>
      <c r="H70" s="96">
        <v>0</v>
      </c>
      <c r="I70" s="92"/>
      <c r="J70" s="96">
        <v>0</v>
      </c>
      <c r="K70" s="96"/>
      <c r="L70" s="96">
        <v>0</v>
      </c>
      <c r="M70" s="96"/>
      <c r="N70" s="9">
        <v>-1000</v>
      </c>
    </row>
    <row r="71" spans="1:14" ht="23" x14ac:dyDescent="0.35">
      <c r="B71" s="200" t="s">
        <v>89</v>
      </c>
      <c r="F71" s="219">
        <v>4.0999999999999996</v>
      </c>
      <c r="G71" s="203"/>
      <c r="H71" s="9">
        <v>-13758</v>
      </c>
      <c r="I71" s="92"/>
      <c r="J71" s="9">
        <v>-20455</v>
      </c>
      <c r="K71" s="92"/>
      <c r="L71" s="9">
        <v>-13716</v>
      </c>
      <c r="M71" s="92"/>
      <c r="N71" s="9">
        <v>-20444</v>
      </c>
    </row>
    <row r="72" spans="1:14" ht="23" x14ac:dyDescent="0.35">
      <c r="B72" s="200" t="s">
        <v>90</v>
      </c>
      <c r="F72" s="204">
        <v>13</v>
      </c>
      <c r="G72" s="203"/>
      <c r="H72" s="9">
        <v>-2749</v>
      </c>
      <c r="I72" s="92"/>
      <c r="J72" s="9">
        <v>-155</v>
      </c>
      <c r="K72" s="92"/>
      <c r="L72" s="9">
        <v>-2749</v>
      </c>
      <c r="M72" s="92"/>
      <c r="N72" s="9">
        <v>-155</v>
      </c>
    </row>
    <row r="73" spans="1:14" ht="23" x14ac:dyDescent="0.35">
      <c r="B73" s="200" t="s">
        <v>91</v>
      </c>
      <c r="G73" s="203"/>
      <c r="H73" s="105">
        <v>387</v>
      </c>
      <c r="I73" s="92"/>
      <c r="J73" s="105">
        <v>1363</v>
      </c>
      <c r="K73" s="92"/>
      <c r="L73" s="105">
        <v>387</v>
      </c>
      <c r="M73" s="92"/>
      <c r="N73" s="105">
        <v>1363</v>
      </c>
    </row>
    <row r="74" spans="1:14" ht="23" x14ac:dyDescent="0.35">
      <c r="A74" s="216" t="s">
        <v>215</v>
      </c>
      <c r="G74" s="203"/>
      <c r="H74" s="108">
        <f>SUM(H64:H73)</f>
        <v>461687</v>
      </c>
      <c r="I74" s="92"/>
      <c r="J74" s="67">
        <f>SUM(J64:J73)</f>
        <v>-275326</v>
      </c>
      <c r="K74" s="92"/>
      <c r="L74" s="108">
        <f>SUM(L64:L73)</f>
        <v>485129</v>
      </c>
      <c r="M74" s="9"/>
      <c r="N74" s="67">
        <f>SUM(N64:N73)</f>
        <v>-276315</v>
      </c>
    </row>
    <row r="75" spans="1:14" ht="3.5" customHeight="1" x14ac:dyDescent="0.35">
      <c r="A75" s="216"/>
      <c r="B75" s="208"/>
      <c r="C75" s="208"/>
      <c r="D75" s="208"/>
      <c r="E75" s="208"/>
      <c r="G75" s="203"/>
      <c r="H75" s="92"/>
      <c r="I75" s="92"/>
      <c r="J75" s="92"/>
      <c r="K75" s="92"/>
      <c r="L75" s="92"/>
      <c r="M75" s="92"/>
      <c r="N75" s="92"/>
    </row>
    <row r="76" spans="1:14" ht="21" customHeight="1" x14ac:dyDescent="0.35">
      <c r="A76" s="218" t="s">
        <v>92</v>
      </c>
      <c r="G76" s="203"/>
      <c r="H76" s="92"/>
      <c r="I76" s="92"/>
      <c r="J76" s="92"/>
      <c r="K76" s="92"/>
      <c r="L76" s="92"/>
      <c r="M76" s="92"/>
      <c r="N76" s="92"/>
    </row>
    <row r="77" spans="1:14" ht="23" x14ac:dyDescent="0.35">
      <c r="B77" s="200" t="s">
        <v>154</v>
      </c>
      <c r="F77" s="219">
        <v>4.2</v>
      </c>
      <c r="G77" s="203"/>
      <c r="H77" s="9">
        <v>-8733</v>
      </c>
      <c r="I77" s="9"/>
      <c r="J77" s="9">
        <v>-7519</v>
      </c>
      <c r="K77" s="9"/>
      <c r="L77" s="9">
        <v>-8733</v>
      </c>
      <c r="M77" s="9"/>
      <c r="N77" s="9">
        <v>-7519</v>
      </c>
    </row>
    <row r="78" spans="1:14" ht="23" x14ac:dyDescent="0.35">
      <c r="B78" s="200" t="s">
        <v>167</v>
      </c>
      <c r="F78" s="204">
        <v>17</v>
      </c>
      <c r="G78" s="203"/>
      <c r="H78" s="9">
        <v>-53579</v>
      </c>
      <c r="I78" s="9"/>
      <c r="J78" s="9">
        <v>-2673</v>
      </c>
      <c r="K78" s="9"/>
      <c r="L78" s="9">
        <v>-53579</v>
      </c>
      <c r="M78" s="9"/>
      <c r="N78" s="9">
        <v>-2673</v>
      </c>
    </row>
    <row r="79" spans="1:14" ht="23" x14ac:dyDescent="0.35">
      <c r="A79" s="216" t="s">
        <v>156</v>
      </c>
      <c r="G79" s="203"/>
      <c r="H79" s="67">
        <f>SUM(H77:H78)</f>
        <v>-62312</v>
      </c>
      <c r="I79" s="9"/>
      <c r="J79" s="67">
        <f>SUM(J77:J78)</f>
        <v>-10192</v>
      </c>
      <c r="K79" s="9"/>
      <c r="L79" s="67">
        <f>SUM(L77:L78)</f>
        <v>-62312</v>
      </c>
      <c r="M79" s="9"/>
      <c r="N79" s="67">
        <f>SUM(N77:N78)</f>
        <v>-10192</v>
      </c>
    </row>
    <row r="80" spans="1:14" ht="4" customHeight="1" x14ac:dyDescent="0.35">
      <c r="A80" s="216"/>
      <c r="G80" s="203"/>
      <c r="H80" s="9"/>
      <c r="I80" s="9"/>
      <c r="J80" s="9"/>
      <c r="K80" s="9"/>
      <c r="L80" s="9"/>
      <c r="M80" s="9"/>
      <c r="N80" s="9"/>
    </row>
    <row r="81" spans="1:14" ht="23" x14ac:dyDescent="0.35">
      <c r="A81" s="218" t="s">
        <v>173</v>
      </c>
      <c r="B81" s="218"/>
      <c r="G81" s="203"/>
      <c r="H81" s="105">
        <f>H61+H74+H79</f>
        <v>496494</v>
      </c>
      <c r="I81" s="9"/>
      <c r="J81" s="9">
        <f>J61+J74+J79</f>
        <v>-270613</v>
      </c>
      <c r="K81" s="9"/>
      <c r="L81" s="105">
        <f>L61+L74+L79</f>
        <v>509822</v>
      </c>
      <c r="M81" s="9"/>
      <c r="N81" s="9">
        <f>N61+N74+N79</f>
        <v>-282075</v>
      </c>
    </row>
    <row r="82" spans="1:14" ht="23" x14ac:dyDescent="0.35">
      <c r="A82" s="218" t="s">
        <v>93</v>
      </c>
      <c r="G82" s="203"/>
      <c r="H82" s="105">
        <v>374607</v>
      </c>
      <c r="I82" s="92"/>
      <c r="J82" s="105">
        <v>1071418</v>
      </c>
      <c r="K82" s="92"/>
      <c r="L82" s="105">
        <v>338468</v>
      </c>
      <c r="M82" s="113"/>
      <c r="N82" s="105">
        <v>1054455</v>
      </c>
    </row>
    <row r="83" spans="1:14" ht="23.5" thickBot="1" x14ac:dyDescent="0.4">
      <c r="A83" s="218" t="s">
        <v>94</v>
      </c>
      <c r="F83" s="220">
        <v>5</v>
      </c>
      <c r="G83" s="203"/>
      <c r="H83" s="109">
        <f>SUM(H81:H82)</f>
        <v>871101</v>
      </c>
      <c r="I83" s="92"/>
      <c r="J83" s="109">
        <f>SUM(J81:J82)</f>
        <v>800805</v>
      </c>
      <c r="K83" s="92"/>
      <c r="L83" s="109">
        <f>SUM(L81:L82)</f>
        <v>848290</v>
      </c>
      <c r="M83" s="107">
        <f>SUM(M81:M82)</f>
        <v>0</v>
      </c>
      <c r="N83" s="109">
        <f>SUM(N81:N82)</f>
        <v>772380</v>
      </c>
    </row>
    <row r="84" spans="1:14" s="222" customFormat="1" ht="5" customHeight="1" thickTop="1" x14ac:dyDescent="0.35">
      <c r="A84" s="221"/>
      <c r="F84" s="223"/>
      <c r="G84" s="224"/>
      <c r="H84" s="186">
        <f>H83-สินทรัพย์!E13</f>
        <v>0</v>
      </c>
      <c r="I84" s="187"/>
      <c r="J84" s="186"/>
      <c r="K84" s="187"/>
      <c r="L84" s="186">
        <f>L83-สินทรัพย์!I13</f>
        <v>0</v>
      </c>
      <c r="M84" s="187"/>
      <c r="N84" s="186"/>
    </row>
    <row r="85" spans="1:14" ht="23" x14ac:dyDescent="0.35">
      <c r="A85" s="200" t="s">
        <v>128</v>
      </c>
    </row>
    <row r="86" spans="1:14" ht="23" x14ac:dyDescent="0.35">
      <c r="A86" s="214"/>
    </row>
    <row r="87" spans="1:14" ht="23" x14ac:dyDescent="0.35">
      <c r="G87" s="203"/>
      <c r="H87" s="203"/>
      <c r="I87" s="203"/>
      <c r="J87" s="203"/>
      <c r="K87" s="203"/>
      <c r="M87" s="203"/>
      <c r="N87" s="203"/>
    </row>
  </sheetData>
  <mergeCells count="14">
    <mergeCell ref="H46:J46"/>
    <mergeCell ref="L46:N46"/>
    <mergeCell ref="A1:N1"/>
    <mergeCell ref="A2:N2"/>
    <mergeCell ref="A3:N3"/>
    <mergeCell ref="A5:N5"/>
    <mergeCell ref="A4:N4"/>
    <mergeCell ref="A43:N43"/>
    <mergeCell ref="A44:N44"/>
    <mergeCell ref="H7:J7"/>
    <mergeCell ref="L7:N7"/>
    <mergeCell ref="A40:N40"/>
    <mergeCell ref="A41:N41"/>
    <mergeCell ref="A42:N42"/>
  </mergeCells>
  <pageMargins left="1" right="0.3" top="1" bottom="0.3" header="0.3" footer="0.3"/>
  <pageSetup paperSize="9" scale="78" firstPageNumber="2" orientation="portrait" useFirstPageNumber="1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กำไรขาดทุน(3M)</vt:lpstr>
      <vt:lpstr>กำไรขาดทุน(9M)</vt:lpstr>
      <vt:lpstr>ส่วนของผู้ถือหุ้น (งบรวม)</vt:lpstr>
      <vt:lpstr>(9M)</vt:lpstr>
      <vt:lpstr>ส่วนของผู้ถือหุ้น (งบเฉพาะ)</vt:lpstr>
      <vt:lpstr>กระแสเงินสด 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pthantapanit@deloitte.com</cp:lastModifiedBy>
  <cp:lastPrinted>2024-11-08T07:43:48Z</cp:lastPrinted>
  <dcterms:created xsi:type="dcterms:W3CDTF">2022-11-08T09:00:33Z</dcterms:created>
  <dcterms:modified xsi:type="dcterms:W3CDTF">2024-11-08T07:43:50Z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2023-04-05T11:55:23Z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b1415036-404c-47d1-bf97-732b8d263191</vt:lpwstr>
  </property>
  <property fmtid="{D5CDD505-2E9C-101B-9397-08002B2CF9AE}" pid="8" name="MSIP_Label_ea60d57e-af5b-4752-ac57-3e4f28ca11dc_ContentBits">
    <vt:lpwstr>0</vt:lpwstr>
  </property>
</Properties>
</file>