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Polynet Public Co., Ltd\Polynet Public_Sep2024 (Q3)\"/>
    </mc:Choice>
  </mc:AlternateContent>
  <xr:revisionPtr revIDLastSave="0" documentId="13_ncr:1_{05DB529D-162B-40B4-866F-7411465126E6}" xr6:coauthVersionLast="47" xr6:coauthVersionMax="47" xr10:uidLastSave="{00000000-0000-0000-0000-000000000000}"/>
  <bookViews>
    <workbookView xWindow="-120" yWindow="-120" windowWidth="21840" windowHeight="13020" tabRatio="902" activeTab="4" xr2:uid="{00000000-000D-0000-FFFF-FFFF00000000}"/>
  </bookViews>
  <sheets>
    <sheet name="EN BS 2-3" sheetId="12" r:id="rId1"/>
    <sheet name="EN PL 4 (3m)" sheetId="21" r:id="rId2"/>
    <sheet name="EN PL 5 (9m)" sheetId="22" r:id="rId3"/>
    <sheet name="EN EQ 6" sheetId="23" r:id="rId4"/>
    <sheet name="EN CF 7-8" sheetId="24" r:id="rId5"/>
  </sheets>
  <externalReferences>
    <externalReference r:id="rId6"/>
  </externalReferences>
  <definedNames>
    <definedName name="_xlnm.Print_Area" localSheetId="3">'EN EQ 6'!$A$1:$S$38</definedName>
    <definedName name="_xlnm.Print_Area" localSheetId="1">'EN PL 4 (3m)'!$A$1:$H$51</definedName>
    <definedName name="_xlnm.Print_Area" localSheetId="2">'EN PL 5 (9m)'!$A$1:$H$48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3" i="24" l="1"/>
  <c r="G18" i="24"/>
  <c r="H32" i="21" l="1"/>
  <c r="H13" i="21"/>
  <c r="H21" i="21" s="1"/>
  <c r="H24" i="21" s="1"/>
  <c r="H32" i="22"/>
  <c r="H13" i="22"/>
  <c r="H21" i="22" s="1"/>
  <c r="H24" i="22" s="1"/>
  <c r="H39" i="22" s="1"/>
  <c r="Q31" i="23"/>
  <c r="O31" i="23"/>
  <c r="M31" i="23"/>
  <c r="K31" i="23"/>
  <c r="I31" i="23"/>
  <c r="G31" i="23"/>
  <c r="S28" i="23"/>
  <c r="S27" i="23"/>
  <c r="S26" i="23"/>
  <c r="S24" i="23"/>
  <c r="I78" i="24"/>
  <c r="I67" i="24"/>
  <c r="I24" i="24"/>
  <c r="I36" i="24" s="1"/>
  <c r="I40" i="24" s="1"/>
  <c r="G78" i="24"/>
  <c r="G67" i="24"/>
  <c r="A50" i="24"/>
  <c r="G24" i="24"/>
  <c r="G36" i="24" s="1"/>
  <c r="G40" i="24" s="1"/>
  <c r="Q21" i="23"/>
  <c r="O21" i="23"/>
  <c r="M21" i="23"/>
  <c r="K21" i="23"/>
  <c r="I21" i="23"/>
  <c r="G21" i="23"/>
  <c r="S18" i="23"/>
  <c r="S17" i="23"/>
  <c r="S16" i="23"/>
  <c r="S14" i="23"/>
  <c r="A3" i="23"/>
  <c r="A3" i="24" s="1"/>
  <c r="A53" i="24" s="1"/>
  <c r="F32" i="22"/>
  <c r="F13" i="22"/>
  <c r="F21" i="22" s="1"/>
  <c r="F24" i="22" s="1"/>
  <c r="A51" i="21"/>
  <c r="A48" i="22" s="1"/>
  <c r="A38" i="23" s="1"/>
  <c r="A101" i="24" s="1"/>
  <c r="F32" i="21"/>
  <c r="F13" i="21"/>
  <c r="F21" i="21" s="1"/>
  <c r="F24" i="21" s="1"/>
  <c r="F39" i="21" s="1"/>
  <c r="A1" i="21"/>
  <c r="A1" i="22" s="1"/>
  <c r="A1" i="23" s="1"/>
  <c r="A1" i="24" s="1"/>
  <c r="A51" i="24" s="1"/>
  <c r="S31" i="23" l="1"/>
  <c r="I80" i="24"/>
  <c r="I83" i="24" s="1"/>
  <c r="G80" i="24"/>
  <c r="G83" i="24" s="1"/>
  <c r="H39" i="21"/>
  <c r="H34" i="21"/>
  <c r="H34" i="22"/>
  <c r="S21" i="23"/>
  <c r="F34" i="22"/>
  <c r="F39" i="22"/>
  <c r="F34" i="21"/>
  <c r="A52" i="12" l="1"/>
  <c r="I102" i="12" l="1"/>
  <c r="G102" i="12"/>
  <c r="I80" i="12"/>
  <c r="G80" i="12"/>
  <c r="I71" i="12"/>
  <c r="G71" i="12"/>
  <c r="I30" i="12"/>
  <c r="G30" i="12"/>
  <c r="I22" i="12"/>
  <c r="G22" i="12"/>
  <c r="I32" i="12" l="1"/>
  <c r="I82" i="12"/>
  <c r="I104" i="12" s="1"/>
  <c r="G82" i="12"/>
  <c r="G104" i="12" s="1"/>
  <c r="G32" i="12"/>
</calcChain>
</file>

<file path=xl/sharedStrings.xml><?xml version="1.0" encoding="utf-8"?>
<sst xmlns="http://schemas.openxmlformats.org/spreadsheetml/2006/main" count="247" uniqueCount="162">
  <si>
    <t>Polynet Public Company Limited</t>
  </si>
  <si>
    <t xml:space="preserve">Statement of Financial Position </t>
  </si>
  <si>
    <t>As at 30 September 2024</t>
  </si>
  <si>
    <t>(Unaudited)</t>
  </si>
  <si>
    <t>(Audited)</t>
  </si>
  <si>
    <t>30 September</t>
  </si>
  <si>
    <t>31 December</t>
  </si>
  <si>
    <t>2024</t>
  </si>
  <si>
    <t>2023</t>
  </si>
  <si>
    <t>Notes</t>
  </si>
  <si>
    <t xml:space="preserve"> Baht</t>
  </si>
  <si>
    <t>Assets</t>
  </si>
  <si>
    <t>Current assets</t>
  </si>
  <si>
    <t>Cash and cash equivalents</t>
  </si>
  <si>
    <t>Short-term investments</t>
  </si>
  <si>
    <t>Trade and other current receivables - net</t>
  </si>
  <si>
    <t>Inventories - net</t>
  </si>
  <si>
    <t>Unbilled receivables - net</t>
  </si>
  <si>
    <t>Other current assets</t>
  </si>
  <si>
    <t>Total current assets</t>
  </si>
  <si>
    <t>Non-current assets</t>
  </si>
  <si>
    <t>Property, plant and equipment - net</t>
  </si>
  <si>
    <t>Intangible assets - net</t>
  </si>
  <si>
    <t>Other non-current assets</t>
  </si>
  <si>
    <t>Total non-current assets</t>
  </si>
  <si>
    <t>Total assets</t>
  </si>
  <si>
    <t>Director ___________________________________           Director ___________________________________</t>
  </si>
  <si>
    <t xml:space="preserve">The accompanying notes are an integral part of these company interim financial information. </t>
  </si>
  <si>
    <r>
      <t xml:space="preserve">Statement of Financial Position </t>
    </r>
    <r>
      <rPr>
        <sz val="10"/>
        <rFont val="Arial"/>
        <family val="2"/>
      </rPr>
      <t>(Cont’d)</t>
    </r>
  </si>
  <si>
    <t>Liabilities and equity</t>
  </si>
  <si>
    <t>Current liabilities</t>
  </si>
  <si>
    <t>Trade and other current payables</t>
  </si>
  <si>
    <t>Current portion of</t>
  </si>
  <si>
    <t>Long-term loans - net</t>
  </si>
  <si>
    <t>Lease liabilities - net</t>
  </si>
  <si>
    <t>Current corporate income tax payable</t>
  </si>
  <si>
    <t>Contract liabilities</t>
  </si>
  <si>
    <t>Other current liabilities</t>
  </si>
  <si>
    <t>Total current liabilities</t>
  </si>
  <si>
    <t>Non-current liabilities</t>
  </si>
  <si>
    <t>Deferred tax liabilities - net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</si>
  <si>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</si>
  <si>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</si>
  <si>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</si>
  <si>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</si>
  <si>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</si>
  <si>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</si>
  <si>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>Ordinary shares of 450,000,000 shares</t>
  </si>
  <si>
    <t xml:space="preserve">  at par value of Baht 1 each </t>
  </si>
  <si>
    <t>Issued and fully paid-up share capital</t>
  </si>
  <si>
    <t>Share premium</t>
  </si>
  <si>
    <t xml:space="preserve">Retained earnings </t>
  </si>
  <si>
    <t>Appropriated - legal reserve</t>
  </si>
  <si>
    <t>Unappropriated</t>
  </si>
  <si>
    <t>Other components of equity - net</t>
  </si>
  <si>
    <t>Surplus arising from business combination under common control</t>
  </si>
  <si>
    <t>Remeasurements of post-employment benefit obligations</t>
  </si>
  <si>
    <t>Total equity</t>
  </si>
  <si>
    <t>Total liabilities and equity</t>
  </si>
  <si>
    <t>Statement of Comprehensive Income</t>
  </si>
  <si>
    <t>For the three-month period ended 30 September 2024</t>
  </si>
  <si>
    <t>Revenue from sales</t>
  </si>
  <si>
    <t>Cost of sales</t>
  </si>
  <si>
    <t>Gross profit</t>
  </si>
  <si>
    <t>Other income</t>
  </si>
  <si>
    <t>Selling expenses and distribution costs</t>
  </si>
  <si>
    <t>Administrative expenses</t>
  </si>
  <si>
    <t>Other gains (losses)</t>
  </si>
  <si>
    <t>Finance costs</t>
  </si>
  <si>
    <t>Profit before income tax</t>
  </si>
  <si>
    <t>Income tax expense</t>
  </si>
  <si>
    <t>Net profit for the period</t>
  </si>
  <si>
    <t>Other comprehensive income:</t>
  </si>
  <si>
    <t>Item that will not be reclassified to profit or loss</t>
  </si>
  <si>
    <t xml:space="preserve">Remeasurement of post-employment benefit obligations </t>
  </si>
  <si>
    <t xml:space="preserve">Income tax on items that will not be reclassified </t>
  </si>
  <si>
    <t>subsequently to profit or loss</t>
  </si>
  <si>
    <t>Other comprehensive income for the period</t>
  </si>
  <si>
    <t>Total comprehensive income for the period</t>
  </si>
  <si>
    <t>Earnings per share</t>
  </si>
  <si>
    <t>Basic earnings per share</t>
  </si>
  <si>
    <t>For the nine-month period ended 30 September 2024</t>
  </si>
  <si>
    <t>Other losses</t>
  </si>
  <si>
    <t>Other comprehensive loss for the period</t>
  </si>
  <si>
    <t>Statement of Changes in Equity</t>
  </si>
  <si>
    <t>Retained earnings</t>
  </si>
  <si>
    <t>Other</t>
  </si>
  <si>
    <t>Authorised,</t>
  </si>
  <si>
    <t xml:space="preserve"> comprehensive income</t>
  </si>
  <si>
    <t>issued and</t>
  </si>
  <si>
    <t>Remeasurements of</t>
  </si>
  <si>
    <t>Surplus arising from</t>
  </si>
  <si>
    <t>fully paid-up</t>
  </si>
  <si>
    <t>Appropriated</t>
  </si>
  <si>
    <t>post-employment</t>
  </si>
  <si>
    <t xml:space="preserve"> business combination</t>
  </si>
  <si>
    <t>share capital</t>
  </si>
  <si>
    <t>- legal reserve</t>
  </si>
  <si>
    <t>benefit obligations</t>
  </si>
  <si>
    <t xml:space="preserve"> under common control</t>
  </si>
  <si>
    <t>Total</t>
  </si>
  <si>
    <t>Note</t>
  </si>
  <si>
    <t>Baht</t>
  </si>
  <si>
    <t>Opening balance as at 1 January 2024</t>
  </si>
  <si>
    <t>Changes in equity for the period 2024</t>
  </si>
  <si>
    <t>Dividends payment</t>
  </si>
  <si>
    <t>Appropriated to legal reserve</t>
  </si>
  <si>
    <t>Closing balance as at 30 September 2024</t>
  </si>
  <si>
    <t>Opening balance as at 1 January 2023</t>
  </si>
  <si>
    <t>Changes in equity for the period 2023</t>
  </si>
  <si>
    <t>Closing balance as at 30 September 2023</t>
  </si>
  <si>
    <t xml:space="preserve">Statement of Cash Flows </t>
  </si>
  <si>
    <t>Cash flows from operating activities</t>
  </si>
  <si>
    <t>Adjustments:</t>
  </si>
  <si>
    <t>Depreciation and amortisation charges</t>
  </si>
  <si>
    <t>13, 14</t>
  </si>
  <si>
    <t xml:space="preserve">Allowance for inventory cost in excess of net </t>
  </si>
  <si>
    <t>realisable value (reversal)</t>
  </si>
  <si>
    <t>Unrealised losses (gains) from exchange rate</t>
  </si>
  <si>
    <t>Net losses (gains) from disposals of equipment</t>
  </si>
  <si>
    <t>Interest income</t>
  </si>
  <si>
    <t>Cash flows before changes in operating assets and liabilities</t>
  </si>
  <si>
    <t>Changes in operating assets and liabilities:</t>
  </si>
  <si>
    <t>Trade and other receivables</t>
  </si>
  <si>
    <t>Unbilled receivables</t>
  </si>
  <si>
    <t>Inventories</t>
  </si>
  <si>
    <t>Trade and other payables</t>
  </si>
  <si>
    <t>Employee benefits paid</t>
  </si>
  <si>
    <t>Interest received</t>
  </si>
  <si>
    <t>Income tax paid</t>
  </si>
  <si>
    <t xml:space="preserve">Net cash flows generated from operating activities  </t>
  </si>
  <si>
    <r>
      <t xml:space="preserve">Statement of Cash Flows </t>
    </r>
    <r>
      <rPr>
        <sz val="10"/>
        <rFont val="Arial"/>
        <family val="2"/>
      </rPr>
      <t>(Cont’d)</t>
    </r>
  </si>
  <si>
    <t>Cash flows from investing activities</t>
  </si>
  <si>
    <t>Cash paid for purchases of equipment</t>
  </si>
  <si>
    <t>Cash paid for purchases of intangible assets</t>
  </si>
  <si>
    <t>Net cash flows used in investing activities</t>
  </si>
  <si>
    <t>Cash flows from financing activities</t>
  </si>
  <si>
    <t>Cash received from short-term loans</t>
  </si>
  <si>
    <t>Cash received from long-term loans</t>
  </si>
  <si>
    <t>Cash paid for short-term loans from financial institutions</t>
  </si>
  <si>
    <t>Cash paid for long-term loans</t>
  </si>
  <si>
    <t>Cash paid for interest expenses</t>
  </si>
  <si>
    <t>Cash paid for principal elements of lease payment</t>
  </si>
  <si>
    <t>Cash paid for dividends</t>
  </si>
  <si>
    <t>Net cash flows used in financing activities</t>
  </si>
  <si>
    <t>Net increase (decrease) in cash and cash equivalents</t>
  </si>
  <si>
    <t>Opening balance of cash and cash equivalents</t>
  </si>
  <si>
    <t>Closing balance of cash and cash equivalents</t>
  </si>
  <si>
    <t>Non-cash items</t>
  </si>
  <si>
    <t>Purchases of assets during the period which have not been paid</t>
  </si>
  <si>
    <t>Increase in right-of-use assets and lease liabilities</t>
  </si>
  <si>
    <t>Decrease in advance payments for equipment and loans</t>
  </si>
  <si>
    <t>to pay for equipment</t>
  </si>
  <si>
    <t>Cash generated from operations</t>
  </si>
  <si>
    <t>Reversal of allowance for slow-moving and obsolete inventories</t>
  </si>
  <si>
    <t>10</t>
  </si>
  <si>
    <t>Expected credit losses</t>
  </si>
  <si>
    <t>Expected credit losses (reversal)</t>
  </si>
  <si>
    <t>Reversal of (loss from) expected credit losses</t>
  </si>
  <si>
    <t>Cash paid for short-term investment</t>
  </si>
  <si>
    <t>Cash received from short-term investment</t>
  </si>
  <si>
    <t>Cash received form disposals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</si>
</sst>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_(* #,##0_);_(* \(#,##0\);_(* &quot;-&quot;???_);_(@_)"/>
    <numFmt numFmtId="168" formatCode="_(* #,##0_);_(* \(#,##0\);_(* &quot;-&quot;???\ _);_(@_)"/>
    <numFmt numFmtId="169" formatCode="#,##0;\(#,##0\);&quot;-&quot;;@"/>
    <numFmt numFmtId="170" formatCode="#,##0.00;\(#,##0.00\);&quot;-&quot;;@"/>
    <numFmt numFmtId="171" formatCode="#,##0.0;\-#,##0.0"/>
    <numFmt numFmtId="172" formatCode="_-* #,##0.00_-;\-* #,##0.00_-;_-* \-??_-;_-@_-"/>
  </numFmts>
  <fonts count="15">
    <font>
      <sz val="14"/>
      <name val="AngsanaUPC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b/>
      <sz val="10"/>
      <name val="Arial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35">
    <xf numFmtId="0" fontId="0" fillId="0" borderId="0"/>
    <xf numFmtId="43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5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9" fillId="0" borderId="0"/>
    <xf numFmtId="37" fontId="3" fillId="0" borderId="0"/>
    <xf numFmtId="43" fontId="8" fillId="0" borderId="0" applyFont="0" applyFill="0" applyBorder="0" applyAlignment="0" applyProtection="0"/>
    <xf numFmtId="0" fontId="1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</cellStyleXfs>
  <cellXfs count="162">
    <xf numFmtId="0" fontId="0" fillId="0" borderId="0" xfId="0"/>
    <xf numFmtId="37" fontId="7" fillId="0" borderId="0" xfId="9" applyFont="1" applyAlignment="1">
      <alignment vertical="center"/>
    </xf>
    <xf numFmtId="37" fontId="7" fillId="0" borderId="0" xfId="9" applyFont="1" applyAlignment="1">
      <alignment horizontal="center" vertical="center"/>
    </xf>
    <xf numFmtId="37" fontId="6" fillId="0" borderId="0" xfId="9" applyFont="1" applyAlignment="1">
      <alignment vertical="center"/>
    </xf>
    <xf numFmtId="37" fontId="6" fillId="0" borderId="0" xfId="9" applyFont="1" applyAlignment="1">
      <alignment horizontal="center" vertical="center"/>
    </xf>
    <xf numFmtId="0" fontId="7" fillId="0" borderId="0" xfId="8" applyFont="1" applyAlignment="1">
      <alignment vertical="center"/>
    </xf>
    <xf numFmtId="0" fontId="6" fillId="0" borderId="0" xfId="8" applyFont="1" applyAlignment="1">
      <alignment vertical="center"/>
    </xf>
    <xf numFmtId="167" fontId="7" fillId="0" borderId="0" xfId="8" applyNumberFormat="1" applyFont="1" applyAlignment="1">
      <alignment horizontal="right" vertical="center"/>
    </xf>
    <xf numFmtId="15" fontId="6" fillId="0" borderId="0" xfId="8" quotePrefix="1" applyNumberFormat="1" applyFont="1" applyAlignment="1">
      <alignment vertical="center"/>
    </xf>
    <xf numFmtId="169" fontId="6" fillId="0" borderId="0" xfId="9" applyNumberFormat="1" applyFont="1" applyAlignment="1">
      <alignment horizontal="right" vertical="center"/>
    </xf>
    <xf numFmtId="169" fontId="7" fillId="0" borderId="0" xfId="9" applyNumberFormat="1" applyFont="1" applyAlignment="1">
      <alignment horizontal="right" vertical="center"/>
    </xf>
    <xf numFmtId="37" fontId="4" fillId="0" borderId="0" xfId="9" applyFont="1" applyAlignment="1">
      <alignment vertical="center"/>
    </xf>
    <xf numFmtId="37" fontId="4" fillId="0" borderId="0" xfId="9" applyFont="1" applyAlignment="1">
      <alignment horizontal="center" vertical="center"/>
    </xf>
    <xf numFmtId="168" fontId="4" fillId="0" borderId="0" xfId="9" applyNumberFormat="1" applyFont="1" applyAlignment="1">
      <alignment horizontal="right" vertical="center"/>
    </xf>
    <xf numFmtId="37" fontId="10" fillId="0" borderId="0" xfId="9" applyFont="1" applyAlignment="1">
      <alignment vertical="center"/>
    </xf>
    <xf numFmtId="37" fontId="10" fillId="0" borderId="1" xfId="9" applyFont="1" applyBorder="1" applyAlignment="1">
      <alignment vertical="center"/>
    </xf>
    <xf numFmtId="37" fontId="4" fillId="0" borderId="1" xfId="9" applyFont="1" applyBorder="1" applyAlignment="1">
      <alignment vertical="center"/>
    </xf>
    <xf numFmtId="37" fontId="4" fillId="0" borderId="1" xfId="9" applyFont="1" applyBorder="1" applyAlignment="1">
      <alignment horizontal="center" vertical="center"/>
    </xf>
    <xf numFmtId="168" fontId="4" fillId="0" borderId="1" xfId="9" applyNumberFormat="1" applyFont="1" applyBorder="1" applyAlignment="1">
      <alignment horizontal="right" vertical="center"/>
    </xf>
    <xf numFmtId="37" fontId="10" fillId="0" borderId="0" xfId="9" applyFont="1" applyAlignment="1">
      <alignment horizontal="center" vertical="center"/>
    </xf>
    <xf numFmtId="37" fontId="10" fillId="0" borderId="1" xfId="9" applyFont="1" applyBorder="1" applyAlignment="1">
      <alignment horizontal="center" vertical="center"/>
    </xf>
    <xf numFmtId="169" fontId="10" fillId="0" borderId="0" xfId="9" applyNumberFormat="1" applyFont="1" applyAlignment="1">
      <alignment horizontal="right" vertical="center"/>
    </xf>
    <xf numFmtId="169" fontId="4" fillId="0" borderId="0" xfId="9" applyNumberFormat="1" applyFont="1" applyAlignment="1">
      <alignment horizontal="right" vertical="center"/>
    </xf>
    <xf numFmtId="0" fontId="10" fillId="0" borderId="0" xfId="6" applyFont="1" applyAlignment="1">
      <alignment vertical="center"/>
    </xf>
    <xf numFmtId="0" fontId="4" fillId="0" borderId="0" xfId="6" applyFont="1" applyAlignment="1">
      <alignment horizontal="center" vertical="center"/>
    </xf>
    <xf numFmtId="169" fontId="4" fillId="0" borderId="0" xfId="6" applyNumberFormat="1" applyFont="1" applyAlignment="1">
      <alignment horizontal="right" vertical="center"/>
    </xf>
    <xf numFmtId="0" fontId="4" fillId="0" borderId="0" xfId="6" applyFont="1" applyAlignment="1">
      <alignment vertical="center"/>
    </xf>
    <xf numFmtId="169" fontId="4" fillId="0" borderId="0" xfId="9" applyNumberFormat="1" applyFont="1" applyAlignment="1">
      <alignment vertical="center"/>
    </xf>
    <xf numFmtId="37" fontId="4" fillId="0" borderId="0" xfId="9" applyFont="1" applyAlignment="1">
      <alignment horizontal="centerContinuous" vertical="center"/>
    </xf>
    <xf numFmtId="168" fontId="4" fillId="0" borderId="0" xfId="9" applyNumberFormat="1" applyFont="1" applyAlignment="1">
      <alignment horizontal="center" vertical="center"/>
    </xf>
    <xf numFmtId="37" fontId="4" fillId="0" borderId="1" xfId="9" applyFont="1" applyBorder="1" applyAlignment="1">
      <alignment horizontal="left" vertical="center"/>
    </xf>
    <xf numFmtId="37" fontId="4" fillId="0" borderId="1" xfId="9" applyFont="1" applyBorder="1" applyAlignment="1">
      <alignment horizontal="centerContinuous" vertical="center"/>
    </xf>
    <xf numFmtId="168" fontId="4" fillId="0" borderId="1" xfId="9" applyNumberFormat="1" applyFont="1" applyBorder="1" applyAlignment="1">
      <alignment horizontal="center" vertical="center"/>
    </xf>
    <xf numFmtId="37" fontId="4" fillId="0" borderId="0" xfId="9" quotePrefix="1" applyFont="1" applyAlignment="1">
      <alignment vertical="center"/>
    </xf>
    <xf numFmtId="37" fontId="4" fillId="0" borderId="0" xfId="9" applyFont="1" applyAlignment="1">
      <alignment horizontal="left" vertical="center"/>
    </xf>
    <xf numFmtId="169" fontId="4" fillId="0" borderId="0" xfId="1" applyNumberFormat="1" applyFont="1" applyFill="1" applyBorder="1" applyAlignment="1">
      <alignment horizontal="right" vertical="center"/>
    </xf>
    <xf numFmtId="0" fontId="10" fillId="0" borderId="0" xfId="8" applyFont="1" applyAlignment="1">
      <alignment vertical="center"/>
    </xf>
    <xf numFmtId="0" fontId="4" fillId="0" borderId="0" xfId="8" applyFont="1" applyAlignment="1">
      <alignment vertical="center"/>
    </xf>
    <xf numFmtId="37" fontId="10" fillId="0" borderId="0" xfId="8" applyNumberFormat="1" applyFont="1" applyAlignment="1">
      <alignment vertical="center"/>
    </xf>
    <xf numFmtId="37" fontId="10" fillId="0" borderId="1" xfId="8" applyNumberFormat="1" applyFont="1" applyBorder="1" applyAlignment="1">
      <alignment vertical="center"/>
    </xf>
    <xf numFmtId="0" fontId="4" fillId="0" borderId="1" xfId="8" applyFont="1" applyBorder="1" applyAlignment="1">
      <alignment vertical="center"/>
    </xf>
    <xf numFmtId="37" fontId="4" fillId="0" borderId="1" xfId="8" applyNumberFormat="1" applyFont="1" applyBorder="1" applyAlignment="1">
      <alignment vertical="center"/>
    </xf>
    <xf numFmtId="166" fontId="4" fillId="0" borderId="0" xfId="9" applyNumberFormat="1" applyFont="1" applyAlignment="1">
      <alignment horizontal="right" vertical="center"/>
    </xf>
    <xf numFmtId="166" fontId="4" fillId="0" borderId="1" xfId="9" applyNumberFormat="1" applyFont="1" applyBorder="1" applyAlignment="1">
      <alignment horizontal="right" vertical="center"/>
    </xf>
    <xf numFmtId="169" fontId="4" fillId="0" borderId="0" xfId="1" applyNumberFormat="1" applyFont="1" applyFill="1" applyAlignment="1">
      <alignment horizontal="right" vertical="center"/>
    </xf>
    <xf numFmtId="169" fontId="4" fillId="0" borderId="1" xfId="1" applyNumberFormat="1" applyFont="1" applyFill="1" applyBorder="1" applyAlignment="1">
      <alignment horizontal="right" vertical="center"/>
    </xf>
    <xf numFmtId="167" fontId="6" fillId="0" borderId="0" xfId="9" applyNumberFormat="1" applyFont="1" applyAlignment="1">
      <alignment horizontal="center" vertical="center"/>
    </xf>
    <xf numFmtId="169" fontId="6" fillId="0" borderId="0" xfId="8" applyNumberFormat="1" applyFont="1" applyAlignment="1">
      <alignment horizontal="center" vertical="center"/>
    </xf>
    <xf numFmtId="169" fontId="6" fillId="0" borderId="0" xfId="8" applyNumberFormat="1" applyFont="1" applyAlignment="1">
      <alignment horizontal="right" vertical="center"/>
    </xf>
    <xf numFmtId="169" fontId="6" fillId="0" borderId="1" xfId="8" applyNumberFormat="1" applyFont="1" applyBorder="1" applyAlignment="1" applyProtection="1">
      <alignment horizontal="right" vertical="center"/>
      <protection locked="0"/>
    </xf>
    <xf numFmtId="169" fontId="6" fillId="0" borderId="0" xfId="8" applyNumberFormat="1" applyFont="1" applyAlignment="1" applyProtection="1">
      <alignment horizontal="right" vertical="center"/>
      <protection locked="0"/>
    </xf>
    <xf numFmtId="169" fontId="6" fillId="0" borderId="0" xfId="8" quotePrefix="1" applyNumberFormat="1" applyFont="1" applyAlignment="1">
      <alignment horizontal="right" vertical="center"/>
    </xf>
    <xf numFmtId="169" fontId="6" fillId="0" borderId="1" xfId="8" applyNumberFormat="1" applyFont="1" applyBorder="1" applyAlignment="1">
      <alignment horizontal="right" vertical="center"/>
    </xf>
    <xf numFmtId="169" fontId="7" fillId="0" borderId="0" xfId="8" applyNumberFormat="1" applyFont="1" applyAlignment="1">
      <alignment horizontal="right" vertical="center"/>
    </xf>
    <xf numFmtId="169" fontId="10" fillId="0" borderId="0" xfId="1" applyNumberFormat="1" applyFont="1" applyFill="1" applyAlignment="1">
      <alignment horizontal="right" vertical="center"/>
    </xf>
    <xf numFmtId="169" fontId="4" fillId="0" borderId="1" xfId="1" applyNumberFormat="1" applyFont="1" applyFill="1" applyBorder="1" applyAlignment="1">
      <alignment horizontal="center" vertical="center"/>
    </xf>
    <xf numFmtId="169" fontId="4" fillId="0" borderId="0" xfId="1" applyNumberFormat="1" applyFont="1" applyFill="1" applyBorder="1" applyAlignment="1">
      <alignment horizontal="center" vertical="center"/>
    </xf>
    <xf numFmtId="169" fontId="10" fillId="0" borderId="0" xfId="1" quotePrefix="1" applyNumberFormat="1" applyFont="1" applyFill="1" applyAlignment="1">
      <alignment horizontal="right" vertical="center"/>
    </xf>
    <xf numFmtId="169" fontId="10" fillId="0" borderId="1" xfId="1" quotePrefix="1" applyNumberFormat="1" applyFont="1" applyFill="1" applyBorder="1" applyAlignment="1">
      <alignment horizontal="right" vertical="center"/>
    </xf>
    <xf numFmtId="169" fontId="4" fillId="0" borderId="0" xfId="1" applyNumberFormat="1" applyFont="1" applyFill="1" applyAlignment="1">
      <alignment vertical="center"/>
    </xf>
    <xf numFmtId="169" fontId="4" fillId="0" borderId="1" xfId="1" quotePrefix="1" applyNumberFormat="1" applyFont="1" applyFill="1" applyBorder="1" applyAlignment="1">
      <alignment horizontal="right" vertical="center"/>
    </xf>
    <xf numFmtId="169" fontId="4" fillId="0" borderId="1" xfId="1" applyNumberFormat="1" applyFont="1" applyFill="1" applyBorder="1" applyAlignment="1">
      <alignment horizontal="justify" vertical="center"/>
    </xf>
    <xf numFmtId="169" fontId="10" fillId="0" borderId="0" xfId="1" applyNumberFormat="1" applyFont="1" applyFill="1" applyAlignment="1">
      <alignment horizontal="center" vertical="center"/>
    </xf>
    <xf numFmtId="169" fontId="4" fillId="0" borderId="0" xfId="1" applyNumberFormat="1" applyFont="1" applyFill="1" applyAlignment="1">
      <alignment horizontal="center" vertical="center"/>
    </xf>
    <xf numFmtId="169" fontId="4" fillId="0" borderId="2" xfId="1" applyNumberFormat="1" applyFont="1" applyFill="1" applyBorder="1" applyAlignment="1">
      <alignment horizontal="right" vertical="center"/>
    </xf>
    <xf numFmtId="169" fontId="10" fillId="0" borderId="0" xfId="1" quotePrefix="1" applyNumberFormat="1" applyFont="1" applyFill="1" applyBorder="1" applyAlignment="1">
      <alignment horizontal="right" vertical="center"/>
    </xf>
    <xf numFmtId="169" fontId="10" fillId="0" borderId="0" xfId="2" applyNumberFormat="1" applyFont="1" applyFill="1" applyBorder="1" applyAlignment="1">
      <alignment horizontal="right" vertical="center"/>
    </xf>
    <xf numFmtId="169" fontId="4" fillId="0" borderId="0" xfId="5" applyNumberFormat="1" applyFont="1" applyAlignment="1">
      <alignment horizontal="center" vertical="center"/>
    </xf>
    <xf numFmtId="37" fontId="6" fillId="0" borderId="1" xfId="9" applyFont="1" applyBorder="1" applyAlignment="1">
      <alignment horizontal="center" vertical="center"/>
    </xf>
    <xf numFmtId="169" fontId="4" fillId="0" borderId="0" xfId="2" applyNumberFormat="1" applyFont="1" applyFill="1" applyBorder="1" applyAlignment="1">
      <alignment horizontal="right" vertical="center"/>
    </xf>
    <xf numFmtId="169" fontId="4" fillId="0" borderId="1" xfId="2" applyNumberFormat="1" applyFont="1" applyFill="1" applyBorder="1" applyAlignment="1">
      <alignment horizontal="right" vertical="center"/>
    </xf>
    <xf numFmtId="169" fontId="4" fillId="0" borderId="0" xfId="10" applyNumberFormat="1" applyFont="1" applyFill="1" applyBorder="1" applyAlignment="1">
      <alignment horizontal="right" vertical="center"/>
    </xf>
    <xf numFmtId="169" fontId="10" fillId="0" borderId="0" xfId="2" quotePrefix="1" applyNumberFormat="1" applyFont="1" applyFill="1" applyBorder="1" applyAlignment="1">
      <alignment horizontal="right" vertical="center"/>
    </xf>
    <xf numFmtId="169" fontId="10" fillId="2" borderId="0" xfId="9" applyNumberFormat="1" applyFont="1" applyFill="1" applyAlignment="1">
      <alignment horizontal="right" vertical="center"/>
    </xf>
    <xf numFmtId="169" fontId="4" fillId="2" borderId="0" xfId="9" applyNumberFormat="1" applyFont="1" applyFill="1" applyAlignment="1">
      <alignment horizontal="right" vertical="center"/>
    </xf>
    <xf numFmtId="169" fontId="4" fillId="2" borderId="0" xfId="6" applyNumberFormat="1" applyFont="1" applyFill="1" applyAlignment="1">
      <alignment horizontal="right" vertical="center"/>
    </xf>
    <xf numFmtId="169" fontId="4" fillId="2" borderId="0" xfId="9" applyNumberFormat="1" applyFont="1" applyFill="1" applyAlignment="1">
      <alignment vertical="center"/>
    </xf>
    <xf numFmtId="169" fontId="4" fillId="2" borderId="0" xfId="2" applyNumberFormat="1" applyFont="1" applyFill="1" applyBorder="1" applyAlignment="1">
      <alignment horizontal="right" vertical="center"/>
    </xf>
    <xf numFmtId="169" fontId="4" fillId="2" borderId="2" xfId="9" quotePrefix="1" applyNumberFormat="1" applyFont="1" applyFill="1" applyBorder="1" applyAlignment="1">
      <alignment horizontal="right" vertical="center"/>
    </xf>
    <xf numFmtId="169" fontId="4" fillId="2" borderId="0" xfId="9" quotePrefix="1" applyNumberFormat="1" applyFont="1" applyFill="1" applyAlignment="1">
      <alignment horizontal="right" vertical="center"/>
    </xf>
    <xf numFmtId="166" fontId="4" fillId="2" borderId="0" xfId="9" applyNumberFormat="1" applyFont="1" applyFill="1" applyAlignment="1">
      <alignment horizontal="right" vertical="center"/>
    </xf>
    <xf numFmtId="169" fontId="7" fillId="2" borderId="0" xfId="8" applyNumberFormat="1" applyFont="1" applyFill="1" applyAlignment="1">
      <alignment horizontal="right" vertical="center"/>
    </xf>
    <xf numFmtId="169" fontId="7" fillId="2" borderId="1" xfId="8" applyNumberFormat="1" applyFont="1" applyFill="1" applyBorder="1" applyAlignment="1">
      <alignment horizontal="right" vertical="center"/>
    </xf>
    <xf numFmtId="169" fontId="7" fillId="2" borderId="0" xfId="9" applyNumberFormat="1" applyFont="1" applyFill="1" applyAlignment="1">
      <alignment horizontal="right" vertical="center"/>
    </xf>
    <xf numFmtId="169" fontId="7" fillId="2" borderId="2" xfId="8" applyNumberFormat="1" applyFont="1" applyFill="1" applyBorder="1" applyAlignment="1">
      <alignment horizontal="right" vertical="center"/>
    </xf>
    <xf numFmtId="169" fontId="4" fillId="2" borderId="1" xfId="2" applyNumberFormat="1" applyFont="1" applyFill="1" applyBorder="1" applyAlignment="1">
      <alignment horizontal="right" vertical="center"/>
    </xf>
    <xf numFmtId="171" fontId="4" fillId="0" borderId="0" xfId="9" applyNumberFormat="1" applyFont="1" applyAlignment="1">
      <alignment horizontal="center" vertical="center"/>
    </xf>
    <xf numFmtId="0" fontId="4" fillId="0" borderId="0" xfId="3" applyFont="1" applyAlignment="1">
      <alignment horizontal="left" vertical="center"/>
    </xf>
    <xf numFmtId="169" fontId="10" fillId="0" borderId="0" xfId="8" quotePrefix="1" applyNumberFormat="1" applyFont="1" applyAlignment="1">
      <alignment horizontal="right" vertical="center"/>
    </xf>
    <xf numFmtId="169" fontId="10" fillId="0" borderId="1" xfId="8" quotePrefix="1" applyNumberFormat="1" applyFont="1" applyBorder="1" applyAlignment="1">
      <alignment horizontal="right" vertical="center"/>
    </xf>
    <xf numFmtId="169" fontId="4" fillId="2" borderId="0" xfId="8" applyNumberFormat="1" applyFont="1" applyFill="1" applyAlignment="1">
      <alignment vertical="center"/>
    </xf>
    <xf numFmtId="169" fontId="4" fillId="0" borderId="0" xfId="8" applyNumberFormat="1" applyFont="1" applyAlignment="1">
      <alignment vertical="center"/>
    </xf>
    <xf numFmtId="169" fontId="4" fillId="2" borderId="3" xfId="8" applyNumberFormat="1" applyFont="1" applyFill="1" applyBorder="1" applyAlignment="1">
      <alignment vertical="center"/>
    </xf>
    <xf numFmtId="169" fontId="4" fillId="0" borderId="3" xfId="8" applyNumberFormat="1" applyFont="1" applyBorder="1" applyAlignment="1">
      <alignment vertical="center"/>
    </xf>
    <xf numFmtId="169" fontId="4" fillId="2" borderId="1" xfId="8" applyNumberFormat="1" applyFont="1" applyFill="1" applyBorder="1" applyAlignment="1">
      <alignment vertical="center"/>
    </xf>
    <xf numFmtId="169" fontId="4" fillId="0" borderId="1" xfId="8" applyNumberFormat="1" applyFont="1" applyBorder="1" applyAlignment="1">
      <alignment vertical="center"/>
    </xf>
    <xf numFmtId="169" fontId="4" fillId="2" borderId="2" xfId="8" applyNumberFormat="1" applyFont="1" applyFill="1" applyBorder="1" applyAlignment="1">
      <alignment vertical="center"/>
    </xf>
    <xf numFmtId="169" fontId="4" fillId="0" borderId="2" xfId="8" applyNumberFormat="1" applyFont="1" applyBorder="1" applyAlignment="1">
      <alignment vertical="center"/>
    </xf>
    <xf numFmtId="0" fontId="4" fillId="0" borderId="0" xfId="8" applyFont="1" applyAlignment="1">
      <alignment horizontal="center" vertical="center"/>
    </xf>
    <xf numFmtId="168" fontId="4" fillId="0" borderId="1" xfId="8" applyNumberFormat="1" applyFont="1" applyBorder="1" applyAlignment="1">
      <alignment vertical="center"/>
    </xf>
    <xf numFmtId="169" fontId="4" fillId="0" borderId="1" xfId="2" quotePrefix="1" applyNumberFormat="1" applyFont="1" applyFill="1" applyBorder="1" applyAlignment="1">
      <alignment horizontal="right" vertical="center"/>
    </xf>
    <xf numFmtId="169" fontId="10" fillId="2" borderId="0" xfId="1" quotePrefix="1" applyNumberFormat="1" applyFont="1" applyFill="1" applyBorder="1" applyAlignment="1">
      <alignment horizontal="right" vertical="center"/>
    </xf>
    <xf numFmtId="169" fontId="4" fillId="2" borderId="0" xfId="1" applyNumberFormat="1" applyFont="1" applyFill="1" applyBorder="1" applyAlignment="1">
      <alignment horizontal="right" vertical="center"/>
    </xf>
    <xf numFmtId="169" fontId="4" fillId="2" borderId="1" xfId="2" quotePrefix="1" applyNumberFormat="1" applyFont="1" applyFill="1" applyBorder="1" applyAlignment="1">
      <alignment horizontal="right" vertical="center"/>
    </xf>
    <xf numFmtId="169" fontId="4" fillId="2" borderId="1" xfId="1" applyNumberFormat="1" applyFont="1" applyFill="1" applyBorder="1" applyAlignment="1">
      <alignment horizontal="right" vertical="center"/>
    </xf>
    <xf numFmtId="169" fontId="4" fillId="2" borderId="0" xfId="1" applyNumberFormat="1" applyFont="1" applyFill="1" applyAlignment="1">
      <alignment horizontal="right" vertical="center"/>
    </xf>
    <xf numFmtId="169" fontId="4" fillId="2" borderId="1" xfId="1" quotePrefix="1" applyNumberFormat="1" applyFont="1" applyFill="1" applyBorder="1" applyAlignment="1">
      <alignment horizontal="right" vertical="center"/>
    </xf>
    <xf numFmtId="169" fontId="4" fillId="2" borderId="2" xfId="1" applyNumberFormat="1" applyFont="1" applyFill="1" applyBorder="1" applyAlignment="1">
      <alignment horizontal="right" vertical="center"/>
    </xf>
    <xf numFmtId="169" fontId="4" fillId="2" borderId="0" xfId="8" applyNumberFormat="1" applyFont="1" applyFill="1" applyAlignment="1">
      <alignment horizontal="right" vertical="center"/>
    </xf>
    <xf numFmtId="169" fontId="4" fillId="0" borderId="0" xfId="8" applyNumberFormat="1" applyFont="1" applyAlignment="1">
      <alignment horizontal="right" vertical="center"/>
    </xf>
    <xf numFmtId="169" fontId="4" fillId="2" borderId="1" xfId="8" applyNumberFormat="1" applyFont="1" applyFill="1" applyBorder="1" applyAlignment="1">
      <alignment horizontal="right" vertical="center"/>
    </xf>
    <xf numFmtId="170" fontId="4" fillId="2" borderId="0" xfId="8" applyNumberFormat="1" applyFont="1" applyFill="1" applyAlignment="1">
      <alignment horizontal="right" vertical="center"/>
    </xf>
    <xf numFmtId="0" fontId="10" fillId="0" borderId="0" xfId="8" applyFont="1" applyAlignment="1">
      <alignment horizontal="left" vertical="center"/>
    </xf>
    <xf numFmtId="37" fontId="10" fillId="0" borderId="1" xfId="8" applyNumberFormat="1" applyFont="1" applyBorder="1" applyAlignment="1">
      <alignment horizontal="left" vertical="center"/>
    </xf>
    <xf numFmtId="0" fontId="10" fillId="0" borderId="1" xfId="8" applyFont="1" applyBorder="1" applyAlignment="1">
      <alignment horizontal="left" vertical="center"/>
    </xf>
    <xf numFmtId="0" fontId="4" fillId="0" borderId="1" xfId="8" applyFont="1" applyBorder="1" applyAlignment="1">
      <alignment horizontal="center" vertical="center"/>
    </xf>
    <xf numFmtId="169" fontId="4" fillId="0" borderId="1" xfId="8" applyNumberFormat="1" applyFont="1" applyBorder="1" applyAlignment="1">
      <alignment horizontal="center" vertical="center"/>
    </xf>
    <xf numFmtId="37" fontId="10" fillId="0" borderId="0" xfId="8" applyNumberFormat="1" applyFont="1" applyAlignment="1">
      <alignment horizontal="left" vertical="center"/>
    </xf>
    <xf numFmtId="169" fontId="4" fillId="0" borderId="0" xfId="8" applyNumberFormat="1" applyFont="1" applyAlignment="1">
      <alignment horizontal="center" vertical="center"/>
    </xf>
    <xf numFmtId="0" fontId="10" fillId="0" borderId="0" xfId="8" applyFont="1" applyAlignment="1" applyProtection="1">
      <alignment vertical="center"/>
      <protection locked="0"/>
    </xf>
    <xf numFmtId="0" fontId="4" fillId="0" borderId="0" xfId="8" applyFont="1" applyAlignment="1">
      <alignment horizontal="left" vertical="center"/>
    </xf>
    <xf numFmtId="0" fontId="4" fillId="0" borderId="0" xfId="8" applyFont="1" applyAlignment="1">
      <alignment horizontal="justify" vertical="center" wrapText="1"/>
    </xf>
    <xf numFmtId="0" fontId="4" fillId="0" borderId="0" xfId="8" quotePrefix="1" applyFont="1" applyAlignment="1">
      <alignment horizontal="left" vertical="center"/>
    </xf>
    <xf numFmtId="0" fontId="4" fillId="0" borderId="0" xfId="8" quotePrefix="1" applyFont="1" applyAlignment="1">
      <alignment vertical="center"/>
    </xf>
    <xf numFmtId="0" fontId="4" fillId="0" borderId="1" xfId="8" applyFont="1" applyBorder="1" applyAlignment="1">
      <alignment horizontal="justify" vertical="center"/>
    </xf>
    <xf numFmtId="169" fontId="4" fillId="0" borderId="1" xfId="8" applyNumberFormat="1" applyFont="1" applyBorder="1" applyAlignment="1">
      <alignment horizontal="justify" vertical="center"/>
    </xf>
    <xf numFmtId="0" fontId="10" fillId="0" borderId="0" xfId="8" quotePrefix="1" applyFont="1" applyAlignment="1">
      <alignment horizontal="left" vertical="center"/>
    </xf>
    <xf numFmtId="170" fontId="4" fillId="0" borderId="0" xfId="8" applyNumberFormat="1" applyFont="1" applyAlignment="1">
      <alignment horizontal="right" vertical="center"/>
    </xf>
    <xf numFmtId="0" fontId="10" fillId="0" borderId="0" xfId="8" applyFont="1" applyAlignment="1">
      <alignment horizontal="center" vertical="center"/>
    </xf>
    <xf numFmtId="165" fontId="10" fillId="0" borderId="0" xfId="8" applyNumberFormat="1" applyFont="1" applyAlignment="1">
      <alignment horizontal="right" vertical="center"/>
    </xf>
    <xf numFmtId="169" fontId="10" fillId="0" borderId="0" xfId="8" applyNumberFormat="1" applyFont="1" applyAlignment="1">
      <alignment horizontal="right" vertical="center"/>
    </xf>
    <xf numFmtId="169" fontId="10" fillId="2" borderId="0" xfId="8" applyNumberFormat="1" applyFont="1" applyFill="1" applyAlignment="1">
      <alignment horizontal="right" vertical="center"/>
    </xf>
    <xf numFmtId="170" fontId="4" fillId="0" borderId="0" xfId="1" applyNumberFormat="1" applyFont="1" applyFill="1" applyBorder="1" applyAlignment="1">
      <alignment horizontal="right" vertical="center"/>
    </xf>
    <xf numFmtId="167" fontId="4" fillId="0" borderId="0" xfId="9" applyNumberFormat="1" applyFont="1" applyAlignment="1">
      <alignment horizontal="right" vertical="center"/>
    </xf>
    <xf numFmtId="167" fontId="4" fillId="0" borderId="0" xfId="8" applyNumberFormat="1" applyFont="1" applyAlignment="1">
      <alignment horizontal="right" vertical="center"/>
    </xf>
    <xf numFmtId="167" fontId="4" fillId="0" borderId="1" xfId="9" applyNumberFormat="1" applyFont="1" applyBorder="1" applyAlignment="1">
      <alignment horizontal="right" vertical="center"/>
    </xf>
    <xf numFmtId="167" fontId="4" fillId="0" borderId="1" xfId="8" applyNumberFormat="1" applyFont="1" applyBorder="1" applyAlignment="1">
      <alignment horizontal="right" vertical="center"/>
    </xf>
    <xf numFmtId="169" fontId="6" fillId="2" borderId="0" xfId="8" quotePrefix="1" applyNumberFormat="1" applyFont="1" applyFill="1" applyAlignment="1">
      <alignment horizontal="right" vertical="center"/>
    </xf>
    <xf numFmtId="169" fontId="6" fillId="2" borderId="0" xfId="8" applyNumberFormat="1" applyFont="1" applyFill="1" applyAlignment="1">
      <alignment horizontal="right" vertical="center"/>
    </xf>
    <xf numFmtId="15" fontId="7" fillId="0" borderId="0" xfId="8" quotePrefix="1" applyNumberFormat="1" applyFont="1" applyAlignment="1">
      <alignment vertical="center"/>
    </xf>
    <xf numFmtId="169" fontId="7" fillId="2" borderId="1" xfId="8" applyNumberFormat="1" applyFont="1" applyFill="1" applyBorder="1" applyAlignment="1" applyProtection="1">
      <alignment horizontal="right" vertical="center"/>
      <protection locked="0"/>
    </xf>
    <xf numFmtId="0" fontId="7" fillId="2" borderId="0" xfId="8" applyFont="1" applyFill="1" applyAlignment="1">
      <alignment vertical="center"/>
    </xf>
    <xf numFmtId="37" fontId="14" fillId="0" borderId="0" xfId="9" applyFont="1" applyAlignment="1">
      <alignment vertical="center"/>
    </xf>
    <xf numFmtId="3" fontId="4" fillId="0" borderId="0" xfId="8" applyNumberFormat="1" applyFont="1" applyAlignment="1">
      <alignment horizontal="justify" vertical="center" wrapText="1"/>
    </xf>
    <xf numFmtId="4" fontId="4" fillId="0" borderId="0" xfId="8" applyNumberFormat="1" applyFont="1" applyAlignment="1">
      <alignment vertical="center"/>
    </xf>
    <xf numFmtId="168" fontId="7" fillId="0" borderId="0" xfId="8" applyNumberFormat="1" applyFont="1" applyAlignment="1">
      <alignment vertical="center"/>
    </xf>
    <xf numFmtId="0" fontId="4" fillId="0" borderId="0" xfId="8" applyFont="1" applyAlignment="1">
      <alignment horizontal="right" vertical="center" wrapText="1"/>
    </xf>
    <xf numFmtId="3" fontId="4" fillId="0" borderId="0" xfId="8" applyNumberFormat="1" applyFont="1" applyAlignment="1">
      <alignment horizontal="right" vertical="center" wrapText="1"/>
    </xf>
    <xf numFmtId="169" fontId="4" fillId="2" borderId="0" xfId="1" applyNumberFormat="1" applyFont="1" applyFill="1" applyAlignment="1">
      <alignment vertical="center"/>
    </xf>
    <xf numFmtId="0" fontId="4" fillId="0" borderId="0" xfId="8" quotePrefix="1" applyFont="1" applyAlignment="1">
      <alignment horizontal="center" vertical="center" wrapText="1"/>
    </xf>
    <xf numFmtId="0" fontId="4" fillId="0" borderId="0" xfId="8" quotePrefix="1" applyFont="1" applyAlignment="1">
      <alignment horizontal="center" vertical="center"/>
    </xf>
    <xf numFmtId="43" fontId="4" fillId="0" borderId="0" xfId="1" applyFont="1" applyFill="1" applyAlignment="1">
      <alignment vertical="center"/>
    </xf>
    <xf numFmtId="0" fontId="4" fillId="2" borderId="0" xfId="8" applyFont="1" applyFill="1" applyAlignment="1">
      <alignment vertical="center"/>
    </xf>
    <xf numFmtId="169" fontId="7" fillId="0" borderId="1" xfId="8" applyNumberFormat="1" applyFont="1" applyBorder="1" applyAlignment="1">
      <alignment horizontal="right" vertical="center"/>
    </xf>
    <xf numFmtId="169" fontId="7" fillId="0" borderId="1" xfId="8" applyNumberFormat="1" applyFont="1" applyBorder="1" applyAlignment="1" applyProtection="1">
      <alignment horizontal="right" vertical="center"/>
      <protection locked="0"/>
    </xf>
    <xf numFmtId="169" fontId="7" fillId="0" borderId="2" xfId="8" applyNumberFormat="1" applyFont="1" applyBorder="1" applyAlignment="1">
      <alignment horizontal="right" vertical="center"/>
    </xf>
    <xf numFmtId="169" fontId="4" fillId="0" borderId="1" xfId="8" applyNumberFormat="1" applyFont="1" applyBorder="1" applyAlignment="1">
      <alignment horizontal="right" vertical="center"/>
    </xf>
    <xf numFmtId="169" fontId="4" fillId="0" borderId="2" xfId="9" quotePrefix="1" applyNumberFormat="1" applyFont="1" applyBorder="1" applyAlignment="1">
      <alignment horizontal="right" vertical="center"/>
    </xf>
    <xf numFmtId="169" fontId="4" fillId="0" borderId="0" xfId="9" quotePrefix="1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167" fontId="7" fillId="0" borderId="0" xfId="9" applyNumberFormat="1" applyFont="1" applyAlignment="1">
      <alignment horizontal="right" vertical="center"/>
    </xf>
    <xf numFmtId="169" fontId="6" fillId="0" borderId="1" xfId="8" applyNumberFormat="1" applyFont="1" applyBorder="1" applyAlignment="1">
      <alignment horizontal="center" vertical="center"/>
    </xf>
  </cellXfs>
  <cellStyles count="35">
    <cellStyle name="Comma" xfId="1" builtinId="3"/>
    <cellStyle name="Comma 10" xfId="10" xr:uid="{1B2C96B8-40F1-4F3E-81F0-C95C485B4BD2}"/>
    <cellStyle name="Comma 2" xfId="2" xr:uid="{00000000-0005-0000-0000-000001000000}"/>
    <cellStyle name="Comma 2 2" xfId="12" xr:uid="{F0BF0E0B-A036-4982-9814-D21BF73D4589}"/>
    <cellStyle name="Comma 2 2 4" xfId="34" xr:uid="{0D2DCE7C-46E2-4B67-A7EE-66D2895DBDDE}"/>
    <cellStyle name="Comma 2 60" xfId="13" xr:uid="{922DAD7C-8A85-4209-B9AF-F5CCE0EEC0CD}"/>
    <cellStyle name="Comma 2 60 2" xfId="32" xr:uid="{A5EC2DB0-CD2E-4E6C-9E79-62F2020F3D52}"/>
    <cellStyle name="Comma 3" xfId="14" xr:uid="{D916CAFD-F7D7-4272-98FB-35B012D6E6B6}"/>
    <cellStyle name="Comma 4" xfId="15" xr:uid="{607E920D-57D3-4EB4-920D-F526C32265DB}"/>
    <cellStyle name="Comma 4 2" xfId="16" xr:uid="{CF76C5B7-E8B6-4F9F-A852-609D8B9AFB42}"/>
    <cellStyle name="Comma 5" xfId="17" xr:uid="{41E57563-3462-49E6-B3EA-DFBF3100838B}"/>
    <cellStyle name="Comma 62" xfId="18" xr:uid="{BF8A4EAE-FB42-44AB-A8CA-0535039EAAD6}"/>
    <cellStyle name="Excel Built-in Comma" xfId="19" xr:uid="{EB17D6A6-4646-4DEC-974A-F2A2B6EA5E0B}"/>
    <cellStyle name="Normal" xfId="0" builtinId="0"/>
    <cellStyle name="Normal 10 2 3" xfId="20" xr:uid="{FCD02EAD-8252-4D22-8C1E-0B1BF30DAF97}"/>
    <cellStyle name="Normal 10 2 3 2" xfId="29" xr:uid="{05FFF519-651B-4799-B57C-217CF675C0F6}"/>
    <cellStyle name="Normal 188 5" xfId="3" xr:uid="{00000000-0005-0000-0000-000003000000}"/>
    <cellStyle name="Normal 19" xfId="21" xr:uid="{17E9BD02-2A4E-4BFD-99EC-DD4C83324C3F}"/>
    <cellStyle name="Normal 2" xfId="4" xr:uid="{00000000-0005-0000-0000-000004000000}"/>
    <cellStyle name="Normal 2 10" xfId="22" xr:uid="{597CF472-9A41-464F-9838-50600A187389}"/>
    <cellStyle name="Normal 2 10 2" xfId="31" xr:uid="{F7A3CCC1-1F09-4EC3-A30B-E4C08C8128E3}"/>
    <cellStyle name="Normal 2 10 4" xfId="23" xr:uid="{27C78421-1471-4D4A-B86B-110AF536071B}"/>
    <cellStyle name="Normal 2 11" xfId="5" xr:uid="{00000000-0005-0000-0000-000005000000}"/>
    <cellStyle name="Normal 2 2" xfId="24" xr:uid="{9FFDA337-E03A-4C7F-AB1B-A7D76C7FC1F2}"/>
    <cellStyle name="Normal 2 2 2" xfId="6" xr:uid="{00000000-0005-0000-0000-000006000000}"/>
    <cellStyle name="Normal 2 3" xfId="33" xr:uid="{FF876D08-C5C7-4FDA-852D-B2EBA1F877E4}"/>
    <cellStyle name="Normal 2 4" xfId="7" xr:uid="{00000000-0005-0000-0000-000007000000}"/>
    <cellStyle name="Normal 2 7" xfId="25" xr:uid="{95ADEFAE-0BFE-4C4B-9979-9123B6F69B7E}"/>
    <cellStyle name="Normal 3" xfId="8" xr:uid="{00000000-0005-0000-0000-000008000000}"/>
    <cellStyle name="Normal 3 2" xfId="26" xr:uid="{2AE733B5-8DE3-4430-9F50-2CD28BABC816}"/>
    <cellStyle name="Normal 4" xfId="30" xr:uid="{46F1E75B-36EF-45D8-AE3B-539FE8099861}"/>
    <cellStyle name="Normal 5" xfId="27" xr:uid="{506F8333-B757-4B95-A1E7-FB86BA13FD46}"/>
    <cellStyle name="Normal 6" xfId="11" xr:uid="{F635B727-03FD-446E-A3FB-81BADEB26137}"/>
    <cellStyle name="Normal 7" xfId="28" xr:uid="{9A52E648-2F84-42F4-9895-60A708A2E54D}"/>
    <cellStyle name="pwstyle" xfId="9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pongvitay001\AppData\Local\Temp\wzb71f\Polynet_Q3%20Sep2023_E2.xlsx" TargetMode="External"/><Relationship Id="rId1" Type="http://schemas.openxmlformats.org/officeDocument/2006/relationships/externalLinkPath" Target="https://pwcapac-my.sharepoint.com/Users/dpongvitay001/AppData/Local/Temp/wzb71f/Polynet_Q3%20Sep2023_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N BS 2-3"/>
      <sheetName val="EN PL 4 (3m)"/>
      <sheetName val="EN PL 5 (9m)"/>
      <sheetName val="EN EQ 6"/>
      <sheetName val="EN CF 7-8"/>
    </sheetNames>
    <sheetDataSet>
      <sheetData sheetId="0" refreshError="1">
        <row r="1">
          <cell r="A1" t="str">
            <v>Polynet Public Company Limited</v>
          </cell>
        </row>
        <row r="49">
          <cell r="A49" t="str">
            <v xml:space="preserve">The accompanying notes are an integral part of these company interim financial information. 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40F8D-4C64-4648-BD55-66CAA44DF68E}">
  <dimension ref="A1:K107"/>
  <sheetViews>
    <sheetView topLeftCell="A86" zoomScaleNormal="100" zoomScaleSheetLayoutView="85" workbookViewId="0">
      <selection activeCell="D8" sqref="D8"/>
    </sheetView>
  </sheetViews>
  <sheetFormatPr defaultColWidth="9.1640625" defaultRowHeight="16.5" customHeight="1"/>
  <cols>
    <col min="1" max="2" width="1.6640625" style="11" customWidth="1"/>
    <col min="3" max="3" width="10.1640625" style="11" customWidth="1"/>
    <col min="4" max="4" width="51.5" style="11" customWidth="1"/>
    <col min="5" max="5" width="8.33203125" style="12" customWidth="1"/>
    <col min="6" max="6" width="1.1640625" style="11" customWidth="1"/>
    <col min="7" max="7" width="16.33203125" style="13" customWidth="1"/>
    <col min="8" max="8" width="1.1640625" style="13" customWidth="1"/>
    <col min="9" max="9" width="16.33203125" style="13" customWidth="1"/>
    <col min="10" max="10" width="9.1640625" style="11"/>
    <col min="11" max="11" width="12.1640625" style="11" bestFit="1" customWidth="1"/>
    <col min="12" max="16384" width="9.1640625" style="11"/>
  </cols>
  <sheetData>
    <row r="1" spans="1:9" ht="16.5" customHeight="1">
      <c r="A1" s="36" t="s">
        <v>0</v>
      </c>
    </row>
    <row r="2" spans="1:9" ht="16.5" customHeight="1">
      <c r="A2" s="14" t="s">
        <v>1</v>
      </c>
    </row>
    <row r="3" spans="1:9" ht="16.5" customHeight="1">
      <c r="A3" s="15" t="s">
        <v>2</v>
      </c>
      <c r="B3" s="16"/>
      <c r="C3" s="16"/>
      <c r="D3" s="16"/>
      <c r="E3" s="17"/>
      <c r="F3" s="16"/>
      <c r="G3" s="18"/>
      <c r="H3" s="18"/>
      <c r="I3" s="18"/>
    </row>
    <row r="6" spans="1:9" ht="16.5" customHeight="1">
      <c r="G6" s="66" t="s">
        <v>3</v>
      </c>
      <c r="H6" s="67"/>
      <c r="I6" s="66" t="s">
        <v>4</v>
      </c>
    </row>
    <row r="7" spans="1:9" ht="16.5" customHeight="1">
      <c r="G7" s="72" t="s">
        <v>5</v>
      </c>
      <c r="H7" s="67"/>
      <c r="I7" s="66" t="s">
        <v>6</v>
      </c>
    </row>
    <row r="8" spans="1:9" ht="16.5" customHeight="1">
      <c r="E8" s="19"/>
      <c r="F8" s="14"/>
      <c r="G8" s="88" t="s">
        <v>7</v>
      </c>
      <c r="H8" s="88"/>
      <c r="I8" s="88" t="s">
        <v>8</v>
      </c>
    </row>
    <row r="9" spans="1:9" ht="16.5" customHeight="1">
      <c r="E9" s="20" t="s">
        <v>9</v>
      </c>
      <c r="F9" s="14"/>
      <c r="G9" s="89" t="s">
        <v>10</v>
      </c>
      <c r="H9" s="21"/>
      <c r="I9" s="89" t="s">
        <v>10</v>
      </c>
    </row>
    <row r="10" spans="1:9" ht="16.5" customHeight="1">
      <c r="E10" s="19"/>
      <c r="F10" s="14"/>
      <c r="G10" s="73"/>
      <c r="H10" s="21"/>
      <c r="I10" s="21"/>
    </row>
    <row r="11" spans="1:9" ht="16.5" customHeight="1">
      <c r="A11" s="14" t="s">
        <v>11</v>
      </c>
      <c r="G11" s="74"/>
      <c r="H11" s="22"/>
      <c r="I11" s="22"/>
    </row>
    <row r="12" spans="1:9" s="26" customFormat="1" ht="16.5" customHeight="1">
      <c r="A12" s="23"/>
      <c r="B12" s="23"/>
      <c r="C12" s="23"/>
      <c r="D12" s="24"/>
      <c r="E12" s="24"/>
      <c r="F12" s="25"/>
      <c r="G12" s="75"/>
      <c r="H12" s="25"/>
      <c r="I12" s="25"/>
    </row>
    <row r="13" spans="1:9" ht="16.5" customHeight="1">
      <c r="A13" s="14" t="s">
        <v>12</v>
      </c>
      <c r="G13" s="74"/>
      <c r="H13" s="22"/>
      <c r="I13" s="22"/>
    </row>
    <row r="14" spans="1:9" s="26" customFormat="1" ht="16.5" customHeight="1">
      <c r="A14" s="23"/>
      <c r="B14" s="23"/>
      <c r="C14" s="23"/>
      <c r="D14" s="24"/>
      <c r="E14" s="24"/>
      <c r="F14" s="25"/>
      <c r="G14" s="75"/>
      <c r="H14" s="25"/>
      <c r="I14" s="25"/>
    </row>
    <row r="15" spans="1:9" ht="16.5" customHeight="1">
      <c r="A15" s="11" t="s">
        <v>13</v>
      </c>
      <c r="E15" s="12">
        <v>8</v>
      </c>
      <c r="G15" s="90">
        <v>236096429</v>
      </c>
      <c r="H15" s="27"/>
      <c r="I15" s="91">
        <v>191947231</v>
      </c>
    </row>
    <row r="16" spans="1:9" ht="16.5" customHeight="1">
      <c r="A16" s="11" t="s">
        <v>14</v>
      </c>
      <c r="E16" s="12">
        <v>9</v>
      </c>
      <c r="G16" s="90">
        <v>50000000</v>
      </c>
      <c r="H16" s="27"/>
      <c r="I16" s="91">
        <v>100000000</v>
      </c>
    </row>
    <row r="17" spans="1:11" ht="16.5" customHeight="1">
      <c r="A17" s="11" t="s">
        <v>15</v>
      </c>
      <c r="E17" s="12">
        <v>10</v>
      </c>
      <c r="G17" s="90">
        <v>154399193</v>
      </c>
      <c r="H17" s="27"/>
      <c r="I17" s="91">
        <v>228834349</v>
      </c>
    </row>
    <row r="18" spans="1:11" ht="16.5" customHeight="1">
      <c r="A18" s="11" t="s">
        <v>16</v>
      </c>
      <c r="E18" s="12">
        <v>11</v>
      </c>
      <c r="G18" s="90">
        <v>71597868</v>
      </c>
      <c r="H18" s="27"/>
      <c r="I18" s="91">
        <v>51262838</v>
      </c>
    </row>
    <row r="19" spans="1:11" ht="16.5" customHeight="1">
      <c r="A19" s="11" t="s">
        <v>17</v>
      </c>
      <c r="E19" s="86">
        <v>12.1</v>
      </c>
      <c r="G19" s="90">
        <v>7057846</v>
      </c>
      <c r="H19" s="22"/>
      <c r="I19" s="91">
        <v>13916122</v>
      </c>
    </row>
    <row r="20" spans="1:11" ht="16.5" customHeight="1">
      <c r="A20" s="11" t="s">
        <v>18</v>
      </c>
      <c r="G20" s="90">
        <v>339053</v>
      </c>
      <c r="H20" s="22"/>
      <c r="I20" s="91">
        <v>1767889</v>
      </c>
    </row>
    <row r="21" spans="1:11" s="26" customFormat="1" ht="16.5" customHeight="1">
      <c r="A21" s="23"/>
      <c r="B21" s="23"/>
      <c r="C21" s="23"/>
      <c r="D21" s="24"/>
      <c r="E21" s="24"/>
      <c r="F21" s="25"/>
      <c r="G21" s="92"/>
      <c r="H21" s="25"/>
      <c r="I21" s="93"/>
      <c r="K21" s="11"/>
    </row>
    <row r="22" spans="1:11" ht="16.5" customHeight="1">
      <c r="A22" s="14" t="s">
        <v>19</v>
      </c>
      <c r="G22" s="94">
        <f>SUM(G15:G20)</f>
        <v>519490389</v>
      </c>
      <c r="H22" s="91"/>
      <c r="I22" s="95">
        <f>SUM(I15:I20)</f>
        <v>587728429</v>
      </c>
    </row>
    <row r="23" spans="1:11" ht="16.5" customHeight="1">
      <c r="G23" s="74"/>
      <c r="H23" s="22"/>
      <c r="I23" s="91"/>
    </row>
    <row r="24" spans="1:11" ht="16.5" customHeight="1">
      <c r="A24" s="14" t="s">
        <v>20</v>
      </c>
      <c r="G24" s="74"/>
      <c r="H24" s="22"/>
      <c r="I24" s="91"/>
    </row>
    <row r="25" spans="1:11" ht="16.5" customHeight="1">
      <c r="A25" s="14"/>
      <c r="G25" s="74"/>
      <c r="H25" s="22"/>
      <c r="I25" s="91"/>
    </row>
    <row r="26" spans="1:11" ht="16.5" customHeight="1">
      <c r="A26" s="11" t="s">
        <v>21</v>
      </c>
      <c r="E26" s="12">
        <v>13</v>
      </c>
      <c r="G26" s="90">
        <v>918236485</v>
      </c>
      <c r="H26" s="27"/>
      <c r="I26" s="91">
        <v>970695804</v>
      </c>
    </row>
    <row r="27" spans="1:11" ht="16.5" customHeight="1">
      <c r="A27" s="11" t="s">
        <v>22</v>
      </c>
      <c r="E27" s="12">
        <v>14</v>
      </c>
      <c r="G27" s="90">
        <v>4232692</v>
      </c>
      <c r="H27" s="27"/>
      <c r="I27" s="91">
        <v>4916002</v>
      </c>
    </row>
    <row r="28" spans="1:11" ht="16.5" customHeight="1">
      <c r="A28" s="37" t="s">
        <v>23</v>
      </c>
      <c r="G28" s="90">
        <v>938000</v>
      </c>
      <c r="H28" s="27"/>
      <c r="I28" s="91">
        <v>2554880</v>
      </c>
    </row>
    <row r="29" spans="1:11" s="26" customFormat="1" ht="16.5" customHeight="1">
      <c r="A29" s="23"/>
      <c r="B29" s="23"/>
      <c r="C29" s="23"/>
      <c r="D29" s="24"/>
      <c r="E29" s="24"/>
      <c r="F29" s="25"/>
      <c r="G29" s="92"/>
      <c r="H29" s="25"/>
      <c r="I29" s="93"/>
    </row>
    <row r="30" spans="1:11" ht="16.5" customHeight="1">
      <c r="A30" s="14" t="s">
        <v>24</v>
      </c>
      <c r="G30" s="94">
        <f>SUM(G26:G28)</f>
        <v>923407177</v>
      </c>
      <c r="H30" s="22"/>
      <c r="I30" s="95">
        <f>SUM(I26:I28)</f>
        <v>978166686</v>
      </c>
    </row>
    <row r="31" spans="1:11" s="26" customFormat="1" ht="16.5" customHeight="1">
      <c r="A31" s="23"/>
      <c r="B31" s="23"/>
      <c r="C31" s="23"/>
      <c r="D31" s="24"/>
      <c r="E31" s="24"/>
      <c r="F31" s="25"/>
      <c r="G31" s="92"/>
      <c r="H31" s="25"/>
      <c r="I31" s="93"/>
    </row>
    <row r="32" spans="1:11" ht="16.5" customHeight="1" thickBot="1">
      <c r="A32" s="14" t="s">
        <v>25</v>
      </c>
      <c r="G32" s="96">
        <f>+G22+G30</f>
        <v>1442897566</v>
      </c>
      <c r="H32" s="22"/>
      <c r="I32" s="97">
        <f>+I22+I30</f>
        <v>1565895115</v>
      </c>
    </row>
    <row r="33" spans="1:9" ht="16.5" customHeight="1" thickTop="1"/>
    <row r="43" spans="1:9" ht="16.5" customHeight="1">
      <c r="A43" s="28"/>
      <c r="B43" s="28"/>
      <c r="C43" s="28"/>
      <c r="D43" s="28"/>
      <c r="E43" s="28"/>
      <c r="F43" s="28"/>
      <c r="G43" s="29"/>
      <c r="H43" s="29"/>
      <c r="I43" s="29"/>
    </row>
    <row r="44" spans="1:9" ht="16.5" customHeight="1">
      <c r="A44" s="120" t="s">
        <v>26</v>
      </c>
      <c r="B44" s="28"/>
      <c r="D44" s="98"/>
      <c r="F44" s="37"/>
      <c r="G44" s="37"/>
      <c r="H44" s="29"/>
      <c r="I44" s="37"/>
    </row>
    <row r="45" spans="1:9" ht="16.5" customHeight="1">
      <c r="A45" s="28"/>
      <c r="B45" s="28"/>
      <c r="C45" s="28"/>
      <c r="D45" s="28"/>
      <c r="E45" s="28"/>
      <c r="F45" s="28"/>
      <c r="G45" s="29"/>
      <c r="H45" s="29"/>
      <c r="I45" s="29"/>
    </row>
    <row r="46" spans="1:9" ht="16.5" customHeight="1">
      <c r="A46" s="28"/>
      <c r="B46" s="28"/>
      <c r="C46" s="28"/>
      <c r="D46" s="28"/>
      <c r="E46" s="28"/>
      <c r="F46" s="28"/>
      <c r="G46" s="29"/>
      <c r="H46" s="29"/>
      <c r="I46" s="29"/>
    </row>
    <row r="47" spans="1:9" ht="16.5" customHeight="1">
      <c r="A47" s="28"/>
      <c r="B47" s="28"/>
      <c r="C47" s="28"/>
      <c r="D47" s="28"/>
      <c r="E47" s="28"/>
      <c r="F47" s="28"/>
      <c r="G47" s="29"/>
      <c r="H47" s="29"/>
      <c r="I47" s="29"/>
    </row>
    <row r="48" spans="1:9" ht="5.0999999999999996" customHeight="1">
      <c r="A48" s="28"/>
      <c r="B48" s="28"/>
      <c r="C48" s="28"/>
      <c r="D48" s="28"/>
      <c r="E48" s="28"/>
      <c r="F48" s="28"/>
      <c r="G48" s="29"/>
      <c r="H48" s="29"/>
      <c r="I48" s="29"/>
    </row>
    <row r="49" spans="1:9" ht="21.95" customHeight="1">
      <c r="A49" s="30" t="s">
        <v>27</v>
      </c>
      <c r="B49" s="31"/>
      <c r="C49" s="31"/>
      <c r="D49" s="31"/>
      <c r="E49" s="31"/>
      <c r="F49" s="31"/>
      <c r="G49" s="32"/>
      <c r="H49" s="32"/>
      <c r="I49" s="32"/>
    </row>
    <row r="50" spans="1:9" ht="16.5" customHeight="1">
      <c r="A50" s="14" t="s">
        <v>0</v>
      </c>
    </row>
    <row r="51" spans="1:9" ht="16.5" customHeight="1">
      <c r="A51" s="14" t="s">
        <v>28</v>
      </c>
    </row>
    <row r="52" spans="1:9" ht="16.5" customHeight="1">
      <c r="A52" s="15" t="str">
        <f>A3</f>
        <v>As at 30 September 2024</v>
      </c>
      <c r="B52" s="16"/>
      <c r="C52" s="16"/>
      <c r="D52" s="16"/>
      <c r="E52" s="17"/>
      <c r="F52" s="16"/>
      <c r="G52" s="18"/>
      <c r="H52" s="18"/>
      <c r="I52" s="18"/>
    </row>
    <row r="53" spans="1:9" ht="15" customHeight="1">
      <c r="A53" s="14"/>
    </row>
    <row r="54" spans="1:9" ht="15" customHeight="1">
      <c r="A54" s="14"/>
    </row>
    <row r="55" spans="1:9" ht="15.95" customHeight="1">
      <c r="A55" s="14"/>
      <c r="G55" s="66" t="s">
        <v>3</v>
      </c>
      <c r="H55" s="67"/>
      <c r="I55" s="66" t="s">
        <v>4</v>
      </c>
    </row>
    <row r="56" spans="1:9" ht="15.95" customHeight="1">
      <c r="A56" s="14"/>
      <c r="G56" s="72" t="s">
        <v>5</v>
      </c>
      <c r="H56" s="67"/>
      <c r="I56" s="66" t="s">
        <v>6</v>
      </c>
    </row>
    <row r="57" spans="1:9" ht="15.95" customHeight="1">
      <c r="E57" s="19"/>
      <c r="F57" s="14"/>
      <c r="G57" s="88" t="s">
        <v>7</v>
      </c>
      <c r="H57" s="88"/>
      <c r="I57" s="88" t="s">
        <v>8</v>
      </c>
    </row>
    <row r="58" spans="1:9" ht="15.95" customHeight="1">
      <c r="E58" s="20" t="s">
        <v>9</v>
      </c>
      <c r="F58" s="14"/>
      <c r="G58" s="89" t="s">
        <v>10</v>
      </c>
      <c r="H58" s="21"/>
      <c r="I58" s="89" t="s">
        <v>10</v>
      </c>
    </row>
    <row r="59" spans="1:9" ht="15.95" customHeight="1">
      <c r="A59" s="14" t="s">
        <v>29</v>
      </c>
      <c r="G59" s="74"/>
      <c r="H59" s="22"/>
      <c r="I59" s="22"/>
    </row>
    <row r="60" spans="1:9" ht="5.0999999999999996" customHeight="1">
      <c r="G60" s="74"/>
      <c r="H60" s="22"/>
      <c r="I60" s="22"/>
    </row>
    <row r="61" spans="1:9" ht="15.95" customHeight="1">
      <c r="A61" s="14" t="s">
        <v>30</v>
      </c>
      <c r="G61" s="74"/>
      <c r="H61" s="22"/>
      <c r="I61" s="22"/>
    </row>
    <row r="62" spans="1:9" ht="5.0999999999999996" customHeight="1">
      <c r="G62" s="74"/>
      <c r="H62" s="22"/>
      <c r="I62" s="22"/>
    </row>
    <row r="63" spans="1:9" ht="15.95" customHeight="1">
      <c r="A63" s="11" t="s">
        <v>31</v>
      </c>
      <c r="C63" s="37"/>
      <c r="E63" s="12">
        <v>15</v>
      </c>
      <c r="G63" s="90">
        <v>94648229</v>
      </c>
      <c r="H63" s="22"/>
      <c r="I63" s="91">
        <v>112022066</v>
      </c>
    </row>
    <row r="64" spans="1:9" ht="15.95" customHeight="1">
      <c r="A64" s="11" t="s">
        <v>32</v>
      </c>
      <c r="C64" s="37"/>
      <c r="G64" s="90"/>
      <c r="H64" s="22"/>
      <c r="I64" s="91"/>
    </row>
    <row r="65" spans="1:9" ht="15.95" customHeight="1">
      <c r="B65" s="33" t="s">
        <v>33</v>
      </c>
      <c r="E65" s="12">
        <v>16</v>
      </c>
      <c r="G65" s="90">
        <v>1214727</v>
      </c>
      <c r="H65" s="22"/>
      <c r="I65" s="91">
        <v>1871440</v>
      </c>
    </row>
    <row r="66" spans="1:9" ht="15.95" customHeight="1">
      <c r="B66" s="33" t="s">
        <v>34</v>
      </c>
      <c r="E66" s="12">
        <v>17</v>
      </c>
      <c r="G66" s="90">
        <v>24578695</v>
      </c>
      <c r="H66" s="22"/>
      <c r="I66" s="91">
        <v>28321748</v>
      </c>
    </row>
    <row r="67" spans="1:9" ht="15.95" customHeight="1">
      <c r="A67" s="11" t="s">
        <v>35</v>
      </c>
      <c r="C67" s="37"/>
      <c r="G67" s="90">
        <v>2146316</v>
      </c>
      <c r="H67" s="22"/>
      <c r="I67" s="91">
        <v>24500741</v>
      </c>
    </row>
    <row r="68" spans="1:9" ht="15.95" customHeight="1">
      <c r="A68" s="11" t="s">
        <v>36</v>
      </c>
      <c r="C68" s="37"/>
      <c r="E68" s="86">
        <v>12.2</v>
      </c>
      <c r="G68" s="90">
        <v>15365074</v>
      </c>
      <c r="H68" s="22"/>
      <c r="I68" s="91">
        <v>391500</v>
      </c>
    </row>
    <row r="69" spans="1:9" ht="15.95" customHeight="1">
      <c r="A69" s="11" t="s">
        <v>37</v>
      </c>
      <c r="C69" s="37"/>
      <c r="G69" s="90">
        <v>3479083</v>
      </c>
      <c r="H69" s="22"/>
      <c r="I69" s="91">
        <v>2631562</v>
      </c>
    </row>
    <row r="70" spans="1:9" ht="5.0999999999999996" customHeight="1">
      <c r="G70" s="92"/>
      <c r="H70" s="22"/>
      <c r="I70" s="93"/>
    </row>
    <row r="71" spans="1:9" ht="15.95" customHeight="1">
      <c r="A71" s="14" t="s">
        <v>38</v>
      </c>
      <c r="G71" s="94">
        <f>SUM(G63:G69)</f>
        <v>141432124</v>
      </c>
      <c r="H71" s="22"/>
      <c r="I71" s="95">
        <f>SUM(I63:I69)</f>
        <v>169739057</v>
      </c>
    </row>
    <row r="72" spans="1:9" ht="12" customHeight="1">
      <c r="A72" s="14"/>
      <c r="G72" s="90"/>
      <c r="H72" s="22"/>
      <c r="I72" s="91"/>
    </row>
    <row r="73" spans="1:9" ht="15.95" customHeight="1">
      <c r="A73" s="14" t="s">
        <v>39</v>
      </c>
      <c r="G73" s="90"/>
      <c r="H73" s="22"/>
      <c r="I73" s="91"/>
    </row>
    <row r="74" spans="1:9" ht="5.0999999999999996" customHeight="1">
      <c r="A74" s="14"/>
      <c r="G74" s="90"/>
      <c r="H74" s="22"/>
      <c r="I74" s="91"/>
    </row>
    <row r="75" spans="1:9" ht="15.95" customHeight="1">
      <c r="A75" s="11" t="s">
        <v>33</v>
      </c>
      <c r="E75" s="12">
        <v>16</v>
      </c>
      <c r="G75" s="90">
        <v>1726905</v>
      </c>
      <c r="H75" s="22"/>
      <c r="I75" s="91">
        <v>3347051</v>
      </c>
    </row>
    <row r="76" spans="1:9" ht="15.95" customHeight="1">
      <c r="A76" s="33" t="s">
        <v>34</v>
      </c>
      <c r="E76" s="12">
        <v>17</v>
      </c>
      <c r="G76" s="90">
        <v>31942960</v>
      </c>
      <c r="H76" s="22"/>
      <c r="I76" s="91">
        <v>51499682</v>
      </c>
    </row>
    <row r="77" spans="1:9" ht="15.95" customHeight="1">
      <c r="A77" s="11" t="s">
        <v>40</v>
      </c>
      <c r="G77" s="90">
        <v>24211510</v>
      </c>
      <c r="H77" s="22"/>
      <c r="I77" s="91">
        <v>28584230</v>
      </c>
    </row>
    <row r="78" spans="1:9" ht="15.95" customHeight="1">
      <c r="A78" s="11" t="s">
        <v>41</v>
      </c>
      <c r="G78" s="90">
        <v>12009928</v>
      </c>
      <c r="H78" s="22"/>
      <c r="I78" s="91">
        <v>10848371</v>
      </c>
    </row>
    <row r="79" spans="1:9" ht="5.0999999999999996" customHeight="1">
      <c r="A79" s="14"/>
      <c r="G79" s="92"/>
      <c r="H79" s="22"/>
      <c r="I79" s="93"/>
    </row>
    <row r="80" spans="1:9" ht="15.95" customHeight="1">
      <c r="A80" s="14" t="s">
        <v>42</v>
      </c>
      <c r="G80" s="94">
        <f>SUM(G75:G78)</f>
        <v>69891303</v>
      </c>
      <c r="H80" s="22"/>
      <c r="I80" s="95">
        <f>SUM(I75:I78)</f>
        <v>94279334</v>
      </c>
    </row>
    <row r="81" spans="1:9" ht="5.0999999999999996" customHeight="1">
      <c r="A81" s="14"/>
      <c r="G81" s="92"/>
      <c r="H81" s="22"/>
      <c r="I81" s="93"/>
    </row>
    <row r="82" spans="1:9" ht="15.95" customHeight="1">
      <c r="A82" s="14" t="s">
        <v>43</v>
      </c>
      <c r="G82" s="94">
        <f>+G80+G71</f>
        <v>211323427</v>
      </c>
      <c r="H82" s="22"/>
      <c r="I82" s="95">
        <f>+I80+I71</f>
        <v>264018391</v>
      </c>
    </row>
    <row r="83" spans="1:9" ht="10.5" customHeight="1">
      <c r="G83" s="90"/>
      <c r="H83" s="22"/>
      <c r="I83" s="91"/>
    </row>
    <row r="84" spans="1:9" ht="15.95" customHeight="1">
      <c r="A84" s="14" t="s">
        <v>44</v>
      </c>
      <c r="G84" s="90"/>
      <c r="H84" s="22"/>
      <c r="I84" s="91"/>
    </row>
    <row r="85" spans="1:9" ht="5.0999999999999996" customHeight="1">
      <c r="G85" s="90"/>
      <c r="H85" s="22"/>
      <c r="I85" s="91"/>
    </row>
    <row r="86" spans="1:9" ht="15.95" customHeight="1">
      <c r="A86" s="11" t="s">
        <v>45</v>
      </c>
      <c r="G86" s="90"/>
      <c r="H86" s="22"/>
      <c r="I86" s="91"/>
    </row>
    <row r="87" spans="1:9" ht="15.95" customHeight="1">
      <c r="B87" s="11" t="s">
        <v>46</v>
      </c>
      <c r="G87" s="90"/>
      <c r="H87" s="22"/>
      <c r="I87" s="91"/>
    </row>
    <row r="88" spans="1:9" ht="15.95" customHeight="1">
      <c r="C88" s="11" t="s">
        <v>47</v>
      </c>
      <c r="G88" s="90"/>
      <c r="H88" s="22"/>
      <c r="I88" s="91"/>
    </row>
    <row r="89" spans="1:9" ht="15.95" customHeight="1" thickBot="1">
      <c r="C89" s="11" t="s">
        <v>48</v>
      </c>
      <c r="G89" s="96">
        <v>450000000</v>
      </c>
      <c r="H89" s="22"/>
      <c r="I89" s="97">
        <v>450000000</v>
      </c>
    </row>
    <row r="90" spans="1:9" ht="5.0999999999999996" customHeight="1" thickTop="1">
      <c r="G90" s="76"/>
      <c r="H90" s="27"/>
      <c r="I90" s="27"/>
    </row>
    <row r="91" spans="1:9" ht="15.95" customHeight="1">
      <c r="B91" s="11" t="s">
        <v>49</v>
      </c>
      <c r="G91" s="90"/>
      <c r="H91" s="91"/>
      <c r="I91" s="91"/>
    </row>
    <row r="92" spans="1:9" ht="15.95" customHeight="1">
      <c r="C92" s="11" t="s">
        <v>47</v>
      </c>
      <c r="G92" s="90"/>
      <c r="H92" s="91"/>
      <c r="I92" s="91"/>
    </row>
    <row r="93" spans="1:9" ht="15.95" customHeight="1">
      <c r="C93" s="11" t="s">
        <v>48</v>
      </c>
      <c r="G93" s="90">
        <v>450000000</v>
      </c>
      <c r="H93" s="91"/>
      <c r="I93" s="91">
        <v>450000000</v>
      </c>
    </row>
    <row r="94" spans="1:9" ht="15.95" customHeight="1">
      <c r="A94" s="11" t="s">
        <v>50</v>
      </c>
      <c r="G94" s="90">
        <v>679911012</v>
      </c>
      <c r="H94" s="91"/>
      <c r="I94" s="91">
        <v>679911012</v>
      </c>
    </row>
    <row r="95" spans="1:9" ht="15.95" customHeight="1">
      <c r="A95" s="34" t="s">
        <v>51</v>
      </c>
      <c r="C95" s="33"/>
      <c r="G95" s="90"/>
      <c r="H95" s="27"/>
      <c r="I95" s="91"/>
    </row>
    <row r="96" spans="1:9" ht="15.95" customHeight="1">
      <c r="B96" s="11" t="s">
        <v>52</v>
      </c>
      <c r="C96" s="33"/>
      <c r="E96" s="12">
        <v>19</v>
      </c>
      <c r="G96" s="90">
        <v>38450000</v>
      </c>
      <c r="H96" s="27"/>
      <c r="I96" s="91">
        <v>33750000</v>
      </c>
    </row>
    <row r="97" spans="1:9" ht="15.95" customHeight="1">
      <c r="B97" s="11" t="s">
        <v>53</v>
      </c>
      <c r="C97" s="33"/>
      <c r="G97" s="90">
        <v>60662430</v>
      </c>
      <c r="H97" s="27"/>
      <c r="I97" s="91">
        <v>135412984</v>
      </c>
    </row>
    <row r="98" spans="1:9" ht="15.95" customHeight="1">
      <c r="A98" s="11" t="s">
        <v>54</v>
      </c>
      <c r="G98" s="90"/>
      <c r="H98" s="27"/>
      <c r="I98" s="91"/>
    </row>
    <row r="99" spans="1:9" ht="15.95" customHeight="1">
      <c r="B99" s="11" t="s">
        <v>55</v>
      </c>
      <c r="G99" s="90">
        <v>-3900000</v>
      </c>
      <c r="H99" s="27"/>
      <c r="I99" s="91">
        <v>-3900000</v>
      </c>
    </row>
    <row r="100" spans="1:9" ht="15.95" customHeight="1">
      <c r="B100" s="11" t="s">
        <v>56</v>
      </c>
      <c r="G100" s="94">
        <v>6450697</v>
      </c>
      <c r="H100" s="22"/>
      <c r="I100" s="95">
        <v>6702728</v>
      </c>
    </row>
    <row r="101" spans="1:9" ht="5.0999999999999996" customHeight="1">
      <c r="G101" s="90"/>
      <c r="H101" s="22"/>
      <c r="I101" s="91"/>
    </row>
    <row r="102" spans="1:9" ht="15.95" customHeight="1">
      <c r="A102" s="14" t="s">
        <v>57</v>
      </c>
      <c r="G102" s="94">
        <f>SUM(G93:G100)</f>
        <v>1231574139</v>
      </c>
      <c r="H102" s="22"/>
      <c r="I102" s="95">
        <f>SUM(I93:I100)</f>
        <v>1301876724</v>
      </c>
    </row>
    <row r="103" spans="1:9" ht="5.0999999999999996" customHeight="1">
      <c r="A103" s="14"/>
      <c r="G103" s="90"/>
      <c r="H103" s="22"/>
      <c r="I103" s="91"/>
    </row>
    <row r="104" spans="1:9" ht="15.95" customHeight="1" thickBot="1">
      <c r="A104" s="14" t="s">
        <v>58</v>
      </c>
      <c r="B104" s="14"/>
      <c r="G104" s="96">
        <f>+G82+G102</f>
        <v>1442897566</v>
      </c>
      <c r="H104" s="22"/>
      <c r="I104" s="97">
        <f>+I82+I102</f>
        <v>1565895115</v>
      </c>
    </row>
    <row r="105" spans="1:9" ht="16.5" customHeight="1" thickTop="1"/>
    <row r="106" spans="1:9" ht="8.25" customHeight="1">
      <c r="A106" s="14"/>
      <c r="B106" s="14"/>
      <c r="G106" s="91"/>
      <c r="H106" s="22"/>
      <c r="I106" s="91"/>
    </row>
    <row r="107" spans="1:9" ht="21.95" customHeight="1">
      <c r="A107" s="16" t="s">
        <v>27</v>
      </c>
      <c r="B107" s="16"/>
      <c r="C107" s="16"/>
      <c r="D107" s="16"/>
      <c r="E107" s="17"/>
      <c r="F107" s="16"/>
      <c r="G107" s="99"/>
      <c r="H107" s="18"/>
      <c r="I107" s="99"/>
    </row>
  </sheetData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&amp;R&amp;"Arial,Regular"&amp;10&amp;P</oddFooter>
  </headerFooter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A245D-C568-46D1-B179-159044BE05AE}">
  <dimension ref="A1:N51"/>
  <sheetViews>
    <sheetView topLeftCell="A31" zoomScaleNormal="100" zoomScaleSheetLayoutView="85" workbookViewId="0">
      <selection activeCell="C17" sqref="C17"/>
    </sheetView>
  </sheetViews>
  <sheetFormatPr defaultColWidth="9.1640625" defaultRowHeight="16.5" customHeight="1"/>
  <cols>
    <col min="1" max="2" width="1.33203125" style="11" customWidth="1"/>
    <col min="3" max="3" width="63" style="11" customWidth="1"/>
    <col min="4" max="4" width="7.83203125" style="12" customWidth="1"/>
    <col min="5" max="5" width="1.5" style="11" customWidth="1"/>
    <col min="6" max="6" width="15.83203125" style="42" customWidth="1"/>
    <col min="7" max="7" width="1.5" style="42" customWidth="1"/>
    <col min="8" max="8" width="15.83203125" style="42" customWidth="1"/>
    <col min="9" max="9" width="9.1640625" style="11"/>
    <col min="10" max="10" width="12.1640625" style="11" bestFit="1" customWidth="1"/>
    <col min="11" max="13" width="9.1640625" style="11"/>
    <col min="14" max="14" width="15.1640625" style="11" customWidth="1"/>
    <col min="15" max="16384" width="9.1640625" style="11"/>
  </cols>
  <sheetData>
    <row r="1" spans="1:14" ht="16.5" customHeight="1">
      <c r="A1" s="14" t="str">
        <f>'[1]EN BS 2-3'!A1</f>
        <v>Polynet Public Company Limited</v>
      </c>
    </row>
    <row r="2" spans="1:14" ht="16.5" customHeight="1">
      <c r="A2" s="14" t="s">
        <v>59</v>
      </c>
    </row>
    <row r="3" spans="1:14" ht="16.5" customHeight="1">
      <c r="A3" s="15" t="s">
        <v>60</v>
      </c>
      <c r="B3" s="16"/>
      <c r="C3" s="16"/>
      <c r="D3" s="17"/>
      <c r="E3" s="16"/>
      <c r="F3" s="43"/>
      <c r="G3" s="43"/>
      <c r="H3" s="43"/>
    </row>
    <row r="4" spans="1:14" ht="16.5" customHeight="1">
      <c r="A4" s="14"/>
    </row>
    <row r="6" spans="1:14" ht="16.5" customHeight="1">
      <c r="F6" s="66" t="s">
        <v>3</v>
      </c>
      <c r="H6" s="66" t="s">
        <v>3</v>
      </c>
    </row>
    <row r="7" spans="1:14" ht="16.5" customHeight="1">
      <c r="D7" s="19"/>
      <c r="E7" s="14"/>
      <c r="F7" s="88" t="s">
        <v>7</v>
      </c>
      <c r="G7" s="21"/>
      <c r="H7" s="88" t="s">
        <v>8</v>
      </c>
      <c r="N7" s="143"/>
    </row>
    <row r="8" spans="1:14" ht="16.5" customHeight="1">
      <c r="D8" s="20" t="s">
        <v>9</v>
      </c>
      <c r="E8" s="14"/>
      <c r="F8" s="89" t="s">
        <v>10</v>
      </c>
      <c r="G8" s="21"/>
      <c r="H8" s="89" t="s">
        <v>10</v>
      </c>
      <c r="N8" s="143"/>
    </row>
    <row r="9" spans="1:14" ht="16.5" customHeight="1">
      <c r="F9" s="74"/>
      <c r="G9" s="22"/>
      <c r="H9" s="22"/>
      <c r="N9" s="143"/>
    </row>
    <row r="10" spans="1:14" ht="16.5" customHeight="1">
      <c r="A10" s="11" t="s">
        <v>61</v>
      </c>
      <c r="E10" s="37"/>
      <c r="F10" s="77">
        <v>252778513</v>
      </c>
      <c r="G10" s="69"/>
      <c r="H10" s="69">
        <v>245851691</v>
      </c>
      <c r="N10" s="143"/>
    </row>
    <row r="11" spans="1:14" ht="16.5" customHeight="1">
      <c r="A11" s="11" t="s">
        <v>62</v>
      </c>
      <c r="D11" s="98">
        <v>11</v>
      </c>
      <c r="E11" s="37"/>
      <c r="F11" s="85">
        <v>-175034921</v>
      </c>
      <c r="G11" s="109"/>
      <c r="H11" s="70">
        <v>-180361961</v>
      </c>
    </row>
    <row r="12" spans="1:14" ht="16.5" customHeight="1">
      <c r="D12" s="98"/>
      <c r="E12" s="37"/>
      <c r="F12" s="108"/>
      <c r="G12" s="109"/>
      <c r="H12" s="109"/>
      <c r="N12" s="121"/>
    </row>
    <row r="13" spans="1:14" ht="16.5" customHeight="1">
      <c r="A13" s="14" t="s">
        <v>63</v>
      </c>
      <c r="D13" s="98"/>
      <c r="E13" s="37"/>
      <c r="F13" s="108">
        <f>SUM(F10:F12)</f>
        <v>77743592</v>
      </c>
      <c r="G13" s="109"/>
      <c r="H13" s="109">
        <f>SUM(H10:H12)</f>
        <v>65489730</v>
      </c>
      <c r="N13" s="143"/>
    </row>
    <row r="14" spans="1:14" ht="16.5" customHeight="1">
      <c r="A14" s="11" t="s">
        <v>64</v>
      </c>
      <c r="D14" s="98"/>
      <c r="E14" s="37"/>
      <c r="F14" s="77">
        <v>2604146</v>
      </c>
      <c r="G14" s="109"/>
      <c r="H14" s="69">
        <v>1519532</v>
      </c>
    </row>
    <row r="15" spans="1:14" ht="16.5" customHeight="1">
      <c r="A15" s="11" t="s">
        <v>65</v>
      </c>
      <c r="D15" s="98"/>
      <c r="E15" s="37"/>
      <c r="F15" s="77">
        <v>-4509015</v>
      </c>
      <c r="G15" s="109"/>
      <c r="H15" s="69">
        <v>-3874647</v>
      </c>
    </row>
    <row r="16" spans="1:14" ht="16.5" customHeight="1">
      <c r="A16" s="11" t="s">
        <v>66</v>
      </c>
      <c r="D16" s="98"/>
      <c r="E16" s="37"/>
      <c r="F16" s="77">
        <v>-15618291</v>
      </c>
      <c r="G16" s="22"/>
      <c r="H16" s="69">
        <v>-14316712</v>
      </c>
    </row>
    <row r="17" spans="1:12" ht="16.5" customHeight="1">
      <c r="A17" s="11" t="s">
        <v>156</v>
      </c>
      <c r="D17" s="98"/>
      <c r="E17" s="37"/>
      <c r="F17" s="77">
        <v>-42653</v>
      </c>
      <c r="G17" s="22"/>
      <c r="H17" s="69">
        <v>-3630397</v>
      </c>
    </row>
    <row r="18" spans="1:12" ht="16.5" customHeight="1">
      <c r="A18" s="11" t="s">
        <v>67</v>
      </c>
      <c r="D18" s="98"/>
      <c r="E18" s="37"/>
      <c r="F18" s="77">
        <v>389638</v>
      </c>
      <c r="G18" s="22"/>
      <c r="H18" s="69">
        <v>-85169</v>
      </c>
    </row>
    <row r="19" spans="1:12" ht="16.5" customHeight="1">
      <c r="A19" s="11" t="s">
        <v>68</v>
      </c>
      <c r="D19" s="98"/>
      <c r="E19" s="37"/>
      <c r="F19" s="85">
        <v>-846600</v>
      </c>
      <c r="G19" s="22"/>
      <c r="H19" s="70">
        <v>-1254079</v>
      </c>
    </row>
    <row r="20" spans="1:12" ht="16.5" customHeight="1">
      <c r="D20" s="98"/>
      <c r="E20" s="37"/>
      <c r="F20" s="108"/>
      <c r="G20" s="22"/>
      <c r="H20" s="109"/>
    </row>
    <row r="21" spans="1:12" ht="16.5" customHeight="1">
      <c r="A21" s="14" t="s">
        <v>69</v>
      </c>
      <c r="D21" s="98"/>
      <c r="E21" s="37"/>
      <c r="F21" s="108">
        <f>SUM(F13:F19)</f>
        <v>59720817</v>
      </c>
      <c r="G21" s="109"/>
      <c r="H21" s="109">
        <f>SUM(H13:H19)</f>
        <v>43848258</v>
      </c>
    </row>
    <row r="22" spans="1:12" ht="16.5" customHeight="1">
      <c r="A22" s="11" t="s">
        <v>70</v>
      </c>
      <c r="D22" s="98"/>
      <c r="E22" s="37"/>
      <c r="F22" s="85">
        <v>-2995696</v>
      </c>
      <c r="G22" s="69"/>
      <c r="H22" s="70">
        <v>-6878665</v>
      </c>
    </row>
    <row r="23" spans="1:12" s="37" customFormat="1" ht="16.5" customHeight="1">
      <c r="B23" s="128"/>
      <c r="C23" s="129"/>
      <c r="D23" s="130"/>
      <c r="E23" s="130"/>
      <c r="F23" s="131"/>
      <c r="H23" s="130"/>
      <c r="J23" s="11"/>
      <c r="K23" s="11"/>
      <c r="L23" s="11"/>
    </row>
    <row r="24" spans="1:12" ht="16.5" customHeight="1">
      <c r="A24" s="14" t="s">
        <v>71</v>
      </c>
      <c r="D24" s="98"/>
      <c r="E24" s="37"/>
      <c r="F24" s="110">
        <f>SUM(F21:F22)</f>
        <v>56725121</v>
      </c>
      <c r="G24" s="109"/>
      <c r="H24" s="156">
        <f>SUM(H21:H22)</f>
        <v>36969593</v>
      </c>
    </row>
    <row r="25" spans="1:12" ht="16.5" customHeight="1">
      <c r="A25" s="14"/>
      <c r="D25" s="98"/>
      <c r="E25" s="37"/>
      <c r="F25" s="108"/>
      <c r="G25" s="109"/>
      <c r="H25" s="109"/>
    </row>
    <row r="26" spans="1:12" ht="16.5" customHeight="1">
      <c r="A26" s="14" t="s">
        <v>72</v>
      </c>
      <c r="D26" s="98"/>
      <c r="E26" s="37"/>
      <c r="F26" s="108"/>
      <c r="G26" s="109"/>
      <c r="H26" s="109"/>
    </row>
    <row r="27" spans="1:12" ht="16.5" customHeight="1">
      <c r="A27" s="142" t="s">
        <v>73</v>
      </c>
      <c r="D27" s="98"/>
      <c r="E27" s="37"/>
      <c r="F27" s="108"/>
      <c r="G27" s="109"/>
      <c r="H27" s="109"/>
    </row>
    <row r="28" spans="1:12" ht="16.5" customHeight="1">
      <c r="A28" s="14"/>
      <c r="B28" s="11" t="s">
        <v>74</v>
      </c>
      <c r="D28" s="98"/>
      <c r="E28" s="37"/>
      <c r="F28" s="108">
        <v>0</v>
      </c>
      <c r="G28" s="109"/>
      <c r="H28" s="109">
        <v>0</v>
      </c>
    </row>
    <row r="29" spans="1:12" ht="16.5" customHeight="1">
      <c r="A29" s="14"/>
      <c r="B29" s="11" t="s">
        <v>75</v>
      </c>
      <c r="D29" s="98"/>
      <c r="E29" s="37"/>
      <c r="F29" s="108"/>
      <c r="G29" s="109"/>
      <c r="H29" s="109"/>
    </row>
    <row r="30" spans="1:12" ht="16.5" customHeight="1">
      <c r="A30" s="14"/>
      <c r="C30" s="11" t="s">
        <v>76</v>
      </c>
      <c r="D30" s="98"/>
      <c r="E30" s="37"/>
      <c r="F30" s="110">
        <v>0</v>
      </c>
      <c r="G30" s="109"/>
      <c r="H30" s="156">
        <v>0</v>
      </c>
    </row>
    <row r="31" spans="1:12" ht="16.5" customHeight="1">
      <c r="A31" s="14"/>
      <c r="D31" s="98"/>
      <c r="E31" s="37"/>
      <c r="F31" s="108"/>
      <c r="G31" s="109"/>
      <c r="H31" s="109"/>
    </row>
    <row r="32" spans="1:12" ht="16.5" customHeight="1">
      <c r="A32" s="14" t="s">
        <v>77</v>
      </c>
      <c r="B32" s="14"/>
      <c r="D32" s="98"/>
      <c r="E32" s="37"/>
      <c r="F32" s="110">
        <f>SUM(F28:F31)</f>
        <v>0</v>
      </c>
      <c r="G32" s="22"/>
      <c r="H32" s="156">
        <f>SUM(H28:H31)</f>
        <v>0</v>
      </c>
    </row>
    <row r="33" spans="1:8" s="37" customFormat="1" ht="16.5" customHeight="1">
      <c r="B33" s="128"/>
      <c r="C33" s="129"/>
      <c r="D33" s="130"/>
      <c r="E33" s="130"/>
      <c r="F33" s="131"/>
      <c r="H33" s="130"/>
    </row>
    <row r="34" spans="1:8" ht="16.5" customHeight="1" thickBot="1">
      <c r="A34" s="14" t="s">
        <v>78</v>
      </c>
      <c r="F34" s="78">
        <f>SUM(F32,F24)</f>
        <v>56725121</v>
      </c>
      <c r="G34" s="22"/>
      <c r="H34" s="157">
        <f>SUM(H32,H24)</f>
        <v>36969593</v>
      </c>
    </row>
    <row r="35" spans="1:8" ht="16.5" customHeight="1" thickTop="1">
      <c r="F35" s="79"/>
      <c r="G35" s="22"/>
      <c r="H35" s="158"/>
    </row>
    <row r="36" spans="1:8" ht="16.5" customHeight="1">
      <c r="F36" s="79"/>
      <c r="G36" s="22"/>
      <c r="H36" s="158"/>
    </row>
    <row r="37" spans="1:8" ht="16.5" customHeight="1">
      <c r="A37" s="14" t="s">
        <v>79</v>
      </c>
      <c r="F37" s="79"/>
      <c r="G37" s="22"/>
      <c r="H37" s="158"/>
    </row>
    <row r="38" spans="1:8" ht="16.5" customHeight="1">
      <c r="F38" s="80"/>
    </row>
    <row r="39" spans="1:8" ht="16.5" customHeight="1">
      <c r="A39" s="11" t="s">
        <v>80</v>
      </c>
      <c r="D39" s="12">
        <v>18</v>
      </c>
      <c r="F39" s="111">
        <f>F24/450000000</f>
        <v>0.12605582444444444</v>
      </c>
      <c r="G39" s="109"/>
      <c r="H39" s="127">
        <f>H24/450000000</f>
        <v>8.2154651111111116E-2</v>
      </c>
    </row>
    <row r="40" spans="1:8" ht="16.5" customHeight="1">
      <c r="F40" s="132"/>
      <c r="G40" s="127"/>
      <c r="H40" s="132"/>
    </row>
    <row r="41" spans="1:8" ht="16.5" customHeight="1">
      <c r="F41" s="132"/>
      <c r="G41" s="127"/>
      <c r="H41" s="132"/>
    </row>
    <row r="42" spans="1:8" ht="16.5" hidden="1" customHeight="1">
      <c r="F42" s="132"/>
      <c r="G42" s="127"/>
      <c r="H42" s="132"/>
    </row>
    <row r="43" spans="1:8" ht="16.5" hidden="1" customHeight="1">
      <c r="F43" s="132"/>
      <c r="G43" s="127"/>
      <c r="H43" s="132"/>
    </row>
    <row r="44" spans="1:8" ht="16.5" hidden="1" customHeight="1">
      <c r="F44" s="132"/>
      <c r="G44" s="127"/>
      <c r="H44" s="132"/>
    </row>
    <row r="45" spans="1:8" ht="16.5" customHeight="1">
      <c r="F45" s="132"/>
      <c r="G45" s="127"/>
      <c r="H45" s="132"/>
    </row>
    <row r="46" spans="1:8" ht="16.5" customHeight="1">
      <c r="F46" s="132"/>
      <c r="G46" s="127"/>
      <c r="H46" s="132"/>
    </row>
    <row r="47" spans="1:8" ht="16.5" customHeight="1">
      <c r="F47" s="132"/>
      <c r="G47" s="127"/>
      <c r="H47" s="132"/>
    </row>
    <row r="48" spans="1:8" ht="16.5" customHeight="1">
      <c r="F48" s="132"/>
      <c r="G48" s="127"/>
      <c r="H48" s="132"/>
    </row>
    <row r="49" spans="1:8" ht="16.5" customHeight="1">
      <c r="F49" s="132"/>
      <c r="G49" s="127"/>
      <c r="H49" s="132"/>
    </row>
    <row r="50" spans="1:8" ht="21" customHeight="1">
      <c r="F50" s="132"/>
      <c r="G50" s="127"/>
      <c r="H50" s="132"/>
    </row>
    <row r="51" spans="1:8" ht="21.95" customHeight="1">
      <c r="A51" s="30" t="str">
        <f>'[1]EN BS 2-3'!A49</f>
        <v xml:space="preserve">The accompanying notes are an integral part of these company interim financial information. </v>
      </c>
      <c r="B51" s="16"/>
      <c r="C51" s="16"/>
      <c r="D51" s="17"/>
      <c r="E51" s="16"/>
      <c r="F51" s="43"/>
      <c r="G51" s="43"/>
      <c r="H51" s="43"/>
    </row>
  </sheetData>
  <pageMargins left="0.8" right="0.5" top="0.5" bottom="0.6" header="0.49" footer="0.4"/>
  <pageSetup paperSize="9" firstPageNumber="4" fitToHeight="0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9A3E9-B82E-40E8-8B6F-C94B4A3CD544}">
  <dimension ref="A1:O48"/>
  <sheetViews>
    <sheetView topLeftCell="A37" zoomScaleNormal="100" zoomScaleSheetLayoutView="100" workbookViewId="0">
      <selection activeCell="C41" sqref="C41"/>
    </sheetView>
  </sheetViews>
  <sheetFormatPr defaultColWidth="9.1640625" defaultRowHeight="16.5" customHeight="1"/>
  <cols>
    <col min="1" max="2" width="1.33203125" style="11" customWidth="1"/>
    <col min="3" max="3" width="64.33203125" style="11" customWidth="1"/>
    <col min="4" max="4" width="6.6640625" style="12" customWidth="1"/>
    <col min="5" max="5" width="1.5" style="11" customWidth="1"/>
    <col min="6" max="6" width="15.83203125" style="42" customWidth="1"/>
    <col min="7" max="7" width="1.5" style="42" customWidth="1"/>
    <col min="8" max="8" width="15.83203125" style="42" customWidth="1"/>
    <col min="9" max="10" width="9.1640625" style="11"/>
    <col min="11" max="11" width="13.83203125" style="11" bestFit="1" customWidth="1"/>
    <col min="12" max="12" width="9.1640625" style="11"/>
    <col min="13" max="13" width="16.33203125" style="11" bestFit="1" customWidth="1"/>
    <col min="14" max="14" width="4.5" style="11" customWidth="1"/>
    <col min="15" max="15" width="15" style="11" bestFit="1" customWidth="1"/>
    <col min="16" max="16" width="9.1640625" style="11"/>
    <col min="17" max="17" width="13.1640625" style="11" bestFit="1" customWidth="1"/>
    <col min="18" max="16384" width="9.1640625" style="11"/>
  </cols>
  <sheetData>
    <row r="1" spans="1:14" ht="16.5" customHeight="1">
      <c r="A1" s="14" t="str">
        <f>'EN PL 4 (3m)'!A1</f>
        <v>Polynet Public Company Limited</v>
      </c>
    </row>
    <row r="2" spans="1:14" ht="16.5" customHeight="1">
      <c r="A2" s="14" t="s">
        <v>59</v>
      </c>
    </row>
    <row r="3" spans="1:14" ht="16.5" customHeight="1">
      <c r="A3" s="15" t="s">
        <v>81</v>
      </c>
      <c r="B3" s="16"/>
      <c r="C3" s="16"/>
      <c r="D3" s="17"/>
      <c r="E3" s="16"/>
      <c r="F3" s="43"/>
      <c r="G3" s="43"/>
      <c r="H3" s="43"/>
    </row>
    <row r="4" spans="1:14" ht="16.5" customHeight="1">
      <c r="A4" s="14"/>
    </row>
    <row r="6" spans="1:14" ht="16.5" customHeight="1">
      <c r="F6" s="66" t="s">
        <v>3</v>
      </c>
      <c r="H6" s="66" t="s">
        <v>3</v>
      </c>
    </row>
    <row r="7" spans="1:14" ht="16.5" customHeight="1">
      <c r="D7" s="19"/>
      <c r="E7" s="14"/>
      <c r="F7" s="88" t="s">
        <v>7</v>
      </c>
      <c r="G7" s="21"/>
      <c r="H7" s="88" t="s">
        <v>8</v>
      </c>
      <c r="N7" s="143"/>
    </row>
    <row r="8" spans="1:14" ht="16.5" customHeight="1">
      <c r="D8" s="20" t="s">
        <v>9</v>
      </c>
      <c r="E8" s="14"/>
      <c r="F8" s="89" t="s">
        <v>10</v>
      </c>
      <c r="G8" s="21"/>
      <c r="H8" s="89" t="s">
        <v>10</v>
      </c>
      <c r="N8" s="143"/>
    </row>
    <row r="9" spans="1:14" ht="16.5" customHeight="1">
      <c r="F9" s="74"/>
      <c r="G9" s="22"/>
      <c r="H9" s="22"/>
      <c r="N9" s="143"/>
    </row>
    <row r="10" spans="1:14" ht="16.5" customHeight="1">
      <c r="A10" s="11" t="s">
        <v>61</v>
      </c>
      <c r="E10" s="37"/>
      <c r="F10" s="77">
        <v>727908266</v>
      </c>
      <c r="G10" s="69"/>
      <c r="H10" s="69">
        <v>720257592</v>
      </c>
      <c r="N10" s="143"/>
    </row>
    <row r="11" spans="1:14" ht="16.5" customHeight="1">
      <c r="A11" s="11" t="s">
        <v>62</v>
      </c>
      <c r="D11" s="98">
        <v>11</v>
      </c>
      <c r="E11" s="37"/>
      <c r="F11" s="85">
        <v>-512101698</v>
      </c>
      <c r="G11" s="69"/>
      <c r="H11" s="70">
        <v>-556128800</v>
      </c>
    </row>
    <row r="12" spans="1:14" ht="16.5" customHeight="1">
      <c r="D12" s="98"/>
      <c r="E12" s="37"/>
      <c r="F12" s="77"/>
      <c r="G12" s="69"/>
      <c r="H12" s="69"/>
      <c r="N12" s="121"/>
    </row>
    <row r="13" spans="1:14" ht="16.5" customHeight="1">
      <c r="A13" s="14" t="s">
        <v>63</v>
      </c>
      <c r="D13" s="98"/>
      <c r="E13" s="37"/>
      <c r="F13" s="77">
        <f>SUM(F10:F11)</f>
        <v>215806568</v>
      </c>
      <c r="G13" s="69"/>
      <c r="H13" s="69">
        <f>SUM(H10:H11)</f>
        <v>164128792</v>
      </c>
      <c r="N13" s="143"/>
    </row>
    <row r="14" spans="1:14" ht="16.5" customHeight="1">
      <c r="A14" s="11" t="s">
        <v>64</v>
      </c>
      <c r="D14" s="98"/>
      <c r="E14" s="37"/>
      <c r="F14" s="77">
        <v>4919387</v>
      </c>
      <c r="G14" s="69"/>
      <c r="H14" s="69">
        <v>2694870</v>
      </c>
    </row>
    <row r="15" spans="1:14" ht="16.5" customHeight="1">
      <c r="A15" s="11" t="s">
        <v>65</v>
      </c>
      <c r="D15" s="98"/>
      <c r="E15" s="37"/>
      <c r="F15" s="77">
        <v>-13883477</v>
      </c>
      <c r="G15" s="69"/>
      <c r="H15" s="69">
        <v>-11500028</v>
      </c>
    </row>
    <row r="16" spans="1:14" ht="16.5" customHeight="1">
      <c r="A16" s="11" t="s">
        <v>66</v>
      </c>
      <c r="D16" s="98"/>
      <c r="E16" s="37"/>
      <c r="F16" s="77">
        <v>-46519804</v>
      </c>
      <c r="G16" s="69"/>
      <c r="H16" s="69">
        <v>-48723666</v>
      </c>
    </row>
    <row r="17" spans="1:15" ht="16.5" customHeight="1">
      <c r="A17" s="11" t="s">
        <v>158</v>
      </c>
      <c r="D17" s="98"/>
      <c r="E17" s="37"/>
      <c r="F17" s="77">
        <v>75707</v>
      </c>
      <c r="G17" s="69"/>
      <c r="H17" s="69">
        <v>-3651080</v>
      </c>
    </row>
    <row r="18" spans="1:15" ht="16.5" customHeight="1">
      <c r="A18" s="11" t="s">
        <v>82</v>
      </c>
      <c r="D18" s="98"/>
      <c r="E18" s="37"/>
      <c r="F18" s="77">
        <v>-85302</v>
      </c>
      <c r="G18" s="69"/>
      <c r="H18" s="69">
        <v>-1598949</v>
      </c>
    </row>
    <row r="19" spans="1:15" ht="16.5" customHeight="1">
      <c r="A19" s="11" t="s">
        <v>68</v>
      </c>
      <c r="D19" s="98"/>
      <c r="E19" s="37"/>
      <c r="F19" s="85">
        <v>-2847826</v>
      </c>
      <c r="G19" s="69"/>
      <c r="H19" s="70">
        <v>-7989918</v>
      </c>
    </row>
    <row r="20" spans="1:15" ht="16.5" customHeight="1">
      <c r="D20" s="98"/>
      <c r="E20" s="37"/>
      <c r="F20" s="108"/>
      <c r="G20" s="22"/>
      <c r="H20" s="109"/>
    </row>
    <row r="21" spans="1:15" ht="16.5" customHeight="1">
      <c r="A21" s="14" t="s">
        <v>69</v>
      </c>
      <c r="D21" s="98"/>
      <c r="E21" s="37"/>
      <c r="F21" s="108">
        <f>SUM(F13:F19)</f>
        <v>157465253</v>
      </c>
      <c r="G21" s="109"/>
      <c r="H21" s="109">
        <f>SUM(H13:H19)</f>
        <v>93360021</v>
      </c>
    </row>
    <row r="22" spans="1:15" ht="16.5" customHeight="1">
      <c r="A22" s="11" t="s">
        <v>70</v>
      </c>
      <c r="D22" s="98">
        <v>20</v>
      </c>
      <c r="E22" s="37"/>
      <c r="F22" s="85">
        <v>-7015905</v>
      </c>
      <c r="G22" s="69"/>
      <c r="H22" s="70">
        <v>-13217304</v>
      </c>
    </row>
    <row r="23" spans="1:15" s="37" customFormat="1" ht="16.5" customHeight="1">
      <c r="B23" s="128"/>
      <c r="C23" s="129"/>
      <c r="D23" s="130"/>
      <c r="E23" s="130"/>
      <c r="F23" s="131"/>
      <c r="H23" s="130"/>
      <c r="K23" s="11"/>
      <c r="L23" s="11"/>
      <c r="M23" s="11"/>
      <c r="O23" s="144"/>
    </row>
    <row r="24" spans="1:15" ht="16.5" customHeight="1">
      <c r="A24" s="14" t="s">
        <v>71</v>
      </c>
      <c r="D24" s="98"/>
      <c r="E24" s="37"/>
      <c r="F24" s="110">
        <f>SUM(F21:F22)</f>
        <v>150449348</v>
      </c>
      <c r="G24" s="109"/>
      <c r="H24" s="156">
        <f>SUM(H21:H22)</f>
        <v>80142717</v>
      </c>
    </row>
    <row r="25" spans="1:15" ht="16.5" customHeight="1">
      <c r="A25" s="14"/>
      <c r="D25" s="98"/>
      <c r="E25" s="37"/>
      <c r="F25" s="108"/>
      <c r="G25" s="109"/>
      <c r="H25" s="109"/>
    </row>
    <row r="26" spans="1:15" ht="16.5" customHeight="1">
      <c r="A26" s="14" t="s">
        <v>72</v>
      </c>
      <c r="D26" s="98"/>
      <c r="E26" s="37"/>
      <c r="F26" s="108"/>
      <c r="G26" s="109"/>
      <c r="H26" s="109"/>
    </row>
    <row r="27" spans="1:15" ht="16.5" customHeight="1">
      <c r="A27" s="142" t="s">
        <v>73</v>
      </c>
      <c r="D27" s="98"/>
      <c r="E27" s="37"/>
      <c r="F27" s="108"/>
      <c r="G27" s="109"/>
      <c r="H27" s="109"/>
    </row>
    <row r="28" spans="1:15" ht="16.5" customHeight="1">
      <c r="A28" s="14"/>
      <c r="B28" s="11" t="s">
        <v>74</v>
      </c>
      <c r="D28" s="98"/>
      <c r="E28" s="37"/>
      <c r="F28" s="108">
        <v>-315039</v>
      </c>
      <c r="G28" s="109"/>
      <c r="H28" s="109">
        <v>0</v>
      </c>
    </row>
    <row r="29" spans="1:15" ht="16.5" customHeight="1">
      <c r="A29" s="14"/>
      <c r="B29" s="11" t="s">
        <v>75</v>
      </c>
      <c r="D29" s="98"/>
      <c r="E29" s="37"/>
      <c r="F29" s="108"/>
      <c r="G29" s="109"/>
      <c r="H29" s="109"/>
    </row>
    <row r="30" spans="1:15" ht="16.5" customHeight="1">
      <c r="A30" s="14"/>
      <c r="C30" s="11" t="s">
        <v>76</v>
      </c>
      <c r="D30" s="98"/>
      <c r="E30" s="37"/>
      <c r="F30" s="110">
        <v>63007.8</v>
      </c>
      <c r="G30" s="109"/>
      <c r="H30" s="156">
        <v>0</v>
      </c>
    </row>
    <row r="31" spans="1:15" ht="16.5" customHeight="1">
      <c r="A31" s="14"/>
      <c r="D31" s="98"/>
      <c r="E31" s="37"/>
      <c r="F31" s="108"/>
      <c r="G31" s="109"/>
      <c r="H31" s="109"/>
    </row>
    <row r="32" spans="1:15" ht="16.5" customHeight="1">
      <c r="A32" s="14" t="s">
        <v>83</v>
      </c>
      <c r="B32" s="14"/>
      <c r="D32" s="98"/>
      <c r="E32" s="37"/>
      <c r="F32" s="110">
        <f>SUM(F28:F31)</f>
        <v>-252031.2</v>
      </c>
      <c r="G32" s="22"/>
      <c r="H32" s="156">
        <f>SUM(H28:H31)</f>
        <v>0</v>
      </c>
    </row>
    <row r="33" spans="1:13" s="37" customFormat="1" ht="16.5" customHeight="1">
      <c r="B33" s="128"/>
      <c r="C33" s="129"/>
      <c r="D33" s="130"/>
      <c r="E33" s="130"/>
      <c r="F33" s="131"/>
      <c r="H33" s="130"/>
      <c r="K33" s="11"/>
      <c r="L33" s="11"/>
      <c r="M33" s="11"/>
    </row>
    <row r="34" spans="1:13" ht="16.5" customHeight="1" thickBot="1">
      <c r="A34" s="14" t="s">
        <v>78</v>
      </c>
      <c r="F34" s="78">
        <f>SUM(F32,F24)</f>
        <v>150197316.80000001</v>
      </c>
      <c r="G34" s="22"/>
      <c r="H34" s="157">
        <f>SUM(H32,H24)</f>
        <v>80142717</v>
      </c>
    </row>
    <row r="35" spans="1:13" ht="16.5" customHeight="1" thickTop="1">
      <c r="F35" s="79"/>
      <c r="G35" s="22"/>
      <c r="H35" s="158"/>
    </row>
    <row r="36" spans="1:13" ht="16.5" customHeight="1">
      <c r="F36" s="79"/>
      <c r="G36" s="22"/>
      <c r="H36" s="158"/>
    </row>
    <row r="37" spans="1:13" ht="16.5" customHeight="1">
      <c r="A37" s="14" t="s">
        <v>79</v>
      </c>
      <c r="F37" s="79"/>
      <c r="G37" s="22"/>
      <c r="H37" s="158"/>
    </row>
    <row r="38" spans="1:13" ht="16.5" customHeight="1">
      <c r="F38" s="80"/>
    </row>
    <row r="39" spans="1:13" ht="16.5" customHeight="1">
      <c r="A39" s="11" t="s">
        <v>80</v>
      </c>
      <c r="D39" s="12">
        <v>18</v>
      </c>
      <c r="F39" s="111">
        <f>F24/450000000</f>
        <v>0.33433188444444445</v>
      </c>
      <c r="G39" s="109"/>
      <c r="H39" s="127">
        <f>H24/450000000</f>
        <v>0.17809492666666665</v>
      </c>
    </row>
    <row r="40" spans="1:13" ht="16.5" customHeight="1">
      <c r="F40" s="127"/>
      <c r="G40" s="109"/>
      <c r="H40" s="127"/>
    </row>
    <row r="41" spans="1:13" ht="16.5" customHeight="1">
      <c r="F41" s="127"/>
      <c r="G41" s="109"/>
      <c r="H41" s="127"/>
    </row>
    <row r="42" spans="1:13" ht="16.5" customHeight="1">
      <c r="F42" s="127"/>
      <c r="G42" s="109"/>
      <c r="H42" s="127"/>
    </row>
    <row r="43" spans="1:13" ht="16.5" customHeight="1">
      <c r="F43" s="127"/>
      <c r="G43" s="109"/>
      <c r="H43" s="127"/>
    </row>
    <row r="44" spans="1:13" ht="16.5" customHeight="1">
      <c r="F44" s="132"/>
      <c r="G44" s="127"/>
      <c r="H44" s="132"/>
    </row>
    <row r="45" spans="1:13" ht="16.5" customHeight="1">
      <c r="F45" s="132"/>
      <c r="G45" s="127"/>
      <c r="H45" s="132"/>
    </row>
    <row r="46" spans="1:13" ht="16.5" customHeight="1">
      <c r="F46" s="132"/>
      <c r="G46" s="127"/>
      <c r="H46" s="132"/>
    </row>
    <row r="47" spans="1:13" ht="21.6" customHeight="1">
      <c r="F47" s="132"/>
      <c r="G47" s="127"/>
      <c r="H47" s="132"/>
    </row>
    <row r="48" spans="1:13" ht="21.95" customHeight="1">
      <c r="A48" s="30" t="str">
        <f>'EN PL 4 (3m)'!A51</f>
        <v xml:space="preserve">The accompanying notes are an integral part of these company interim financial information. </v>
      </c>
      <c r="B48" s="16"/>
      <c r="C48" s="16"/>
      <c r="D48" s="17"/>
      <c r="E48" s="16"/>
      <c r="F48" s="43"/>
      <c r="G48" s="43"/>
      <c r="H48" s="43"/>
    </row>
  </sheetData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9CF95-157F-440E-900C-69081E069068}">
  <dimension ref="A1:T38"/>
  <sheetViews>
    <sheetView topLeftCell="A19" zoomScaleNormal="100" zoomScaleSheetLayoutView="100" workbookViewId="0">
      <selection activeCell="C36" sqref="C36"/>
    </sheetView>
  </sheetViews>
  <sheetFormatPr defaultColWidth="9.1640625" defaultRowHeight="16.5" customHeight="1"/>
  <cols>
    <col min="1" max="3" width="1.6640625" style="37" customWidth="1"/>
    <col min="4" max="4" width="45.5" style="37" customWidth="1"/>
    <col min="5" max="5" width="6.1640625" style="37" customWidth="1"/>
    <col min="6" max="6" width="1" style="37" customWidth="1"/>
    <col min="7" max="7" width="14.83203125" style="134" customWidth="1"/>
    <col min="8" max="8" width="1" style="134" customWidth="1"/>
    <col min="9" max="9" width="15.1640625" style="134" customWidth="1"/>
    <col min="10" max="10" width="1" style="134" customWidth="1"/>
    <col min="11" max="11" width="14" style="134" customWidth="1"/>
    <col min="12" max="12" width="1" style="134" customWidth="1"/>
    <col min="13" max="13" width="15.5" style="134" customWidth="1"/>
    <col min="14" max="14" width="1" style="134" customWidth="1"/>
    <col min="15" max="15" width="23.83203125" style="134" customWidth="1"/>
    <col min="16" max="16" width="1" style="134" customWidth="1"/>
    <col min="17" max="17" width="22.1640625" style="134" customWidth="1"/>
    <col min="18" max="18" width="1" style="134" customWidth="1"/>
    <col min="19" max="19" width="15.33203125" style="134" customWidth="1"/>
    <col min="20" max="20" width="13.33203125" style="37" bestFit="1" customWidth="1"/>
    <col min="21" max="21" width="13.5" style="37" customWidth="1"/>
    <col min="22" max="22" width="17.1640625" style="37" customWidth="1"/>
    <col min="23" max="16384" width="9.1640625" style="37"/>
  </cols>
  <sheetData>
    <row r="1" spans="1:19" ht="16.5" customHeight="1">
      <c r="A1" s="38" t="str">
        <f>'EN PL 5 (9m)'!A1</f>
        <v>Polynet Public Company Limited</v>
      </c>
      <c r="E1" s="12"/>
      <c r="F1" s="11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</row>
    <row r="2" spans="1:19" ht="16.5" customHeight="1">
      <c r="A2" s="38" t="s">
        <v>84</v>
      </c>
      <c r="E2" s="12"/>
      <c r="F2" s="11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</row>
    <row r="3" spans="1:19" ht="16.5" customHeight="1">
      <c r="A3" s="39" t="str">
        <f>+'EN PL 5 (9m)'!A3</f>
        <v>For the nine-month period ended 30 September 2024</v>
      </c>
      <c r="B3" s="40"/>
      <c r="C3" s="40"/>
      <c r="D3" s="40"/>
      <c r="E3" s="17"/>
      <c r="F3" s="16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6"/>
    </row>
    <row r="4" spans="1:19" ht="16.5" customHeight="1">
      <c r="E4" s="12"/>
      <c r="F4" s="1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7"/>
    </row>
    <row r="5" spans="1:19" ht="16.5" customHeight="1">
      <c r="A5" s="5"/>
      <c r="B5" s="5"/>
      <c r="C5" s="5"/>
      <c r="D5" s="5"/>
      <c r="E5" s="2"/>
      <c r="F5" s="1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7"/>
    </row>
    <row r="6" spans="1:19" s="5" customFormat="1" ht="16.5" customHeight="1">
      <c r="E6" s="2"/>
      <c r="F6" s="1"/>
      <c r="G6" s="46"/>
      <c r="H6" s="46"/>
      <c r="I6" s="46"/>
      <c r="J6" s="46"/>
      <c r="K6" s="161" t="s">
        <v>85</v>
      </c>
      <c r="L6" s="161"/>
      <c r="M6" s="161"/>
      <c r="N6" s="47"/>
      <c r="O6" s="161" t="s">
        <v>54</v>
      </c>
      <c r="P6" s="161"/>
      <c r="Q6" s="161"/>
      <c r="R6" s="46"/>
      <c r="S6" s="46"/>
    </row>
    <row r="7" spans="1:19" s="5" customFormat="1" ht="16.5" customHeight="1">
      <c r="E7" s="2"/>
      <c r="F7" s="1"/>
      <c r="G7" s="46"/>
      <c r="H7" s="46"/>
      <c r="I7" s="46"/>
      <c r="J7" s="46"/>
      <c r="K7" s="47"/>
      <c r="L7" s="47"/>
      <c r="M7" s="47"/>
      <c r="N7" s="47"/>
      <c r="O7" s="51" t="s">
        <v>86</v>
      </c>
      <c r="P7" s="47"/>
      <c r="Q7" s="47"/>
      <c r="R7" s="46"/>
      <c r="S7" s="46"/>
    </row>
    <row r="8" spans="1:19" s="5" customFormat="1" ht="16.5" customHeight="1">
      <c r="E8" s="2"/>
      <c r="F8" s="1"/>
      <c r="G8" s="48" t="s">
        <v>87</v>
      </c>
      <c r="H8" s="48"/>
      <c r="I8" s="9"/>
      <c r="J8" s="48"/>
      <c r="K8" s="9"/>
      <c r="L8" s="9"/>
      <c r="M8" s="9"/>
      <c r="N8" s="9"/>
      <c r="O8" s="49" t="s">
        <v>88</v>
      </c>
      <c r="P8" s="9"/>
      <c r="Q8" s="50"/>
      <c r="R8" s="9"/>
      <c r="S8" s="9"/>
    </row>
    <row r="9" spans="1:19" s="5" customFormat="1" ht="16.5" customHeight="1">
      <c r="E9" s="4"/>
      <c r="F9" s="3"/>
      <c r="G9" s="48" t="s">
        <v>89</v>
      </c>
      <c r="H9" s="48"/>
      <c r="I9" s="50"/>
      <c r="J9" s="48"/>
      <c r="O9" s="51" t="s">
        <v>90</v>
      </c>
      <c r="P9" s="47"/>
      <c r="Q9" s="50" t="s">
        <v>91</v>
      </c>
      <c r="R9" s="47"/>
      <c r="S9" s="9"/>
    </row>
    <row r="10" spans="1:19" s="5" customFormat="1" ht="16.5" customHeight="1">
      <c r="F10" s="3"/>
      <c r="G10" s="48" t="s">
        <v>92</v>
      </c>
      <c r="H10" s="48"/>
      <c r="J10" s="48"/>
      <c r="K10" s="48" t="s">
        <v>93</v>
      </c>
      <c r="L10" s="51"/>
      <c r="M10" s="51"/>
      <c r="N10" s="51"/>
      <c r="O10" s="51" t="s">
        <v>94</v>
      </c>
      <c r="P10" s="51"/>
      <c r="Q10" s="50" t="s">
        <v>95</v>
      </c>
      <c r="R10" s="51"/>
      <c r="S10" s="51"/>
    </row>
    <row r="11" spans="1:19" s="5" customFormat="1" ht="16.5" customHeight="1">
      <c r="F11" s="3"/>
      <c r="G11" s="48" t="s">
        <v>96</v>
      </c>
      <c r="H11" s="48"/>
      <c r="I11" s="50" t="s">
        <v>50</v>
      </c>
      <c r="J11" s="48"/>
      <c r="K11" s="51" t="s">
        <v>97</v>
      </c>
      <c r="L11" s="51"/>
      <c r="M11" s="9" t="s">
        <v>53</v>
      </c>
      <c r="N11" s="9"/>
      <c r="O11" s="9" t="s">
        <v>98</v>
      </c>
      <c r="P11" s="51"/>
      <c r="Q11" s="50" t="s">
        <v>99</v>
      </c>
      <c r="R11" s="51"/>
      <c r="S11" s="51" t="s">
        <v>100</v>
      </c>
    </row>
    <row r="12" spans="1:19" s="5" customFormat="1" ht="16.5" customHeight="1">
      <c r="E12" s="68" t="s">
        <v>101</v>
      </c>
      <c r="F12" s="3"/>
      <c r="G12" s="52" t="s">
        <v>102</v>
      </c>
      <c r="H12" s="48"/>
      <c r="I12" s="49" t="s">
        <v>10</v>
      </c>
      <c r="J12" s="48"/>
      <c r="K12" s="52" t="s">
        <v>102</v>
      </c>
      <c r="L12" s="53"/>
      <c r="M12" s="52" t="s">
        <v>102</v>
      </c>
      <c r="N12" s="48"/>
      <c r="O12" s="52" t="s">
        <v>102</v>
      </c>
      <c r="P12" s="53"/>
      <c r="Q12" s="52" t="s">
        <v>102</v>
      </c>
      <c r="R12" s="53"/>
      <c r="S12" s="52" t="s">
        <v>102</v>
      </c>
    </row>
    <row r="13" spans="1:19" s="5" customFormat="1" ht="16.5" customHeight="1">
      <c r="E13" s="2"/>
      <c r="F13" s="3"/>
      <c r="G13" s="137"/>
      <c r="H13" s="51"/>
      <c r="I13" s="137"/>
      <c r="J13" s="51"/>
      <c r="K13" s="137"/>
      <c r="L13" s="51"/>
      <c r="M13" s="138"/>
      <c r="N13" s="48"/>
      <c r="O13" s="138"/>
      <c r="P13" s="51"/>
      <c r="Q13" s="138"/>
      <c r="R13" s="51"/>
      <c r="S13" s="137"/>
    </row>
    <row r="14" spans="1:19" s="5" customFormat="1" ht="16.5" customHeight="1">
      <c r="A14" s="8" t="s">
        <v>103</v>
      </c>
      <c r="E14" s="2"/>
      <c r="F14" s="1"/>
      <c r="G14" s="81">
        <v>450000000</v>
      </c>
      <c r="H14" s="53"/>
      <c r="I14" s="81">
        <v>679911012</v>
      </c>
      <c r="J14" s="53"/>
      <c r="K14" s="81">
        <v>33750000</v>
      </c>
      <c r="L14" s="53"/>
      <c r="M14" s="81">
        <v>135412984</v>
      </c>
      <c r="N14" s="53"/>
      <c r="O14" s="81">
        <v>6702728</v>
      </c>
      <c r="P14" s="53"/>
      <c r="Q14" s="81">
        <v>-3900000</v>
      </c>
      <c r="R14" s="53"/>
      <c r="S14" s="81">
        <f>SUM(G14:R14)</f>
        <v>1301876724</v>
      </c>
    </row>
    <row r="15" spans="1:19" s="5" customFormat="1" ht="16.5" customHeight="1">
      <c r="A15" s="6" t="s">
        <v>104</v>
      </c>
      <c r="B15" s="8"/>
      <c r="E15" s="2"/>
      <c r="F15" s="1"/>
      <c r="G15" s="81"/>
      <c r="H15" s="53"/>
      <c r="I15" s="81"/>
      <c r="J15" s="53"/>
      <c r="K15" s="81"/>
      <c r="L15" s="53"/>
      <c r="M15" s="81"/>
      <c r="N15" s="53"/>
      <c r="O15" s="81"/>
      <c r="P15" s="53"/>
      <c r="Q15" s="81"/>
      <c r="R15" s="53"/>
      <c r="S15" s="81"/>
    </row>
    <row r="16" spans="1:19" s="5" customFormat="1" ht="16.5" customHeight="1">
      <c r="A16" s="6"/>
      <c r="B16" s="139" t="s">
        <v>105</v>
      </c>
      <c r="E16" s="2">
        <v>19</v>
      </c>
      <c r="F16" s="1"/>
      <c r="G16" s="81">
        <v>0</v>
      </c>
      <c r="H16" s="53"/>
      <c r="I16" s="81">
        <v>0</v>
      </c>
      <c r="J16" s="53"/>
      <c r="K16" s="81">
        <v>0</v>
      </c>
      <c r="L16" s="53"/>
      <c r="M16" s="81">
        <v>-220499902</v>
      </c>
      <c r="N16" s="53"/>
      <c r="O16" s="81">
        <v>0</v>
      </c>
      <c r="P16" s="53"/>
      <c r="Q16" s="81">
        <v>0</v>
      </c>
      <c r="R16" s="53"/>
      <c r="S16" s="81">
        <f>SUM(G16:R16)</f>
        <v>-220499902</v>
      </c>
    </row>
    <row r="17" spans="1:20" s="5" customFormat="1" ht="16.5" customHeight="1">
      <c r="A17" s="6"/>
      <c r="B17" s="5" t="s">
        <v>78</v>
      </c>
      <c r="E17" s="2"/>
      <c r="F17" s="1"/>
      <c r="G17" s="81">
        <v>0</v>
      </c>
      <c r="H17" s="53"/>
      <c r="I17" s="81">
        <v>0</v>
      </c>
      <c r="J17" s="53"/>
      <c r="K17" s="81">
        <v>0</v>
      </c>
      <c r="L17" s="53"/>
      <c r="M17" s="81">
        <v>150449348</v>
      </c>
      <c r="N17" s="53"/>
      <c r="O17" s="81">
        <v>-252031.2</v>
      </c>
      <c r="P17" s="53"/>
      <c r="Q17" s="81">
        <v>0</v>
      </c>
      <c r="R17" s="53"/>
      <c r="S17" s="81">
        <f>SUM(G17:R17)</f>
        <v>150197316.80000001</v>
      </c>
    </row>
    <row r="18" spans="1:20" s="5" customFormat="1" ht="16.5" customHeight="1">
      <c r="B18" s="5" t="s">
        <v>106</v>
      </c>
      <c r="E18" s="2">
        <v>19</v>
      </c>
      <c r="F18" s="1"/>
      <c r="G18" s="82">
        <v>0</v>
      </c>
      <c r="H18" s="53"/>
      <c r="I18" s="140">
        <v>0</v>
      </c>
      <c r="J18" s="53"/>
      <c r="K18" s="82">
        <v>4700000</v>
      </c>
      <c r="L18" s="53"/>
      <c r="M18" s="82">
        <v>-4700000</v>
      </c>
      <c r="N18" s="53"/>
      <c r="O18" s="82">
        <v>0</v>
      </c>
      <c r="P18" s="53"/>
      <c r="Q18" s="140">
        <v>0</v>
      </c>
      <c r="R18" s="53"/>
      <c r="S18" s="82">
        <f>SUM(G18:R18)</f>
        <v>0</v>
      </c>
    </row>
    <row r="19" spans="1:20" s="5" customFormat="1" ht="8.1" customHeight="1">
      <c r="E19" s="2"/>
      <c r="F19" s="1"/>
      <c r="G19" s="83"/>
      <c r="H19" s="10"/>
      <c r="I19" s="81"/>
      <c r="J19" s="10"/>
      <c r="K19" s="81"/>
      <c r="L19" s="53"/>
      <c r="M19" s="83"/>
      <c r="N19" s="10"/>
      <c r="O19" s="83"/>
      <c r="P19" s="53"/>
      <c r="Q19" s="83"/>
      <c r="R19" s="53"/>
      <c r="S19" s="81"/>
    </row>
    <row r="20" spans="1:20" s="5" customFormat="1" ht="16.5" customHeight="1">
      <c r="A20" s="6" t="s">
        <v>107</v>
      </c>
      <c r="B20" s="8"/>
      <c r="E20" s="2"/>
      <c r="F20" s="1"/>
      <c r="G20" s="141"/>
      <c r="I20" s="141"/>
      <c r="K20" s="141"/>
      <c r="M20" s="141"/>
      <c r="O20" s="141"/>
      <c r="Q20" s="141"/>
      <c r="S20" s="141"/>
      <c r="T20" s="145"/>
    </row>
    <row r="21" spans="1:20" s="5" customFormat="1" ht="16.5" customHeight="1" thickBot="1">
      <c r="A21" s="6"/>
      <c r="B21" s="8" t="s">
        <v>3</v>
      </c>
      <c r="E21" s="2"/>
      <c r="F21" s="1"/>
      <c r="G21" s="84">
        <f>SUM(G14:G18)</f>
        <v>450000000</v>
      </c>
      <c r="H21" s="53"/>
      <c r="I21" s="84">
        <f>SUM(I14:I18)</f>
        <v>679911012</v>
      </c>
      <c r="J21" s="53"/>
      <c r="K21" s="84">
        <f>SUM(K14:K18)</f>
        <v>38450000</v>
      </c>
      <c r="L21" s="53"/>
      <c r="M21" s="84">
        <f>SUM(M14:M18)</f>
        <v>60662430</v>
      </c>
      <c r="N21" s="53"/>
      <c r="O21" s="84">
        <f>SUM(O14:O18)</f>
        <v>6450696.7999999998</v>
      </c>
      <c r="P21" s="53"/>
      <c r="Q21" s="84">
        <f>SUM(Q14:Q18)</f>
        <v>-3900000</v>
      </c>
      <c r="R21" s="53"/>
      <c r="S21" s="84">
        <f>SUM(S14:S18)</f>
        <v>1231574138.8</v>
      </c>
      <c r="T21" s="145"/>
    </row>
    <row r="22" spans="1:20" s="5" customFormat="1" ht="16.5" customHeight="1" thickTop="1">
      <c r="A22" s="6"/>
      <c r="B22" s="8"/>
      <c r="E22" s="2"/>
      <c r="F22" s="1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</row>
    <row r="23" spans="1:20" s="6" customFormat="1" ht="16.5" customHeight="1"/>
    <row r="24" spans="1:20" s="5" customFormat="1" ht="16.5" customHeight="1">
      <c r="A24" s="8" t="s">
        <v>108</v>
      </c>
      <c r="E24" s="2"/>
      <c r="F24" s="1"/>
      <c r="G24" s="53">
        <v>450000000</v>
      </c>
      <c r="H24" s="53"/>
      <c r="I24" s="53">
        <v>679911012</v>
      </c>
      <c r="J24" s="53"/>
      <c r="K24" s="53">
        <v>22550000</v>
      </c>
      <c r="L24" s="53"/>
      <c r="M24" s="53">
        <v>48019116</v>
      </c>
      <c r="N24" s="53"/>
      <c r="O24" s="53">
        <v>6702728</v>
      </c>
      <c r="P24" s="53"/>
      <c r="Q24" s="53">
        <v>-3900000</v>
      </c>
      <c r="R24" s="53"/>
      <c r="S24" s="53">
        <f>SUM(G24:R24)</f>
        <v>1203282856</v>
      </c>
    </row>
    <row r="25" spans="1:20" s="5" customFormat="1" ht="16.5" customHeight="1">
      <c r="A25" s="6" t="s">
        <v>109</v>
      </c>
      <c r="B25" s="8"/>
      <c r="E25" s="2"/>
      <c r="F25" s="1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</row>
    <row r="26" spans="1:20" s="5" customFormat="1" ht="16.5" customHeight="1">
      <c r="A26" s="6"/>
      <c r="B26" s="139" t="s">
        <v>105</v>
      </c>
      <c r="E26" s="2"/>
      <c r="F26" s="1"/>
      <c r="G26" s="53">
        <v>0</v>
      </c>
      <c r="H26" s="53"/>
      <c r="I26" s="53">
        <v>0</v>
      </c>
      <c r="J26" s="53"/>
      <c r="K26" s="53">
        <v>0</v>
      </c>
      <c r="L26" s="53"/>
      <c r="M26" s="53">
        <v>-76452305</v>
      </c>
      <c r="N26" s="53"/>
      <c r="O26" s="53">
        <v>0</v>
      </c>
      <c r="P26" s="53"/>
      <c r="Q26" s="53">
        <v>0</v>
      </c>
      <c r="R26" s="53"/>
      <c r="S26" s="53">
        <f>SUM(G26:R26)</f>
        <v>-76452305</v>
      </c>
    </row>
    <row r="27" spans="1:20" s="5" customFormat="1" ht="16.5" customHeight="1">
      <c r="A27" s="6"/>
      <c r="B27" s="5" t="s">
        <v>78</v>
      </c>
      <c r="E27" s="2"/>
      <c r="F27" s="1"/>
      <c r="G27" s="53">
        <v>0</v>
      </c>
      <c r="H27" s="53"/>
      <c r="I27" s="53">
        <v>0</v>
      </c>
      <c r="J27" s="53"/>
      <c r="K27" s="53">
        <v>0</v>
      </c>
      <c r="L27" s="53"/>
      <c r="M27" s="53">
        <v>80142717</v>
      </c>
      <c r="N27" s="53"/>
      <c r="O27" s="53">
        <v>0</v>
      </c>
      <c r="P27" s="53"/>
      <c r="Q27" s="53">
        <v>0</v>
      </c>
      <c r="R27" s="53"/>
      <c r="S27" s="53">
        <f>SUM(G27:R27)</f>
        <v>80142717</v>
      </c>
    </row>
    <row r="28" spans="1:20" s="5" customFormat="1" ht="16.5" customHeight="1">
      <c r="B28" s="5" t="s">
        <v>106</v>
      </c>
      <c r="E28" s="2"/>
      <c r="F28" s="1"/>
      <c r="G28" s="153">
        <v>0</v>
      </c>
      <c r="H28" s="53"/>
      <c r="I28" s="154">
        <v>0</v>
      </c>
      <c r="J28" s="53"/>
      <c r="K28" s="153">
        <v>4400000</v>
      </c>
      <c r="L28" s="53"/>
      <c r="M28" s="153">
        <v>-4400000</v>
      </c>
      <c r="N28" s="53"/>
      <c r="O28" s="153">
        <v>0</v>
      </c>
      <c r="P28" s="53"/>
      <c r="Q28" s="154">
        <v>0</v>
      </c>
      <c r="R28" s="53"/>
      <c r="S28" s="153">
        <f>SUM(G28:R28)</f>
        <v>0</v>
      </c>
    </row>
    <row r="29" spans="1:20" s="5" customFormat="1" ht="8.1" customHeight="1">
      <c r="E29" s="2"/>
      <c r="F29" s="1"/>
      <c r="G29" s="10"/>
      <c r="H29" s="10"/>
      <c r="I29" s="53"/>
      <c r="J29" s="10"/>
      <c r="K29" s="53"/>
      <c r="L29" s="53"/>
      <c r="M29" s="10"/>
      <c r="N29" s="10"/>
      <c r="O29" s="10"/>
      <c r="P29" s="53"/>
      <c r="Q29" s="10"/>
      <c r="R29" s="53"/>
      <c r="S29" s="53"/>
    </row>
    <row r="30" spans="1:20" s="5" customFormat="1" ht="16.5" customHeight="1">
      <c r="A30" s="6" t="s">
        <v>110</v>
      </c>
      <c r="B30" s="8"/>
      <c r="E30" s="2"/>
      <c r="F30" s="1"/>
      <c r="T30" s="145"/>
    </row>
    <row r="31" spans="1:20" s="5" customFormat="1" ht="16.5" customHeight="1" thickBot="1">
      <c r="A31" s="6"/>
      <c r="B31" s="8" t="s">
        <v>3</v>
      </c>
      <c r="E31" s="2"/>
      <c r="F31" s="1"/>
      <c r="G31" s="155">
        <f>SUM(G24:G28)</f>
        <v>450000000</v>
      </c>
      <c r="H31" s="53"/>
      <c r="I31" s="155">
        <f>SUM(I24:I28)</f>
        <v>679911012</v>
      </c>
      <c r="J31" s="53"/>
      <c r="K31" s="155">
        <f>SUM(K24:K28)</f>
        <v>26950000</v>
      </c>
      <c r="L31" s="53"/>
      <c r="M31" s="155">
        <f>SUM(M24:M28)</f>
        <v>47309528</v>
      </c>
      <c r="N31" s="53"/>
      <c r="O31" s="155">
        <f>SUM(O24:O28)</f>
        <v>6702728</v>
      </c>
      <c r="P31" s="53"/>
      <c r="Q31" s="155">
        <f>SUM(Q24:Q28)</f>
        <v>-3900000</v>
      </c>
      <c r="R31" s="53"/>
      <c r="S31" s="155">
        <f>SUM(S24:S28)</f>
        <v>1206973268</v>
      </c>
      <c r="T31" s="145"/>
    </row>
    <row r="32" spans="1:20" ht="16.5" customHeight="1" thickTop="1">
      <c r="A32" s="6"/>
      <c r="B32" s="8"/>
      <c r="C32" s="5"/>
      <c r="D32" s="5"/>
      <c r="E32" s="2"/>
      <c r="F32" s="1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</row>
    <row r="33" spans="1:19" s="6" customFormat="1" ht="16.5" customHeight="1"/>
    <row r="34" spans="1:19" s="6" customFormat="1" ht="16.5" customHeight="1"/>
    <row r="35" spans="1:19" s="6" customFormat="1" ht="16.5" customHeight="1"/>
    <row r="36" spans="1:19" s="6" customFormat="1" ht="16.5" customHeight="1"/>
    <row r="37" spans="1:19" s="6" customFormat="1" ht="2.25" customHeight="1"/>
    <row r="38" spans="1:19" ht="21.95" customHeight="1">
      <c r="A38" s="41" t="str">
        <f>'EN PL 5 (9m)'!A48</f>
        <v xml:space="preserve">The accompanying notes are an integral part of these company interim financial information. </v>
      </c>
      <c r="B38" s="40"/>
      <c r="C38" s="40"/>
      <c r="D38" s="40"/>
      <c r="E38" s="17"/>
      <c r="F38" s="16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6"/>
    </row>
  </sheetData>
  <mergeCells count="2">
    <mergeCell ref="K6:M6"/>
    <mergeCell ref="O6:Q6"/>
  </mergeCells>
  <pageMargins left="0.5" right="0.5" top="0.5" bottom="0.6" header="0.49" footer="0.4"/>
  <pageSetup paperSize="9" scale="90" firstPageNumber="6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0A7C5-ECAD-4EAD-AF7D-D2D3A7C9199A}">
  <dimension ref="A1:R104"/>
  <sheetViews>
    <sheetView tabSelected="1" zoomScale="85" zoomScaleNormal="85" zoomScaleSheetLayoutView="115" workbookViewId="0">
      <selection activeCell="D23" sqref="D22:D23"/>
    </sheetView>
  </sheetViews>
  <sheetFormatPr defaultColWidth="10.33203125" defaultRowHeight="16.5" customHeight="1"/>
  <cols>
    <col min="1" max="3" width="1.33203125" style="37" customWidth="1"/>
    <col min="4" max="4" width="62" style="37" customWidth="1"/>
    <col min="5" max="5" width="8.5" style="98" customWidth="1"/>
    <col min="6" max="6" width="1.5" style="37" customWidth="1"/>
    <col min="7" max="7" width="15.33203125" style="59" customWidth="1"/>
    <col min="8" max="8" width="1.5" style="91" customWidth="1"/>
    <col min="9" max="9" width="15.33203125" style="59" customWidth="1"/>
    <col min="10" max="10" width="11.1640625" style="37" bestFit="1" customWidth="1"/>
    <col min="11" max="11" width="12.6640625" style="37" bestFit="1" customWidth="1"/>
    <col min="12" max="16384" width="10.33203125" style="37"/>
  </cols>
  <sheetData>
    <row r="1" spans="1:13" s="36" customFormat="1" ht="16.5" customHeight="1">
      <c r="A1" s="117" t="str">
        <f>'EN EQ 6'!A1</f>
        <v>Polynet Public Company Limited</v>
      </c>
      <c r="B1" s="112"/>
      <c r="C1" s="112"/>
      <c r="D1" s="112"/>
      <c r="E1" s="98"/>
      <c r="F1" s="98"/>
      <c r="G1" s="54"/>
      <c r="H1" s="109"/>
      <c r="I1" s="54"/>
      <c r="J1" s="146"/>
      <c r="K1" s="146"/>
      <c r="L1" s="146"/>
    </row>
    <row r="2" spans="1:13" s="36" customFormat="1" ht="16.5" customHeight="1">
      <c r="A2" s="112" t="s">
        <v>111</v>
      </c>
      <c r="B2" s="112"/>
      <c r="C2" s="112"/>
      <c r="D2" s="112"/>
      <c r="E2" s="98"/>
      <c r="F2" s="98"/>
      <c r="G2" s="35"/>
      <c r="H2" s="109"/>
      <c r="I2" s="35"/>
      <c r="J2" s="147"/>
      <c r="K2" s="147"/>
      <c r="L2" s="147"/>
    </row>
    <row r="3" spans="1:13" s="36" customFormat="1" ht="16.5" customHeight="1">
      <c r="A3" s="113" t="str">
        <f>'EN EQ 6'!A3</f>
        <v>For the nine-month period ended 30 September 2024</v>
      </c>
      <c r="B3" s="114"/>
      <c r="C3" s="114"/>
      <c r="D3" s="114"/>
      <c r="E3" s="115"/>
      <c r="F3" s="115"/>
      <c r="G3" s="55"/>
      <c r="H3" s="116"/>
      <c r="I3" s="55"/>
      <c r="J3" s="146"/>
      <c r="K3" s="147"/>
      <c r="L3" s="147"/>
    </row>
    <row r="4" spans="1:13" s="36" customFormat="1" ht="16.5" customHeight="1">
      <c r="A4" s="117"/>
      <c r="B4" s="112"/>
      <c r="C4" s="112"/>
      <c r="D4" s="112"/>
      <c r="E4" s="98"/>
      <c r="F4" s="98"/>
      <c r="G4" s="56"/>
      <c r="H4" s="118"/>
      <c r="I4" s="56"/>
      <c r="J4" s="146"/>
      <c r="K4" s="147"/>
      <c r="L4" s="147"/>
    </row>
    <row r="5" spans="1:13" s="36" customFormat="1" ht="16.5" customHeight="1">
      <c r="A5" s="117"/>
      <c r="B5" s="112"/>
      <c r="C5" s="112"/>
      <c r="D5" s="112"/>
      <c r="E5" s="98"/>
      <c r="F5" s="98"/>
      <c r="G5" s="56"/>
      <c r="H5" s="118"/>
      <c r="I5" s="56"/>
      <c r="J5" s="146"/>
      <c r="K5" s="147"/>
      <c r="L5" s="147"/>
    </row>
    <row r="6" spans="1:13" s="36" customFormat="1" ht="16.5" customHeight="1">
      <c r="A6" s="117"/>
      <c r="B6" s="112"/>
      <c r="C6" s="112"/>
      <c r="D6" s="112"/>
      <c r="E6" s="98"/>
      <c r="F6" s="98"/>
      <c r="G6" s="66" t="s">
        <v>3</v>
      </c>
      <c r="H6" s="42"/>
      <c r="I6" s="66" t="s">
        <v>3</v>
      </c>
      <c r="J6" s="146"/>
      <c r="K6" s="147"/>
      <c r="L6" s="147"/>
    </row>
    <row r="7" spans="1:13" ht="15.95" customHeight="1">
      <c r="E7" s="19"/>
      <c r="F7" s="14"/>
      <c r="G7" s="57" t="s">
        <v>7</v>
      </c>
      <c r="H7" s="21"/>
      <c r="I7" s="57" t="s">
        <v>8</v>
      </c>
      <c r="J7" s="146"/>
      <c r="K7" s="146"/>
      <c r="L7" s="146"/>
    </row>
    <row r="8" spans="1:13" s="36" customFormat="1" ht="15.95" customHeight="1">
      <c r="A8" s="37"/>
      <c r="B8" s="37"/>
      <c r="C8" s="37"/>
      <c r="D8" s="37"/>
      <c r="E8" s="20" t="s">
        <v>9</v>
      </c>
      <c r="F8" s="14"/>
      <c r="G8" s="58" t="s">
        <v>10</v>
      </c>
      <c r="H8" s="21"/>
      <c r="I8" s="58" t="s">
        <v>10</v>
      </c>
      <c r="J8" s="147"/>
      <c r="K8" s="146"/>
      <c r="L8" s="147"/>
    </row>
    <row r="9" spans="1:13" s="36" customFormat="1" ht="15.95" customHeight="1">
      <c r="A9" s="37"/>
      <c r="B9" s="37"/>
      <c r="C9" s="37"/>
      <c r="D9" s="37"/>
      <c r="E9" s="19"/>
      <c r="F9" s="14"/>
      <c r="G9" s="101"/>
      <c r="H9" s="21"/>
      <c r="I9" s="65"/>
      <c r="J9" s="147"/>
      <c r="K9" s="146"/>
      <c r="L9" s="147"/>
    </row>
    <row r="10" spans="1:13" ht="15.95" customHeight="1">
      <c r="A10" s="119" t="s">
        <v>112</v>
      </c>
      <c r="B10" s="36"/>
      <c r="C10" s="36"/>
      <c r="D10" s="36"/>
      <c r="F10" s="98"/>
      <c r="G10" s="148"/>
      <c r="J10" s="146"/>
      <c r="K10" s="146"/>
      <c r="L10" s="146"/>
    </row>
    <row r="11" spans="1:13" ht="15.95" customHeight="1">
      <c r="A11" s="120" t="s">
        <v>69</v>
      </c>
      <c r="B11" s="121"/>
      <c r="C11" s="121"/>
      <c r="D11" s="121"/>
      <c r="F11" s="98"/>
      <c r="G11" s="102">
        <v>157465253</v>
      </c>
      <c r="H11" s="109"/>
      <c r="I11" s="35">
        <v>93360021</v>
      </c>
      <c r="J11" s="146"/>
      <c r="K11" s="146"/>
      <c r="L11" s="146"/>
      <c r="M11" s="146"/>
    </row>
    <row r="12" spans="1:13" ht="15.95" customHeight="1">
      <c r="A12" s="120" t="s">
        <v>113</v>
      </c>
      <c r="B12" s="121"/>
      <c r="C12" s="121"/>
      <c r="D12" s="121"/>
      <c r="G12" s="102"/>
      <c r="H12" s="35"/>
      <c r="I12" s="35"/>
      <c r="J12" s="147"/>
      <c r="K12" s="146"/>
      <c r="L12" s="146"/>
      <c r="M12" s="146"/>
    </row>
    <row r="13" spans="1:13" ht="15.95" customHeight="1">
      <c r="B13" s="120" t="s">
        <v>114</v>
      </c>
      <c r="C13" s="120"/>
      <c r="D13" s="120"/>
      <c r="E13" s="149" t="s">
        <v>115</v>
      </c>
      <c r="G13" s="77">
        <v>76599930</v>
      </c>
      <c r="H13" s="35"/>
      <c r="I13" s="69">
        <v>77638134</v>
      </c>
      <c r="K13" s="146"/>
      <c r="L13" s="146"/>
      <c r="M13" s="146"/>
    </row>
    <row r="14" spans="1:13" ht="15.95" customHeight="1">
      <c r="B14" s="159" t="s">
        <v>157</v>
      </c>
      <c r="C14" s="120"/>
      <c r="D14" s="120"/>
      <c r="E14" s="150" t="s">
        <v>155</v>
      </c>
      <c r="G14" s="77">
        <v>-75707</v>
      </c>
      <c r="H14" s="35"/>
      <c r="I14" s="69">
        <v>3651080</v>
      </c>
      <c r="K14" s="146"/>
      <c r="L14" s="146"/>
      <c r="M14" s="146"/>
    </row>
    <row r="15" spans="1:13" ht="15.95" customHeight="1">
      <c r="A15" s="120"/>
      <c r="B15" s="120" t="s">
        <v>154</v>
      </c>
      <c r="C15" s="120"/>
      <c r="D15" s="121"/>
      <c r="E15" s="98">
        <v>11</v>
      </c>
      <c r="G15" s="77">
        <v>-558037</v>
      </c>
      <c r="H15" s="35"/>
      <c r="I15" s="69">
        <v>-901152</v>
      </c>
      <c r="J15" s="147"/>
      <c r="K15" s="146"/>
      <c r="L15" s="146"/>
      <c r="M15" s="146"/>
    </row>
    <row r="16" spans="1:13" ht="15.95" customHeight="1">
      <c r="A16" s="120"/>
      <c r="B16" s="120" t="s">
        <v>116</v>
      </c>
      <c r="C16" s="120"/>
      <c r="D16" s="121"/>
      <c r="G16" s="77"/>
      <c r="H16" s="35"/>
      <c r="I16" s="69"/>
      <c r="J16" s="147"/>
      <c r="K16" s="146"/>
      <c r="L16" s="146"/>
      <c r="M16" s="146"/>
    </row>
    <row r="17" spans="1:13" ht="15.95" customHeight="1">
      <c r="C17" s="120" t="s">
        <v>117</v>
      </c>
      <c r="D17" s="120"/>
      <c r="E17" s="98">
        <v>11</v>
      </c>
      <c r="G17" s="77">
        <v>235730</v>
      </c>
      <c r="H17" s="35"/>
      <c r="I17" s="69">
        <v>-819577</v>
      </c>
      <c r="J17" s="147"/>
      <c r="K17" s="146"/>
      <c r="L17" s="146"/>
      <c r="M17" s="146"/>
    </row>
    <row r="18" spans="1:13" ht="15.95" customHeight="1">
      <c r="B18" s="120" t="s">
        <v>118</v>
      </c>
      <c r="C18" s="120"/>
      <c r="D18" s="120"/>
      <c r="F18" s="98"/>
      <c r="G18" s="77">
        <f>-55637-1</f>
        <v>-55638</v>
      </c>
      <c r="I18" s="69">
        <v>531517</v>
      </c>
      <c r="K18" s="146"/>
      <c r="L18" s="146"/>
      <c r="M18" s="146"/>
    </row>
    <row r="19" spans="1:13" ht="15.95" customHeight="1">
      <c r="B19" s="37" t="s">
        <v>119</v>
      </c>
      <c r="F19" s="98"/>
      <c r="G19" s="77">
        <v>-197033</v>
      </c>
      <c r="H19" s="35"/>
      <c r="I19" s="69">
        <v>834415</v>
      </c>
      <c r="K19" s="146"/>
      <c r="L19" s="146"/>
      <c r="M19" s="146"/>
    </row>
    <row r="20" spans="1:13" ht="15.95" customHeight="1">
      <c r="B20" s="120" t="s">
        <v>41</v>
      </c>
      <c r="C20" s="120"/>
      <c r="D20" s="120"/>
      <c r="F20" s="98"/>
      <c r="G20" s="77">
        <v>1202411</v>
      </c>
      <c r="H20" s="35"/>
      <c r="I20" s="69">
        <v>1078133</v>
      </c>
      <c r="K20" s="146"/>
      <c r="L20" s="146"/>
      <c r="M20" s="146"/>
    </row>
    <row r="21" spans="1:13" ht="15.95" customHeight="1">
      <c r="B21" s="120" t="s">
        <v>120</v>
      </c>
      <c r="C21" s="120"/>
      <c r="D21" s="120"/>
      <c r="F21" s="98"/>
      <c r="G21" s="77">
        <v>-2662485</v>
      </c>
      <c r="H21" s="35"/>
      <c r="I21" s="69">
        <v>-962050</v>
      </c>
      <c r="K21" s="146"/>
      <c r="L21" s="146"/>
      <c r="M21" s="146"/>
    </row>
    <row r="22" spans="1:13" ht="15.95" customHeight="1">
      <c r="B22" s="120" t="s">
        <v>68</v>
      </c>
      <c r="C22" s="120"/>
      <c r="D22" s="120"/>
      <c r="F22" s="98"/>
      <c r="G22" s="85">
        <v>2847826</v>
      </c>
      <c r="H22" s="35"/>
      <c r="I22" s="70">
        <v>7989918</v>
      </c>
      <c r="K22" s="146"/>
      <c r="L22" s="146"/>
      <c r="M22" s="146"/>
    </row>
    <row r="23" spans="1:13" ht="15.95" customHeight="1">
      <c r="B23" s="120"/>
      <c r="C23" s="120"/>
      <c r="D23" s="120"/>
      <c r="F23" s="98"/>
      <c r="G23" s="102"/>
      <c r="H23" s="35"/>
      <c r="I23" s="35"/>
      <c r="K23" s="146"/>
      <c r="L23" s="146"/>
      <c r="M23" s="146"/>
    </row>
    <row r="24" spans="1:13" ht="15.95" customHeight="1">
      <c r="A24" s="37" t="s">
        <v>121</v>
      </c>
      <c r="B24" s="120"/>
      <c r="C24" s="120"/>
      <c r="D24" s="120"/>
      <c r="F24" s="98"/>
      <c r="G24" s="102">
        <f>SUM(G11:G22)</f>
        <v>234802250</v>
      </c>
      <c r="H24" s="35"/>
      <c r="I24" s="35">
        <f>SUM(I11:I22)</f>
        <v>182400439</v>
      </c>
      <c r="K24" s="146"/>
      <c r="L24" s="146"/>
      <c r="M24" s="146"/>
    </row>
    <row r="25" spans="1:13" ht="15.95" customHeight="1">
      <c r="B25" s="120" t="s">
        <v>122</v>
      </c>
      <c r="C25" s="121"/>
      <c r="D25" s="121"/>
      <c r="F25" s="98"/>
      <c r="G25" s="102"/>
      <c r="H25" s="35"/>
      <c r="I25" s="35"/>
      <c r="K25" s="146"/>
      <c r="L25" s="146"/>
      <c r="M25" s="146"/>
    </row>
    <row r="26" spans="1:13" ht="15.95" customHeight="1">
      <c r="B26" s="122" t="s">
        <v>123</v>
      </c>
      <c r="C26" s="122"/>
      <c r="D26" s="121"/>
      <c r="F26" s="98"/>
      <c r="G26" s="77">
        <v>74505871</v>
      </c>
      <c r="H26" s="71"/>
      <c r="I26" s="69">
        <v>42505070</v>
      </c>
      <c r="K26" s="146"/>
      <c r="L26" s="146"/>
      <c r="M26" s="146"/>
    </row>
    <row r="27" spans="1:13" ht="15.95" customHeight="1">
      <c r="B27" s="122" t="s">
        <v>124</v>
      </c>
      <c r="C27" s="122"/>
      <c r="D27" s="121"/>
      <c r="F27" s="98"/>
      <c r="G27" s="77">
        <v>6858276</v>
      </c>
      <c r="H27" s="71"/>
      <c r="I27" s="69">
        <v>6108353</v>
      </c>
      <c r="K27" s="146"/>
      <c r="L27" s="146"/>
      <c r="M27" s="146"/>
    </row>
    <row r="28" spans="1:13" ht="15.95" customHeight="1">
      <c r="B28" s="122" t="s">
        <v>125</v>
      </c>
      <c r="C28" s="122"/>
      <c r="D28" s="121"/>
      <c r="F28" s="98"/>
      <c r="G28" s="77">
        <v>-20012723</v>
      </c>
      <c r="H28" s="71"/>
      <c r="I28" s="69">
        <v>6882040</v>
      </c>
      <c r="K28" s="146"/>
      <c r="L28" s="146"/>
      <c r="M28" s="146"/>
    </row>
    <row r="29" spans="1:13" ht="15.95" customHeight="1">
      <c r="B29" s="122" t="s">
        <v>18</v>
      </c>
      <c r="C29" s="122"/>
      <c r="D29" s="121"/>
      <c r="F29" s="98"/>
      <c r="G29" s="77">
        <v>1428836</v>
      </c>
      <c r="H29" s="71"/>
      <c r="I29" s="69">
        <v>3478390</v>
      </c>
      <c r="K29" s="146"/>
      <c r="L29" s="146"/>
      <c r="M29" s="146"/>
    </row>
    <row r="30" spans="1:13" ht="15.95" customHeight="1">
      <c r="B30" s="37" t="s">
        <v>23</v>
      </c>
      <c r="C30" s="122"/>
      <c r="D30" s="121"/>
      <c r="F30" s="98"/>
      <c r="G30" s="77">
        <v>1616880</v>
      </c>
      <c r="H30" s="71"/>
      <c r="I30" s="69">
        <v>0</v>
      </c>
      <c r="K30" s="146"/>
      <c r="L30" s="146"/>
      <c r="M30" s="146"/>
    </row>
    <row r="31" spans="1:13" ht="15.95" customHeight="1">
      <c r="B31" s="122" t="s">
        <v>126</v>
      </c>
      <c r="C31" s="122"/>
      <c r="D31" s="121"/>
      <c r="F31" s="98"/>
      <c r="G31" s="77">
        <v>17403610</v>
      </c>
      <c r="H31" s="71"/>
      <c r="I31" s="69">
        <v>20029952</v>
      </c>
      <c r="K31" s="146"/>
      <c r="L31" s="146"/>
      <c r="M31" s="146"/>
    </row>
    <row r="32" spans="1:13" ht="15.95" customHeight="1">
      <c r="B32" s="122" t="s">
        <v>36</v>
      </c>
      <c r="C32" s="122"/>
      <c r="D32" s="121"/>
      <c r="F32" s="98"/>
      <c r="G32" s="77">
        <v>14973574</v>
      </c>
      <c r="H32" s="71"/>
      <c r="I32" s="69">
        <v>-433014</v>
      </c>
      <c r="K32" s="146"/>
      <c r="L32" s="146"/>
      <c r="M32" s="146"/>
    </row>
    <row r="33" spans="1:13" ht="15.95" customHeight="1">
      <c r="B33" s="122" t="s">
        <v>37</v>
      </c>
      <c r="C33" s="122"/>
      <c r="D33" s="121"/>
      <c r="F33" s="98"/>
      <c r="G33" s="77">
        <v>847521</v>
      </c>
      <c r="H33" s="71"/>
      <c r="I33" s="69">
        <v>616351</v>
      </c>
      <c r="K33" s="146"/>
      <c r="L33" s="146"/>
      <c r="M33" s="146"/>
    </row>
    <row r="34" spans="1:13" ht="15.95" customHeight="1">
      <c r="B34" s="37" t="s">
        <v>127</v>
      </c>
      <c r="C34" s="122"/>
      <c r="D34" s="121"/>
      <c r="F34" s="98"/>
      <c r="G34" s="85">
        <v>-355893</v>
      </c>
      <c r="H34" s="71"/>
      <c r="I34" s="70">
        <v>0</v>
      </c>
      <c r="K34" s="146"/>
      <c r="L34" s="146"/>
      <c r="M34" s="146"/>
    </row>
    <row r="35" spans="1:13" ht="15.95" customHeight="1">
      <c r="A35" s="121"/>
      <c r="B35" s="121"/>
      <c r="C35" s="121"/>
      <c r="D35" s="121"/>
      <c r="F35" s="98"/>
      <c r="G35" s="102"/>
      <c r="H35" s="35"/>
      <c r="I35" s="35"/>
      <c r="K35" s="146"/>
      <c r="L35" s="146"/>
      <c r="M35" s="146"/>
    </row>
    <row r="36" spans="1:13" ht="15.95" customHeight="1">
      <c r="A36" s="37" t="s">
        <v>153</v>
      </c>
      <c r="B36" s="36"/>
      <c r="C36" s="36"/>
      <c r="D36" s="36"/>
      <c r="F36" s="98"/>
      <c r="G36" s="102">
        <f>SUM(G24:G34)</f>
        <v>332068202</v>
      </c>
      <c r="H36" s="35"/>
      <c r="I36" s="35">
        <f>SUM(I24:I34)</f>
        <v>261587581</v>
      </c>
      <c r="K36" s="146"/>
      <c r="L36" s="146"/>
      <c r="M36" s="146"/>
    </row>
    <row r="37" spans="1:13" ht="15.95" customHeight="1">
      <c r="A37" s="37" t="s">
        <v>128</v>
      </c>
      <c r="B37" s="36"/>
      <c r="C37" s="36"/>
      <c r="D37" s="36"/>
      <c r="F37" s="98"/>
      <c r="G37" s="102">
        <v>2662485</v>
      </c>
      <c r="H37" s="35"/>
      <c r="I37" s="35">
        <v>962050</v>
      </c>
      <c r="K37" s="146"/>
      <c r="L37" s="146"/>
      <c r="M37" s="146"/>
    </row>
    <row r="38" spans="1:13" ht="15.95" customHeight="1">
      <c r="A38" s="123" t="s">
        <v>129</v>
      </c>
      <c r="F38" s="98"/>
      <c r="G38" s="103">
        <v>-33680040</v>
      </c>
      <c r="H38" s="71"/>
      <c r="I38" s="100">
        <v>-10346167</v>
      </c>
      <c r="K38" s="146"/>
      <c r="L38" s="146"/>
      <c r="M38" s="146"/>
    </row>
    <row r="39" spans="1:13" ht="15.95" customHeight="1">
      <c r="F39" s="98"/>
      <c r="G39" s="102"/>
      <c r="H39" s="109"/>
      <c r="I39" s="35"/>
      <c r="K39" s="146"/>
      <c r="L39" s="146"/>
      <c r="M39" s="146"/>
    </row>
    <row r="40" spans="1:13" ht="15.95" customHeight="1">
      <c r="A40" s="37" t="s">
        <v>130</v>
      </c>
      <c r="F40" s="98"/>
      <c r="G40" s="104">
        <f>SUM(G36:G38)</f>
        <v>301050647</v>
      </c>
      <c r="H40" s="35"/>
      <c r="I40" s="45">
        <f>SUM(I36:I38)</f>
        <v>252203464</v>
      </c>
      <c r="K40" s="146"/>
      <c r="L40" s="146"/>
      <c r="M40" s="146"/>
    </row>
    <row r="41" spans="1:13" ht="15.95" customHeight="1">
      <c r="F41" s="98"/>
      <c r="G41" s="35"/>
      <c r="H41" s="35"/>
      <c r="I41" s="35"/>
      <c r="K41" s="146"/>
      <c r="L41" s="146"/>
      <c r="M41" s="146"/>
    </row>
    <row r="42" spans="1:13" ht="15.95" customHeight="1">
      <c r="F42" s="98"/>
      <c r="G42" s="35"/>
      <c r="H42" s="35"/>
      <c r="I42" s="35"/>
      <c r="K42" s="146"/>
      <c r="L42" s="146"/>
      <c r="M42" s="146"/>
    </row>
    <row r="43" spans="1:13" ht="15.95" customHeight="1">
      <c r="F43" s="98"/>
      <c r="G43" s="35"/>
      <c r="H43" s="35"/>
      <c r="I43" s="35"/>
      <c r="K43" s="146"/>
      <c r="L43" s="146"/>
      <c r="M43" s="146"/>
    </row>
    <row r="44" spans="1:13" ht="15.95" customHeight="1">
      <c r="F44" s="98"/>
      <c r="G44" s="35"/>
      <c r="H44" s="35"/>
      <c r="I44" s="35"/>
      <c r="K44" s="146"/>
      <c r="L44" s="146"/>
      <c r="M44" s="146"/>
    </row>
    <row r="45" spans="1:13" ht="15.95" customHeight="1">
      <c r="F45" s="98"/>
      <c r="G45" s="35"/>
      <c r="H45" s="35"/>
      <c r="I45" s="35"/>
      <c r="K45" s="146"/>
      <c r="L45" s="146"/>
      <c r="M45" s="146"/>
    </row>
    <row r="46" spans="1:13" ht="15.95" customHeight="1">
      <c r="F46" s="98"/>
      <c r="G46" s="35"/>
      <c r="H46" s="35"/>
      <c r="I46" s="35"/>
      <c r="K46" s="146"/>
      <c r="L46" s="146"/>
      <c r="M46" s="146"/>
    </row>
    <row r="47" spans="1:13" ht="15.95" customHeight="1">
      <c r="F47" s="98"/>
      <c r="G47" s="35"/>
      <c r="H47" s="35"/>
      <c r="I47" s="35"/>
      <c r="K47" s="146"/>
      <c r="L47" s="146"/>
      <c r="M47" s="146"/>
    </row>
    <row r="48" spans="1:13" ht="15.95" customHeight="1">
      <c r="F48" s="98"/>
      <c r="G48" s="35"/>
      <c r="H48" s="35"/>
      <c r="I48" s="35"/>
      <c r="K48" s="146"/>
      <c r="L48" s="146"/>
      <c r="M48" s="146"/>
    </row>
    <row r="49" spans="1:18" ht="9" customHeight="1">
      <c r="F49" s="98"/>
      <c r="G49" s="35"/>
      <c r="H49" s="35"/>
      <c r="I49" s="35"/>
      <c r="K49" s="146"/>
      <c r="L49" s="146"/>
      <c r="M49" s="146"/>
    </row>
    <row r="50" spans="1:18" ht="21.95" customHeight="1">
      <c r="A50" s="40" t="str">
        <f>'[1]EN BS 2-3'!A49</f>
        <v xml:space="preserve">The accompanying notes are an integral part of these company interim financial information. </v>
      </c>
      <c r="B50" s="124"/>
      <c r="C50" s="124"/>
      <c r="D50" s="124"/>
      <c r="E50" s="124"/>
      <c r="F50" s="124"/>
      <c r="G50" s="61"/>
      <c r="H50" s="125"/>
      <c r="I50" s="61"/>
    </row>
    <row r="51" spans="1:18" ht="16.5" customHeight="1">
      <c r="A51" s="112" t="str">
        <f>+A1</f>
        <v>Polynet Public Company Limited</v>
      </c>
      <c r="B51" s="112"/>
      <c r="C51" s="112"/>
      <c r="D51" s="112"/>
      <c r="F51" s="98"/>
      <c r="G51" s="62"/>
      <c r="H51" s="118"/>
      <c r="I51" s="62"/>
    </row>
    <row r="52" spans="1:18" ht="16.5" customHeight="1">
      <c r="A52" s="112" t="s">
        <v>131</v>
      </c>
      <c r="B52" s="112"/>
      <c r="C52" s="112"/>
      <c r="D52" s="112"/>
      <c r="F52" s="98"/>
      <c r="G52" s="63"/>
      <c r="H52" s="118"/>
      <c r="I52" s="63"/>
    </row>
    <row r="53" spans="1:18" ht="16.5" customHeight="1">
      <c r="A53" s="114" t="str">
        <f>+A3</f>
        <v>For the nine-month period ended 30 September 2024</v>
      </c>
      <c r="B53" s="114"/>
      <c r="C53" s="114"/>
      <c r="D53" s="114"/>
      <c r="E53" s="115"/>
      <c r="F53" s="115"/>
      <c r="G53" s="55"/>
      <c r="H53" s="116"/>
      <c r="I53" s="55"/>
    </row>
    <row r="54" spans="1:18" ht="16.5" customHeight="1">
      <c r="F54" s="98"/>
      <c r="G54" s="35"/>
      <c r="H54" s="35"/>
      <c r="I54" s="35"/>
    </row>
    <row r="55" spans="1:18" s="36" customFormat="1" ht="16.5" customHeight="1">
      <c r="A55" s="117"/>
      <c r="B55" s="112"/>
      <c r="C55" s="112"/>
      <c r="D55" s="112"/>
      <c r="E55" s="98"/>
      <c r="F55" s="98"/>
      <c r="G55" s="56"/>
      <c r="H55" s="118"/>
      <c r="I55" s="56"/>
      <c r="J55" s="146"/>
      <c r="K55" s="147"/>
      <c r="L55" s="37"/>
      <c r="M55" s="37"/>
      <c r="N55" s="37"/>
      <c r="O55" s="37"/>
      <c r="P55" s="37"/>
      <c r="Q55" s="37"/>
      <c r="R55" s="37"/>
    </row>
    <row r="56" spans="1:18" s="36" customFormat="1" ht="16.5" customHeight="1">
      <c r="A56" s="117"/>
      <c r="B56" s="112"/>
      <c r="C56" s="112"/>
      <c r="D56" s="112"/>
      <c r="E56" s="98"/>
      <c r="F56" s="98"/>
      <c r="G56" s="66" t="s">
        <v>3</v>
      </c>
      <c r="H56" s="42"/>
      <c r="I56" s="66" t="s">
        <v>3</v>
      </c>
      <c r="J56" s="146"/>
      <c r="K56" s="147"/>
      <c r="L56" s="37"/>
      <c r="M56" s="37"/>
      <c r="N56" s="37"/>
      <c r="O56" s="37"/>
      <c r="P56" s="37"/>
      <c r="Q56" s="37"/>
      <c r="R56" s="37"/>
    </row>
    <row r="57" spans="1:18" ht="16.5" customHeight="1">
      <c r="E57" s="19"/>
      <c r="F57" s="14"/>
      <c r="G57" s="57" t="s">
        <v>7</v>
      </c>
      <c r="H57" s="21"/>
      <c r="I57" s="57" t="s">
        <v>8</v>
      </c>
      <c r="J57" s="146"/>
      <c r="K57" s="146"/>
      <c r="L57" s="146"/>
    </row>
    <row r="58" spans="1:18" s="36" customFormat="1" ht="16.5" customHeight="1">
      <c r="A58" s="37"/>
      <c r="B58" s="37"/>
      <c r="C58" s="37"/>
      <c r="D58" s="37"/>
      <c r="E58" s="20" t="s">
        <v>9</v>
      </c>
      <c r="F58" s="14"/>
      <c r="G58" s="58" t="s">
        <v>10</v>
      </c>
      <c r="H58" s="21"/>
      <c r="I58" s="58" t="s">
        <v>10</v>
      </c>
      <c r="J58" s="147"/>
      <c r="K58" s="146"/>
      <c r="L58" s="147"/>
    </row>
    <row r="59" spans="1:18" s="36" customFormat="1" ht="16.5" customHeight="1">
      <c r="A59" s="37"/>
      <c r="B59" s="37"/>
      <c r="C59" s="37"/>
      <c r="D59" s="37"/>
      <c r="E59" s="19"/>
      <c r="F59" s="14"/>
      <c r="G59" s="101"/>
      <c r="H59" s="21"/>
      <c r="I59" s="65"/>
      <c r="J59" s="147"/>
      <c r="K59" s="146"/>
      <c r="L59" s="147"/>
    </row>
    <row r="60" spans="1:18" ht="16.5" customHeight="1">
      <c r="A60" s="36" t="s">
        <v>132</v>
      </c>
      <c r="B60" s="36"/>
      <c r="C60" s="36"/>
      <c r="D60" s="36"/>
      <c r="F60" s="98"/>
      <c r="G60" s="102"/>
      <c r="H60" s="109"/>
      <c r="I60" s="35"/>
      <c r="J60" s="147"/>
      <c r="K60" s="147"/>
      <c r="L60" s="147"/>
    </row>
    <row r="61" spans="1:18" ht="16.5" customHeight="1">
      <c r="A61" s="87" t="s">
        <v>159</v>
      </c>
      <c r="F61" s="98"/>
      <c r="G61" s="77">
        <v>0</v>
      </c>
      <c r="H61" s="71"/>
      <c r="I61" s="69">
        <v>-100000000</v>
      </c>
      <c r="J61" s="146"/>
      <c r="K61" s="147"/>
      <c r="L61" s="146"/>
    </row>
    <row r="62" spans="1:18" ht="16.5" customHeight="1">
      <c r="A62" s="87" t="s">
        <v>160</v>
      </c>
      <c r="F62" s="98"/>
      <c r="G62" s="77">
        <v>50000000</v>
      </c>
      <c r="H62" s="71"/>
      <c r="I62" s="69">
        <v>0</v>
      </c>
      <c r="J62" s="146"/>
      <c r="K62" s="147"/>
      <c r="L62" s="146"/>
    </row>
    <row r="63" spans="1:18" ht="16.5" customHeight="1">
      <c r="A63" s="87" t="s">
        <v>133</v>
      </c>
      <c r="F63" s="98"/>
      <c r="G63" s="77">
        <f>-58293125-1</f>
        <v>-58293126</v>
      </c>
      <c r="H63" s="71"/>
      <c r="I63" s="69">
        <v>-107186722</v>
      </c>
      <c r="J63" s="146"/>
      <c r="K63" s="147"/>
      <c r="L63" s="146"/>
    </row>
    <row r="64" spans="1:18" ht="16.5" customHeight="1">
      <c r="A64" s="87" t="s">
        <v>134</v>
      </c>
      <c r="E64" s="98">
        <v>14</v>
      </c>
      <c r="F64" s="98"/>
      <c r="G64" s="77">
        <v>-65150</v>
      </c>
      <c r="H64" s="71"/>
      <c r="I64" s="69">
        <v>-1414138</v>
      </c>
      <c r="J64" s="146"/>
      <c r="K64" s="147"/>
      <c r="L64" s="146"/>
    </row>
    <row r="65" spans="1:12" ht="16.5" customHeight="1">
      <c r="A65" s="87" t="s">
        <v>161</v>
      </c>
      <c r="F65" s="98"/>
      <c r="G65" s="85">
        <v>318366</v>
      </c>
      <c r="H65" s="71"/>
      <c r="I65" s="70">
        <v>1333555</v>
      </c>
      <c r="J65" s="147"/>
      <c r="K65" s="147"/>
      <c r="L65" s="147"/>
    </row>
    <row r="66" spans="1:12" ht="16.5" customHeight="1">
      <c r="A66" s="87"/>
      <c r="B66" s="121"/>
      <c r="C66" s="121"/>
      <c r="D66" s="121"/>
      <c r="F66" s="98"/>
      <c r="G66" s="102"/>
      <c r="H66" s="109"/>
      <c r="I66" s="35"/>
    </row>
    <row r="67" spans="1:12" ht="16.5" customHeight="1">
      <c r="A67" s="120" t="s">
        <v>135</v>
      </c>
      <c r="B67" s="112"/>
      <c r="C67" s="112"/>
      <c r="D67" s="112"/>
      <c r="F67" s="98"/>
      <c r="G67" s="104">
        <f>SUM(G61:G65)</f>
        <v>-8039910</v>
      </c>
      <c r="H67" s="35"/>
      <c r="I67" s="45">
        <f>SUM(I61:I65)</f>
        <v>-207267305</v>
      </c>
    </row>
    <row r="68" spans="1:12" ht="16.5" customHeight="1">
      <c r="A68" s="112"/>
      <c r="B68" s="122"/>
      <c r="C68" s="122"/>
      <c r="D68" s="122"/>
      <c r="F68" s="98"/>
      <c r="G68" s="102"/>
      <c r="H68" s="109"/>
      <c r="I68" s="35"/>
    </row>
    <row r="69" spans="1:12" ht="16.5" customHeight="1">
      <c r="A69" s="36" t="s">
        <v>136</v>
      </c>
      <c r="B69" s="36"/>
      <c r="C69" s="36"/>
      <c r="D69" s="36"/>
      <c r="F69" s="98"/>
      <c r="G69" s="105"/>
      <c r="H69" s="109"/>
      <c r="I69" s="44"/>
    </row>
    <row r="70" spans="1:12" ht="16.5" hidden="1" customHeight="1">
      <c r="A70" s="26" t="s">
        <v>137</v>
      </c>
      <c r="B70" s="36"/>
      <c r="C70" s="36"/>
      <c r="D70" s="36"/>
      <c r="F70" s="98"/>
      <c r="G70" s="77"/>
      <c r="H70" s="71"/>
      <c r="I70" s="69">
        <v>0</v>
      </c>
    </row>
    <row r="71" spans="1:12" ht="16.5" hidden="1" customHeight="1">
      <c r="A71" s="26" t="s">
        <v>138</v>
      </c>
      <c r="F71" s="98"/>
      <c r="G71" s="77"/>
      <c r="H71" s="71"/>
      <c r="I71" s="69">
        <v>0</v>
      </c>
      <c r="J71" s="91"/>
    </row>
    <row r="72" spans="1:12" ht="16.5" hidden="1" customHeight="1">
      <c r="A72" s="26" t="s">
        <v>139</v>
      </c>
      <c r="F72" s="98"/>
      <c r="G72" s="77"/>
      <c r="H72" s="71"/>
      <c r="I72" s="69">
        <v>0</v>
      </c>
      <c r="J72" s="91"/>
    </row>
    <row r="73" spans="1:12" ht="16.5" customHeight="1">
      <c r="A73" s="26" t="s">
        <v>140</v>
      </c>
      <c r="E73" s="98">
        <v>16</v>
      </c>
      <c r="F73" s="98"/>
      <c r="G73" s="77">
        <v>-2276859</v>
      </c>
      <c r="H73" s="71"/>
      <c r="I73" s="69">
        <v>-181784244</v>
      </c>
      <c r="J73" s="91"/>
    </row>
    <row r="74" spans="1:12" ht="16.5" customHeight="1">
      <c r="A74" s="37" t="s">
        <v>141</v>
      </c>
      <c r="F74" s="98"/>
      <c r="G74" s="77">
        <v>-2847826</v>
      </c>
      <c r="H74" s="71"/>
      <c r="I74" s="69">
        <v>-7989918</v>
      </c>
      <c r="J74" s="151"/>
      <c r="K74" s="151"/>
    </row>
    <row r="75" spans="1:12" ht="16.5" customHeight="1">
      <c r="A75" s="26" t="s">
        <v>142</v>
      </c>
      <c r="E75" s="98">
        <v>17</v>
      </c>
      <c r="F75" s="98"/>
      <c r="G75" s="77">
        <v>-23236952</v>
      </c>
      <c r="H75" s="71"/>
      <c r="I75" s="69">
        <v>-22060501</v>
      </c>
      <c r="J75" s="151"/>
      <c r="K75" s="151"/>
    </row>
    <row r="76" spans="1:12" ht="16.5" customHeight="1">
      <c r="A76" s="26" t="s">
        <v>143</v>
      </c>
      <c r="B76" s="26"/>
      <c r="C76" s="26"/>
      <c r="E76" s="98">
        <v>19</v>
      </c>
      <c r="G76" s="85">
        <v>-220499902</v>
      </c>
      <c r="H76" s="71"/>
      <c r="I76" s="70">
        <v>-76452305</v>
      </c>
      <c r="K76" s="151"/>
    </row>
    <row r="77" spans="1:12" ht="16.5" customHeight="1">
      <c r="A77" s="121"/>
      <c r="B77" s="121"/>
      <c r="C77" s="121"/>
      <c r="D77" s="121"/>
      <c r="F77" s="98"/>
      <c r="G77" s="102"/>
      <c r="H77" s="109"/>
      <c r="I77" s="35"/>
    </row>
    <row r="78" spans="1:12" ht="16.5" customHeight="1">
      <c r="A78" s="120" t="s">
        <v>144</v>
      </c>
      <c r="B78" s="121"/>
      <c r="C78" s="121"/>
      <c r="D78" s="121"/>
      <c r="F78" s="98"/>
      <c r="G78" s="104">
        <f>SUM(G70:G76)</f>
        <v>-248861539</v>
      </c>
      <c r="H78" s="35"/>
      <c r="I78" s="45">
        <f>SUM(I70:I76)</f>
        <v>-288286968</v>
      </c>
    </row>
    <row r="79" spans="1:12" ht="16.5" customHeight="1">
      <c r="A79" s="112"/>
      <c r="B79" s="122"/>
      <c r="C79" s="122"/>
      <c r="D79" s="122"/>
      <c r="F79" s="98"/>
      <c r="G79" s="102"/>
      <c r="H79" s="109"/>
      <c r="I79" s="35"/>
    </row>
    <row r="80" spans="1:12" ht="16.5" customHeight="1">
      <c r="A80" s="126" t="s">
        <v>145</v>
      </c>
      <c r="B80" s="122"/>
      <c r="C80" s="122"/>
      <c r="D80" s="122"/>
      <c r="F80" s="98"/>
      <c r="G80" s="102">
        <f>G40+G67+G78</f>
        <v>44149198</v>
      </c>
      <c r="H80" s="35"/>
      <c r="I80" s="35">
        <f>I40+I67+I78</f>
        <v>-243350809</v>
      </c>
    </row>
    <row r="81" spans="1:10" ht="16.5" customHeight="1">
      <c r="A81" s="122" t="s">
        <v>146</v>
      </c>
      <c r="B81" s="126"/>
      <c r="C81" s="126"/>
      <c r="D81" s="126"/>
      <c r="F81" s="98"/>
      <c r="G81" s="106">
        <v>191947231</v>
      </c>
      <c r="H81" s="35"/>
      <c r="I81" s="60">
        <v>409969502</v>
      </c>
    </row>
    <row r="82" spans="1:10" ht="16.5" customHeight="1">
      <c r="A82" s="121"/>
      <c r="B82" s="121"/>
      <c r="C82" s="121"/>
      <c r="D82" s="121"/>
      <c r="F82" s="98"/>
      <c r="G82" s="102"/>
      <c r="H82" s="109"/>
      <c r="I82" s="35"/>
    </row>
    <row r="83" spans="1:10" ht="16.5" customHeight="1" thickBot="1">
      <c r="A83" s="112" t="s">
        <v>147</v>
      </c>
      <c r="B83" s="112"/>
      <c r="C83" s="112"/>
      <c r="D83" s="112"/>
      <c r="E83" s="98">
        <v>8</v>
      </c>
      <c r="F83" s="98"/>
      <c r="G83" s="107">
        <f>SUM(G80:G82)</f>
        <v>236096429</v>
      </c>
      <c r="H83" s="35"/>
      <c r="I83" s="64">
        <f>SUM(I80:I82)</f>
        <v>166618693</v>
      </c>
    </row>
    <row r="84" spans="1:10" ht="16.5" customHeight="1" thickTop="1">
      <c r="A84" s="112"/>
      <c r="B84" s="112"/>
      <c r="C84" s="112"/>
      <c r="D84" s="112"/>
      <c r="F84" s="98"/>
      <c r="G84" s="102"/>
      <c r="H84" s="35"/>
      <c r="I84" s="35"/>
    </row>
    <row r="85" spans="1:10" ht="16.5" customHeight="1">
      <c r="A85" s="112"/>
      <c r="B85" s="112"/>
      <c r="C85" s="112"/>
      <c r="D85" s="112"/>
      <c r="F85" s="98"/>
      <c r="G85" s="102"/>
      <c r="H85" s="35"/>
      <c r="I85" s="35"/>
    </row>
    <row r="86" spans="1:10" ht="16.5" customHeight="1">
      <c r="A86" s="112" t="s">
        <v>148</v>
      </c>
      <c r="B86" s="112"/>
      <c r="C86" s="112"/>
      <c r="D86" s="112"/>
      <c r="F86" s="98"/>
      <c r="G86" s="102"/>
      <c r="H86" s="35"/>
      <c r="I86" s="35"/>
    </row>
    <row r="87" spans="1:10" ht="16.5" customHeight="1">
      <c r="A87" s="112"/>
      <c r="B87" s="122"/>
      <c r="C87" s="122"/>
      <c r="D87" s="98"/>
      <c r="F87" s="109"/>
      <c r="G87" s="102"/>
      <c r="H87" s="109"/>
      <c r="I87" s="35"/>
    </row>
    <row r="88" spans="1:10" ht="16.5" customHeight="1">
      <c r="A88" s="120" t="s">
        <v>149</v>
      </c>
      <c r="B88" s="122"/>
      <c r="C88" s="122"/>
      <c r="D88" s="98"/>
      <c r="F88" s="109"/>
      <c r="G88" s="102">
        <v>1160459.1964000002</v>
      </c>
      <c r="H88" s="109"/>
      <c r="I88" s="35">
        <v>11433823.742500002</v>
      </c>
    </row>
    <row r="89" spans="1:10" ht="16.5" customHeight="1">
      <c r="A89" s="120" t="s">
        <v>150</v>
      </c>
      <c r="B89" s="120"/>
      <c r="C89" s="120"/>
      <c r="D89" s="112"/>
      <c r="F89" s="98"/>
      <c r="G89" s="102">
        <v>0</v>
      </c>
      <c r="H89" s="109"/>
      <c r="I89" s="35">
        <v>8000000</v>
      </c>
    </row>
    <row r="90" spans="1:10" ht="16.5" customHeight="1">
      <c r="A90" s="120" t="s">
        <v>151</v>
      </c>
      <c r="B90" s="112"/>
      <c r="C90" s="112"/>
      <c r="D90" s="112"/>
      <c r="E90" s="112"/>
      <c r="F90" s="112"/>
      <c r="G90" s="152"/>
      <c r="H90" s="37"/>
      <c r="I90" s="37"/>
      <c r="J90" s="112"/>
    </row>
    <row r="91" spans="1:10" ht="16.5" customHeight="1">
      <c r="A91" s="120"/>
      <c r="B91" s="120" t="s">
        <v>152</v>
      </c>
      <c r="C91" s="120"/>
      <c r="D91" s="112"/>
      <c r="F91" s="98"/>
      <c r="G91" s="102">
        <v>0</v>
      </c>
      <c r="H91" s="109"/>
      <c r="I91" s="35">
        <v>9893220</v>
      </c>
    </row>
    <row r="92" spans="1:10" ht="16.5" customHeight="1">
      <c r="A92" s="120"/>
      <c r="B92" s="120"/>
      <c r="C92" s="120"/>
      <c r="D92" s="112"/>
      <c r="F92" s="98"/>
      <c r="G92" s="35"/>
      <c r="H92" s="109"/>
      <c r="I92" s="35"/>
    </row>
    <row r="93" spans="1:10" ht="16.5" customHeight="1">
      <c r="A93" s="120"/>
      <c r="B93" s="120"/>
      <c r="C93" s="120"/>
      <c r="D93" s="112"/>
      <c r="F93" s="98"/>
      <c r="G93" s="35"/>
      <c r="H93" s="109"/>
      <c r="I93" s="35"/>
    </row>
    <row r="94" spans="1:10" ht="16.5" customHeight="1">
      <c r="A94" s="120"/>
      <c r="B94" s="120"/>
      <c r="C94" s="120"/>
      <c r="D94" s="112"/>
      <c r="F94" s="98"/>
      <c r="G94" s="35"/>
      <c r="H94" s="109"/>
      <c r="I94" s="35"/>
    </row>
    <row r="95" spans="1:10" ht="16.5" customHeight="1">
      <c r="A95" s="120"/>
      <c r="B95" s="120"/>
      <c r="C95" s="120"/>
      <c r="D95" s="112"/>
      <c r="F95" s="98"/>
      <c r="G95" s="35"/>
      <c r="H95" s="109"/>
      <c r="I95" s="35"/>
    </row>
    <row r="96" spans="1:10" ht="16.5" customHeight="1">
      <c r="A96" s="120"/>
      <c r="B96" s="120"/>
      <c r="C96" s="120"/>
      <c r="D96" s="112"/>
      <c r="F96" s="98"/>
      <c r="G96" s="35"/>
      <c r="H96" s="109"/>
      <c r="I96" s="35"/>
    </row>
    <row r="97" spans="1:9" ht="16.5" customHeight="1">
      <c r="A97" s="120"/>
      <c r="B97" s="120"/>
      <c r="C97" s="120"/>
      <c r="D97" s="112"/>
      <c r="F97" s="98"/>
      <c r="G97" s="35"/>
      <c r="H97" s="109"/>
      <c r="I97" s="35"/>
    </row>
    <row r="98" spans="1:9" ht="16.5" customHeight="1">
      <c r="A98" s="120"/>
      <c r="B98" s="120"/>
      <c r="C98" s="120"/>
      <c r="D98" s="112"/>
      <c r="F98" s="98"/>
      <c r="G98" s="35"/>
      <c r="H98" s="109"/>
      <c r="I98" s="35"/>
    </row>
    <row r="99" spans="1:9" ht="21.75" customHeight="1">
      <c r="A99" s="120"/>
      <c r="B99" s="120"/>
      <c r="C99" s="120"/>
      <c r="D99" s="112"/>
      <c r="F99" s="98"/>
      <c r="G99" s="35"/>
      <c r="H99" s="109"/>
      <c r="I99" s="35"/>
    </row>
    <row r="100" spans="1:9" ht="14.25" customHeight="1">
      <c r="A100" s="120"/>
      <c r="B100" s="120"/>
      <c r="C100" s="120"/>
      <c r="D100" s="112"/>
      <c r="F100" s="98"/>
      <c r="G100" s="35"/>
      <c r="H100" s="109"/>
      <c r="I100" s="35"/>
    </row>
    <row r="101" spans="1:9" ht="21.95" customHeight="1">
      <c r="A101" s="41" t="str">
        <f>'EN EQ 6'!A38</f>
        <v xml:space="preserve">The accompanying notes are an integral part of these company interim financial information. </v>
      </c>
      <c r="B101" s="124"/>
      <c r="C101" s="124"/>
      <c r="D101" s="124"/>
      <c r="E101" s="124"/>
      <c r="F101" s="124"/>
      <c r="G101" s="61"/>
      <c r="H101" s="125"/>
      <c r="I101" s="61"/>
    </row>
    <row r="104" spans="1:9" ht="16.5" customHeight="1">
      <c r="E104" s="37"/>
      <c r="G104" s="37"/>
      <c r="H104" s="37"/>
      <c r="I104" s="37"/>
    </row>
  </sheetData>
  <pageMargins left="0.8" right="0.5" top="0.5" bottom="0.6" header="0.49" footer="0.4"/>
  <pageSetup paperSize="9" firstPageNumber="7" fitToHeight="0" orientation="portrait" useFirstPageNumber="1" horizontalDpi="1200" verticalDpi="1200" r:id="rId1"/>
  <headerFooter>
    <oddFooter>&amp;R&amp;"Arial,Regular"&amp;10&amp;P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EN BS 2-3</vt:lpstr>
      <vt:lpstr>EN PL 4 (3m)</vt:lpstr>
      <vt:lpstr>EN PL 5 (9m)</vt:lpstr>
      <vt:lpstr>EN EQ 6</vt:lpstr>
      <vt:lpstr>EN CF 7-8</vt:lpstr>
      <vt:lpstr>'EN EQ 6'!Print_Area</vt:lpstr>
      <vt:lpstr>'EN PL 4 (3m)'!Print_Area</vt:lpstr>
      <vt:lpstr>'EN PL 5 (9m)'!Print_Area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 Waterhouse Thailand</dc:creator>
  <cp:keywords/>
  <dc:description/>
  <cp:lastModifiedBy>Duangporn Pongvitayakorn (TH)</cp:lastModifiedBy>
  <cp:revision/>
  <cp:lastPrinted>2024-11-11T01:59:17Z</cp:lastPrinted>
  <dcterms:created xsi:type="dcterms:W3CDTF">1999-01-06T06:23:01Z</dcterms:created>
  <dcterms:modified xsi:type="dcterms:W3CDTF">2024-11-11T01:59:26Z</dcterms:modified>
  <cp:category/>
  <cp:contentStatus/>
</cp:coreProperties>
</file>