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ople.ey.com/personal/naiyarat_gueapai_th_ey_com/Documents/Desktop/Precise/Q3'24/Convert/"/>
    </mc:Choice>
  </mc:AlternateContent>
  <xr:revisionPtr revIDLastSave="6" documentId="13_ncr:1_{932C2602-61F3-4594-B265-36FC985E7FF2}" xr6:coauthVersionLast="47" xr6:coauthVersionMax="47" xr10:uidLastSave="{5CE0ABCC-98B6-4D69-962A-0FF4B2FC49E4}"/>
  <bookViews>
    <workbookView xWindow="-110" yWindow="-110" windowWidth="19420" windowHeight="11500" xr2:uid="{AF41BF5A-13F1-4C43-89A6-762EBC980C76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\orkje" hidden="1">{"'Eng (page2)'!$A$1:$D$52"}</definedName>
    <definedName name="_">#REF!</definedName>
    <definedName name="___">#REF!</definedName>
    <definedName name="_____">#REF!</definedName>
    <definedName name="_____a10">#REF!</definedName>
    <definedName name="____a1">#REF!</definedName>
    <definedName name="____a2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8">#REF!</definedName>
    <definedName name="____a9">#REF!</definedName>
    <definedName name="____cut10" hidden="1">{"'Model'!$A$1:$N$53"}</definedName>
    <definedName name="____cya8">#REF!</definedName>
    <definedName name="____d1" hidden="1">{"'Model'!$A$1:$N$53"}</definedName>
    <definedName name="___a10">#REF!</definedName>
    <definedName name="___cya8">#REF!</definedName>
    <definedName name="___KEY1">#REF!</definedName>
    <definedName name="___X2" hidden="1">{"'Eng (page2)'!$A$1:$D$52"}</definedName>
    <definedName name="___z1">#REF!</definedName>
    <definedName name="__123Graph_A">#REF!</definedName>
    <definedName name="__123Graph_A\B118" hidden="1">#REF!</definedName>
    <definedName name="__123Graph_AEMULSION">#REF!</definedName>
    <definedName name="__123Graph_AENAMEL">#REF!</definedName>
    <definedName name="__123Graph_AROI">#REF!</definedName>
    <definedName name="__123Graph_B">#REF!</definedName>
    <definedName name="__123Graph_B\B11" hidden="1">#REF!</definedName>
    <definedName name="__123Graph_B\B118" hidden="1">#REF!</definedName>
    <definedName name="__123Graph_BEMULSION">#REF!</definedName>
    <definedName name="__123Graph_BENAMEL">#REF!</definedName>
    <definedName name="__123Graph_C">#REF!</definedName>
    <definedName name="__123Graph_C\B118" hidden="1">#REF!</definedName>
    <definedName name="__123Graph_CEMULSION">#REF!</definedName>
    <definedName name="__123Graph_CENAMEL">#REF!</definedName>
    <definedName name="__123Graph_D">#REF!</definedName>
    <definedName name="__123Graph_DEMULSION">#REF!</definedName>
    <definedName name="__123Graph_DENAMEL">#REF!</definedName>
    <definedName name="__123Graph_DSQM">#REF!</definedName>
    <definedName name="__123Graph_LBL_A">#REF!</definedName>
    <definedName name="__123Graph_LBL_AEMULSION">#REF!</definedName>
    <definedName name="__123Graph_LBL_AENAMEL">#REF!</definedName>
    <definedName name="__123Graph_LBL_B">#REF!</definedName>
    <definedName name="__123Graph_LBL_BEMULSION">#REF!</definedName>
    <definedName name="__123Graph_LBL_BENAMEL">#REF!</definedName>
    <definedName name="__123Graph_LBL_C">#REF!</definedName>
    <definedName name="__123Graph_LBL_CEMULSION">#REF!</definedName>
    <definedName name="__123Graph_LBL_CENAMEL">#REF!</definedName>
    <definedName name="__123Graph_LBL_D">#REF!</definedName>
    <definedName name="__123Graph_LBL_DEMULSION">#REF!</definedName>
    <definedName name="__123Graph_LBL_DENAMEL">#REF!</definedName>
    <definedName name="__123Graph_X" hidden="1">#REF!</definedName>
    <definedName name="__123Graph_X\B11" hidden="1">#REF!</definedName>
    <definedName name="__123Graph_XEMULSION">#REF!</definedName>
    <definedName name="__123Graph_XENAMEL">#REF!</definedName>
    <definedName name="__123Graph_XROI">#REF!</definedName>
    <definedName name="__a1">#REF!</definedName>
    <definedName name="__a10">#REF!</definedName>
    <definedName name="__a2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8">#REF!</definedName>
    <definedName name="__a9">#REF!</definedName>
    <definedName name="__cut10" hidden="1">{"'Model'!$A$1:$N$53"}</definedName>
    <definedName name="__cya8">#REF!</definedName>
    <definedName name="__d1" hidden="1">{"'Model'!$A$1:$N$53"}</definedName>
    <definedName name="__FDS_HYPERLINK_TOGGLE_STATE__" hidden="1">"ON"</definedName>
    <definedName name="__IntlFixup" hidden="1">TRUE</definedName>
    <definedName name="__KEY1">#REF!</definedName>
    <definedName name="__X2" hidden="1">{"'Eng (page2)'!$A$1:$D$52"}</definedName>
    <definedName name="__xlfn.THAIMONTHOFYEAR" hidden="1">#NAME?</definedName>
    <definedName name="__xlfn.THAIYEAR" hidden="1">#NAME?</definedName>
    <definedName name="__z1">#REF!</definedName>
    <definedName name="_1__123Graph_AChart_5">#REF!</definedName>
    <definedName name="_1__123Graph_AF_S">#REF!</definedName>
    <definedName name="_1102" hidden="1">#REF!</definedName>
    <definedName name="_12_____F">#REF!</definedName>
    <definedName name="_12__123Graph_AF_S">#REF!</definedName>
    <definedName name="_12_0_0_F">#REF!</definedName>
    <definedName name="_13__123Graph_BF_S">#REF!</definedName>
    <definedName name="_14__123Graph_XF_S">#REF!</definedName>
    <definedName name="_14_0_0_F">#REF!</definedName>
    <definedName name="_15F">#REF!</definedName>
    <definedName name="_19_0_0_F">#REF!</definedName>
    <definedName name="_2__123Graph_AChart_6">#REF!</definedName>
    <definedName name="_2__123Graph_BF_S">#REF!</definedName>
    <definedName name="_3__123Graph_BChart_5">#REF!</definedName>
    <definedName name="_3__123Graph_XF_S">#REF!</definedName>
    <definedName name="_6__123Graph_AF_S">#REF!</definedName>
    <definedName name="_7__123Graph_BF_S">#REF!</definedName>
    <definedName name="_8__123Graph_XF_S">#REF!</definedName>
    <definedName name="_9F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ut10" hidden="1">{"'Model'!$A$1:$N$53"}</definedName>
    <definedName name="_cya8">#REF!</definedName>
    <definedName name="_d1" hidden="1">{"'Model'!$A$1:$N$53"}</definedName>
    <definedName name="_er43" hidden="1">{"'Eng (page2)'!$A$1:$D$52"}</definedName>
    <definedName name="_Fill">#REF!</definedName>
    <definedName name="_xlnm._FilterDatabase" hidden="1">#REF!</definedName>
    <definedName name="_G1" hidden="1">{"'Eng (page2)'!$A$1:$D$52"}</definedName>
    <definedName name="_KA1">#REF!</definedName>
    <definedName name="_Key1">#REF!</definedName>
    <definedName name="_Key2">#REF!</definedName>
    <definedName name="_Order1" hidden="1">255</definedName>
    <definedName name="_Order2" hidden="1">255</definedName>
    <definedName name="_Parse_In">#REF!</definedName>
    <definedName name="_Parse_Out">#REF!</definedName>
    <definedName name="_pp30">#REF!</definedName>
    <definedName name="_REV12" hidden="1">{"'Eng (page2)'!$A$1:$D$52"}</definedName>
    <definedName name="_Sort">#REF!</definedName>
    <definedName name="_TB1206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>#REF!</definedName>
    <definedName name="_ZH111" hidden="1">{"'Model'!$A$1:$N$53"}</definedName>
    <definedName name="A2A">#REF!</definedName>
    <definedName name="A2PRJE">#REF!</definedName>
    <definedName name="AAA">#REF!</definedName>
    <definedName name="aaaa" hidden="1">{"'Eng (page2)'!$A$1:$D$52"}</definedName>
    <definedName name="aaaaaaaa" hidden="1">{"'Eng (page2)'!$A$1:$D$52"}</definedName>
    <definedName name="aaaqw" hidden="1">{"'Model'!$A$1:$N$53"}</definedName>
    <definedName name="abc">#REF!</definedName>
    <definedName name="AccessDatabase" hidden="1">"C:\MSOffice\Office\aut\WAREHOUSE.mdb"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min" hidden="1">{"'Eng (page2)'!$A$1:$D$52"}</definedName>
    <definedName name="Adminis" hidden="1">{"'Eng (page2)'!$A$1:$D$52"}</definedName>
    <definedName name="ake">#REF!</definedName>
    <definedName name="ana" hidden="1">{"'Model'!$A$1:$N$53"}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qaq">#REF!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>#REF!</definedName>
    <definedName name="AS2SyncStepLS" hidden="1">0</definedName>
    <definedName name="AS2TickmarkLS">#REF!</definedName>
    <definedName name="AS2VersionLS" hidden="1">300</definedName>
    <definedName name="asaaa">#REF!</definedName>
    <definedName name="ASD" hidden="1">{"'Eng (page2)'!$A$1:$D$52"}</definedName>
    <definedName name="asds" hidden="1">{"'Eng (page2)'!$A$1:$D$52"}</definedName>
    <definedName name="ass">#REF!</definedName>
    <definedName name="atyr" hidden="1">{"'Eng (page2)'!$A$1:$D$52"}</definedName>
    <definedName name="au">#REF!</definedName>
    <definedName name="Au_E">#REF!</definedName>
    <definedName name="audit.test">#REF!</definedName>
    <definedName name="audit.test.">#REF!</definedName>
    <definedName name="awse" hidden="1">{"'Eng (page2)'!$A$1:$D$52"}</definedName>
    <definedName name="ax" hidden="1">{"'Eng (page2)'!$A$1:$D$52"}</definedName>
    <definedName name="axaax">#REF!</definedName>
    <definedName name="axaxax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>#REF!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l">#REF!</definedName>
    <definedName name="Cal.Dep.">#REF!</definedName>
    <definedName name="cash" hidden="1">{"'Eng (page2)'!$A$1:$D$52"}</definedName>
    <definedName name="ccc" hidden="1">{"'Eng (page2)'!$A$1:$D$52"}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i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oconut">#REF!</definedName>
    <definedName name="Code">#REF!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V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" hidden="1">{"'Eng (page2)'!$A$1:$D$52"}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3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>#REF!</definedName>
    <definedName name="dddddd" hidden="1">{"'Eng (page2)'!$A$1:$D$52"}</definedName>
    <definedName name="Deee">#REF!</definedName>
    <definedName name="Depp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play_area_2">#REF!</definedName>
    <definedName name="DRFE4" hidden="1">{"'Eng (page2)'!$A$1:$D$52"}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E" hidden="1">{"'Eng (page2)'!$A$1:$D$52"}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qq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>#REF!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"192.168.66.22;202;account;0"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ode">#REF!</definedName>
    <definedName name="FCT" hidden="1">{"'Eng (page2)'!$A$1:$D$52"}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H" hidden="1">{"'Eng (page2)'!$A$1:$D$52"}</definedName>
    <definedName name="fojwp" hidden="1">{"'Eng (page2)'!$A$1:$D$52"}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fg" hidden="1">{"'Eng (page2)'!$A$1:$D$52"}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h" hidden="1">{"'Eng (page2)'!$A$1:$D$52"}</definedName>
    <definedName name="gkw" hidden="1">{"'Eng (page2)'!$A$1:$D$52"}</definedName>
    <definedName name="GM01.1">#REF!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l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2a">#REF!</definedName>
    <definedName name="kai">#REF!</definedName>
    <definedName name="KB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le" hidden="1">{"'Eng (page2)'!$A$1:$D$52"}</definedName>
    <definedName name="kgrreee" hidden="1">{"'Eng (page2)'!$A$1:$D$52"}</definedName>
    <definedName name="KHJGDFGFHGHJ">#REF!</definedName>
    <definedName name="kjyt" hidden="1">{"'Eng (page2)'!$A$1:$D$52"}</definedName>
    <definedName name="KKK_1" hidden="1">{"'Model'!$A$1:$N$53"}</definedName>
    <definedName name="KKK_2" hidden="1">{"'Model'!$A$1:$N$53"}</definedName>
    <definedName name="KKK_3" hidden="1">{"'Model'!$A$1:$N$53"}</definedName>
    <definedName name="kkkkkkkkkkk">#REF!</definedName>
    <definedName name="kkzc">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as_1">#REF!</definedName>
    <definedName name="LOL" hidden="1">{"'Eng (page2)'!$A$1:$D$52"}</definedName>
    <definedName name="lop" hidden="1">{"'Eng (page2)'!$A$1:$D$52"}</definedName>
    <definedName name="Lotto">#REF!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>#REF!</definedName>
    <definedName name="MM_note2">#REF!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" hidden="1">{"'Eng (page2)'!$A$1:$D$52"}</definedName>
    <definedName name="neg" hidden="1">{"'Eng (page2)'!$A$1:$D$52"}</definedName>
    <definedName name="new_1" hidden="1">{"'Model'!$A$1:$N$53"}</definedName>
    <definedName name="new_2" hidden="1">{"'Model'!$A$1:$N$53"}</definedName>
    <definedName name="new_3" hidden="1">{"'Model'!$A$1:$N$53"}</definedName>
    <definedName name="ni">#REF!</definedName>
    <definedName name="nn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u">#REF!</definedName>
    <definedName name="nu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l">#REF!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{"'Sheet1'!$A$1:$AA$147"}</definedName>
    <definedName name="PE" hidden="1">{"'Eng (page2)'!$A$1:$D$52"}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_3" hidden="1">{"'Eng (page2)'!$A$1:$D$52"}</definedName>
    <definedName name="PL_4" hidden="1">{"'Eng (page2)'!$A$1:$D$52"}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OP" hidden="1">{"'Eng (page2)'!$A$1:$D$52"}</definedName>
    <definedName name="ppppppppppppp" hidden="1">{"'Model'!$A$1:$N$53"}</definedName>
    <definedName name="Primer">#REF!</definedName>
    <definedName name="_xlnm.Print_Area" localSheetId="0">'BST '!$A$1:$K$106</definedName>
    <definedName name="_xlnm.Print_Area" localSheetId="4">'Cash flow'!$A$1:$I$123</definedName>
    <definedName name="_xlnm.Print_Area" localSheetId="2">Consolidated!$A$1:$AG$35</definedName>
    <definedName name="_xlnm.Print_Area" localSheetId="1">PLT!$A$1:$J$122</definedName>
    <definedName name="_xlnm.Print_Area" localSheetId="3">'The Company'!$A$1:$T$29</definedName>
    <definedName name="ProdForm">#REF!</definedName>
    <definedName name="Product">#REF!</definedName>
    <definedName name="PSD" hidden="1">{"'Eng (page2)'!$A$1:$D$52"}</definedName>
    <definedName name="pta" hidden="1">{"'Eng (page2)'!$A$1:$D$52"}</definedName>
    <definedName name="q_1" hidden="1">{"'Model'!$A$1:$N$53"}</definedName>
    <definedName name="q_2" hidden="1">{"'Model'!$A$1:$N$53"}</definedName>
    <definedName name="q_3" hidden="1">{"'Model'!$A$1:$N$53"}</definedName>
    <definedName name="QA">#REF!</definedName>
    <definedName name="qaqa">#REF!</definedName>
    <definedName name="qaqas">#REF!</definedName>
    <definedName name="qaqasa">#REF!</definedName>
    <definedName name="qaqass">#REF!</definedName>
    <definedName name="QE">#REF!</definedName>
    <definedName name="QER" hidden="1">{"'Eng (page2)'!$A$1:$D$52"}</definedName>
    <definedName name="qq_1">#REF!</definedName>
    <definedName name="qq_2">#REF!</definedName>
    <definedName name="qq_3">#REF!</definedName>
    <definedName name="qqqqq">#REF!</definedName>
    <definedName name="qqqqqq">#REF!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qwq">#REF!</definedName>
    <definedName name="QYI" hidden="1">{"'Eng (page2)'!$A$1:$D$52"}</definedName>
    <definedName name="ratman" hidden="1">{"'Model'!$A$1:$N$53"}</definedName>
    <definedName name="RCArea">#REF!</definedName>
    <definedName name="RD" hidden="1">{"'Model'!$A$1:$N$53"}</definedName>
    <definedName name="rer">#REF!</definedName>
    <definedName name="rere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JE_Owner">#REF!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">#REF!</definedName>
    <definedName name="rrrr" hidden="1">{"'Eng (page2)'!$A$1:$D$52"}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hidden="1">{"'Eng (page2)'!$A$1:$D$52"}</definedName>
    <definedName name="scs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d">#REF!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heet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>#REF!</definedName>
    <definedName name="SpecialPrice">#REF!</definedName>
    <definedName name="srd" hidden="1">{"'Eng (page2)'!$A$1:$D$52"}</definedName>
    <definedName name="ssss">#REF!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tbl_ProdInfo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RefCopyRangeCount" hidden="1">18</definedName>
    <definedName name="too">#REF!</definedName>
    <definedName name="too_pop">#REF!</definedName>
    <definedName name="toooo">#REF!</definedName>
    <definedName name="trashme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tt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>#REF!</definedName>
    <definedName name="Uuuu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lkthrough" hidden="1">{"'Eng (page2)'!$A$1:$D$52"}</definedName>
    <definedName name="wanna" hidden="1">{"'Model'!$A$1:$N$53"}</definedName>
    <definedName name="WCY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" hidden="1">{"'Eng (page2)'!$A$1:$D$52"}</definedName>
    <definedName name="werwer" hidden="1">{"'Model'!$A$1:$N$53"}</definedName>
    <definedName name="woan">#REF!</definedName>
    <definedName name="wqwqw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>#REF!</definedName>
    <definedName name="wrn.1_levbt.">#REF!</definedName>
    <definedName name="wrn.2_levmon.">#REF!</definedName>
    <definedName name="wrn.2_levmonbt.">#REF!</definedName>
    <definedName name="wrn.2_levytd.">#REF!</definedName>
    <definedName name="wrn.2_levytdbt.">#REF!</definedName>
    <definedName name="wrn.3.">#REF!</definedName>
    <definedName name="wrn.3._1">#REF!</definedName>
    <definedName name="wrn.3._2">#REF!</definedName>
    <definedName name="wrn.3._3">#REF!</definedName>
    <definedName name="wrn.Aging._.and._.Trend._.Analysis.">#REF!</definedName>
    <definedName name="wrn.All.">#REF!</definedName>
    <definedName name="wrn.All._.Reports.">#REF!</definedName>
    <definedName name="wrn.ASSDEPART2.">#REF!</definedName>
    <definedName name="wrn.BALANCE.">#REF!</definedName>
    <definedName name="wrn.cashflow.">#REF!</definedName>
    <definedName name="wrn.Complete._.Cash._.Flow.">#REF!</definedName>
    <definedName name="wrn.conso.">#REF!</definedName>
    <definedName name="wrn.dep12.">#REF!</definedName>
    <definedName name="wrn.DEPART1.">#REF!</definedName>
    <definedName name="wrn.dept1.">#REF!</definedName>
    <definedName name="wrn.Food_Bee">#REF!</definedName>
    <definedName name="wrn.Food_Beverage.">#REF!</definedName>
    <definedName name="wrn.Forecast.">#REF!</definedName>
    <definedName name="wrn.FURDEPART2.">#REF!</definedName>
    <definedName name="wrn.Golf.">#REF!</definedName>
    <definedName name="wrn.hilight1.">#REF!</definedName>
    <definedName name="wrn.hilight2.">#REF!</definedName>
    <definedName name="wrn.hilight3.">#REF!</definedName>
    <definedName name="wrn.income.">#REF!</definedName>
    <definedName name="wrn.index.">#REF!</definedName>
    <definedName name="wrn.MONTHLY.">#REF!</definedName>
    <definedName name="wrn.MONTHLY._1">#REF!</definedName>
    <definedName name="wrn.MONTHLY._2">#REF!</definedName>
    <definedName name="wrn.MONTHLY._3">#REF!</definedName>
    <definedName name="wrn.MPLTC.">#REF!</definedName>
    <definedName name="wrn.PMDEPAER2.">#REF!</definedName>
    <definedName name="wrn.Print._.All.">#REF!</definedName>
    <definedName name="wrn.Print._.BU._.and._.PC._.Print._.Summaries.">#REF!</definedName>
    <definedName name="wrn.Print._.BU._.General._.Package.">#REF!</definedName>
    <definedName name="wrn.Print._.BU._.Total._.with._.Variances.">#REF!</definedName>
    <definedName name="wrn.Print._.EPC._.Package.">#REF!</definedName>
    <definedName name="wrn.Print._.Exploration._.Package.">#REF!</definedName>
    <definedName name="wrn.Print._.Harvest._.Package.">#REF!</definedName>
    <definedName name="wrn.Print._.WPC._.Package.">#REF!</definedName>
    <definedName name="wrn.Rent.">#REF!</definedName>
    <definedName name="wrn.REPORT_EST.">#REF!</definedName>
    <definedName name="wrn.rev_sale._.report.">#REF!</definedName>
    <definedName name="wrn.revable.">#REF!</definedName>
    <definedName name="wrn.RLDEPART2.">#REF!</definedName>
    <definedName name="wrn.sales._.report.">#REF!</definedName>
    <definedName name="wrn.Sensitive.">#REF!</definedName>
    <definedName name="wrn.sertchai.">#REF!</definedName>
    <definedName name="wrn.sertchai._1">#REF!</definedName>
    <definedName name="wrn.sertchai._2">#REF!</definedName>
    <definedName name="wrn.sertchai._3">#REF!</definedName>
    <definedName name="wrn.Steering._.Committee.">#REF!</definedName>
    <definedName name="WWE" hidden="1">{"'Eng (page2)'!$A$1:$D$52"}</definedName>
    <definedName name="wwqq">#REF!</definedName>
    <definedName name="x" hidden="1">{"'Eng (page2)'!$A$1:$D$52"}</definedName>
    <definedName name="xaxa">#REF!</definedName>
    <definedName name="xaxasa">#REF!</definedName>
    <definedName name="xaxax">#REF!</definedName>
    <definedName name="xazz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lumnsCount" hidden="1">1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CopyRangeCount" hidden="1">1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RefPasteRangeCount" hidden="1">52</definedName>
    <definedName name="xxxx">#REF!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>#REF!</definedName>
    <definedName name="zaza">#REF!</definedName>
    <definedName name="ZD" hidden="1">{"'Eng (page2)'!$A$1:$D$52"}</definedName>
    <definedName name="ZD1copy" hidden="1">{"'Eng (page2)'!$A$1:$D$52"}</definedName>
    <definedName name="ZL" hidden="1">{"'Eng (page2)'!$A$1:$D$52"}</definedName>
    <definedName name="ZXC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>#REF!</definedName>
    <definedName name="ฆฆฆ" hidden="1">{"'Eng (page2)'!$A$1:$D$52"}</definedName>
    <definedName name="ด">#REF!</definedName>
    <definedName name="นยบ" hidden="1">{"'Eng (page2)'!$A$1:$D$52"}</definedName>
    <definedName name="บลย" hidden="1">{"'Eng (page2)'!$A$1:$D$52"}</definedName>
    <definedName name="ฟ" hidden="1">{"'Sheet1'!$A$1:$AA$147"}</definedName>
    <definedName name="ฟหก" hidden="1">{"'Eng (page2)'!$A$1:$D$52"}</definedName>
    <definedName name="ร" hidden="1">{"'Model'!$A$1:$N$53"}</definedName>
    <definedName name="รายได้2" hidden="1">{"'Eng (page2)'!$A$1:$D$52"}</definedName>
    <definedName name="ฤฆฏ" hidden="1">{"'Eng (page2)'!$A$1:$D$52"}</definedName>
    <definedName name="สบทร" hidden="1">{"'Model'!$A$1:$N$53"}</definedName>
    <definedName name="หห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" i="5" l="1"/>
  <c r="G100" i="5"/>
  <c r="E100" i="5"/>
  <c r="C100" i="5"/>
  <c r="I80" i="5"/>
  <c r="G80" i="5"/>
  <c r="E80" i="5"/>
  <c r="C80" i="5"/>
  <c r="K26" i="4"/>
  <c r="I26" i="4"/>
  <c r="G26" i="4"/>
  <c r="E26" i="4"/>
  <c r="S25" i="4"/>
  <c r="Q25" i="4"/>
  <c r="Q24" i="4"/>
  <c r="O24" i="4"/>
  <c r="O26" i="4" s="1"/>
  <c r="K24" i="4"/>
  <c r="I24" i="4"/>
  <c r="G24" i="4"/>
  <c r="E24" i="4"/>
  <c r="S23" i="4"/>
  <c r="Q23" i="4"/>
  <c r="Q22" i="4"/>
  <c r="Q21" i="4"/>
  <c r="S21" i="4" s="1"/>
  <c r="O19" i="4"/>
  <c r="K19" i="4"/>
  <c r="I19" i="4"/>
  <c r="G19" i="4"/>
  <c r="S18" i="4"/>
  <c r="Q18" i="4"/>
  <c r="Q17" i="4"/>
  <c r="Q19" i="4" s="1"/>
  <c r="O17" i="4"/>
  <c r="K17" i="4"/>
  <c r="I17" i="4"/>
  <c r="G17" i="4"/>
  <c r="E17" i="4"/>
  <c r="E19" i="4" s="1"/>
  <c r="S16" i="4"/>
  <c r="Q16" i="4"/>
  <c r="Q15" i="4"/>
  <c r="S14" i="4"/>
  <c r="Q14" i="4"/>
  <c r="P197" i="3"/>
  <c r="Y31" i="3"/>
  <c r="S31" i="3"/>
  <c r="O31" i="3"/>
  <c r="M31" i="3"/>
  <c r="K31" i="3"/>
  <c r="G31" i="3"/>
  <c r="E31" i="3"/>
  <c r="AA30" i="3"/>
  <c r="AC30" i="3" s="1"/>
  <c r="AG30" i="3" s="1"/>
  <c r="Q30" i="3"/>
  <c r="AG29" i="3"/>
  <c r="AC29" i="3"/>
  <c r="AA29" i="3"/>
  <c r="AH27" i="3"/>
  <c r="Y27" i="3"/>
  <c r="U27" i="3"/>
  <c r="U31" i="3" s="1"/>
  <c r="S27" i="3"/>
  <c r="O27" i="3"/>
  <c r="M27" i="3"/>
  <c r="K27" i="3"/>
  <c r="I27" i="3"/>
  <c r="I31" i="3" s="1"/>
  <c r="G27" i="3"/>
  <c r="E27" i="3"/>
  <c r="W26" i="3"/>
  <c r="W27" i="3" s="1"/>
  <c r="W31" i="3" s="1"/>
  <c r="AE25" i="3"/>
  <c r="AE27" i="3" s="1"/>
  <c r="AE31" i="3" s="1"/>
  <c r="AA25" i="3"/>
  <c r="AG24" i="3"/>
  <c r="AC24" i="3"/>
  <c r="AA24" i="3"/>
  <c r="Y22" i="3"/>
  <c r="S22" i="3"/>
  <c r="O22" i="3"/>
  <c r="M22" i="3"/>
  <c r="K22" i="3"/>
  <c r="G22" i="3"/>
  <c r="E22" i="3"/>
  <c r="AG21" i="3"/>
  <c r="AC21" i="3"/>
  <c r="AA21" i="3"/>
  <c r="AG20" i="3"/>
  <c r="AC20" i="3"/>
  <c r="AA20" i="3"/>
  <c r="AE18" i="3"/>
  <c r="AE22" i="3" s="1"/>
  <c r="AA18" i="3"/>
  <c r="Y18" i="3"/>
  <c r="W18" i="3"/>
  <c r="W22" i="3" s="1"/>
  <c r="U18" i="3"/>
  <c r="U22" i="3" s="1"/>
  <c r="S18" i="3"/>
  <c r="O18" i="3"/>
  <c r="M18" i="3"/>
  <c r="K18" i="3"/>
  <c r="I18" i="3"/>
  <c r="I22" i="3" s="1"/>
  <c r="G18" i="3"/>
  <c r="E18" i="3"/>
  <c r="AA17" i="3"/>
  <c r="AC17" i="3" s="1"/>
  <c r="AG17" i="3" s="1"/>
  <c r="AA16" i="3"/>
  <c r="AA15" i="3"/>
  <c r="AC15" i="3" s="1"/>
  <c r="F115" i="2"/>
  <c r="D115" i="2"/>
  <c r="J98" i="2"/>
  <c r="H98" i="2"/>
  <c r="D98" i="2"/>
  <c r="J97" i="2"/>
  <c r="H97" i="2"/>
  <c r="F97" i="2"/>
  <c r="F98" i="2" s="1"/>
  <c r="D97" i="2"/>
  <c r="J89" i="2"/>
  <c r="J110" i="2" s="1"/>
  <c r="J120" i="2" s="1"/>
  <c r="J87" i="2"/>
  <c r="I9" i="5" s="1"/>
  <c r="I36" i="5" s="1"/>
  <c r="I62" i="5" s="1"/>
  <c r="I65" i="5" s="1"/>
  <c r="I102" i="5" s="1"/>
  <c r="I104" i="5" s="1"/>
  <c r="J83" i="2"/>
  <c r="J82" i="2"/>
  <c r="F82" i="2"/>
  <c r="D82" i="2"/>
  <c r="H82" i="2"/>
  <c r="J75" i="2"/>
  <c r="F75" i="2"/>
  <c r="F83" i="2" s="1"/>
  <c r="F87" i="2" s="1"/>
  <c r="D75" i="2"/>
  <c r="H14" i="2"/>
  <c r="F37" i="2"/>
  <c r="J36" i="2"/>
  <c r="J37" i="2" s="1"/>
  <c r="F36" i="2"/>
  <c r="D36" i="2"/>
  <c r="D37" i="2" s="1"/>
  <c r="H36" i="2"/>
  <c r="H37" i="2" s="1"/>
  <c r="F26" i="2"/>
  <c r="F28" i="2" s="1"/>
  <c r="F22" i="2"/>
  <c r="J21" i="2"/>
  <c r="J22" i="2" s="1"/>
  <c r="J26" i="2" s="1"/>
  <c r="J28" i="2" s="1"/>
  <c r="F21" i="2"/>
  <c r="J14" i="2"/>
  <c r="F14" i="2"/>
  <c r="K94" i="1"/>
  <c r="K92" i="1"/>
  <c r="G92" i="1"/>
  <c r="I92" i="1"/>
  <c r="I94" i="1" s="1"/>
  <c r="E92" i="1"/>
  <c r="G66" i="1"/>
  <c r="K65" i="1"/>
  <c r="G65" i="1"/>
  <c r="I65" i="1"/>
  <c r="E65" i="1"/>
  <c r="K57" i="1"/>
  <c r="K66" i="1" s="1"/>
  <c r="K95" i="1" s="1"/>
  <c r="I57" i="1"/>
  <c r="G57" i="1"/>
  <c r="E57" i="1"/>
  <c r="K35" i="1"/>
  <c r="E35" i="1"/>
  <c r="K34" i="1"/>
  <c r="G34" i="1"/>
  <c r="G35" i="1" s="1"/>
  <c r="E34" i="1"/>
  <c r="I34" i="1"/>
  <c r="K21" i="1"/>
  <c r="G21" i="1"/>
  <c r="E21" i="1"/>
  <c r="D21" i="2" l="1"/>
  <c r="D83" i="2"/>
  <c r="D87" i="2" s="1"/>
  <c r="AG15" i="3"/>
  <c r="E66" i="1"/>
  <c r="J38" i="2"/>
  <c r="J53" i="2" s="1"/>
  <c r="J49" i="2"/>
  <c r="J59" i="2" s="1"/>
  <c r="I66" i="1"/>
  <c r="F38" i="2"/>
  <c r="F53" i="2" s="1"/>
  <c r="F55" i="2" s="1"/>
  <c r="F49" i="2"/>
  <c r="E9" i="5"/>
  <c r="E36" i="5" s="1"/>
  <c r="E62" i="5" s="1"/>
  <c r="E65" i="5" s="1"/>
  <c r="E102" i="5" s="1"/>
  <c r="E104" i="5" s="1"/>
  <c r="F89" i="2"/>
  <c r="E94" i="1"/>
  <c r="H22" i="2"/>
  <c r="H26" i="2" s="1"/>
  <c r="H28" i="2" s="1"/>
  <c r="I21" i="1"/>
  <c r="D14" i="2"/>
  <c r="J99" i="2"/>
  <c r="J114" i="2" s="1"/>
  <c r="Q26" i="4"/>
  <c r="AA22" i="3"/>
  <c r="AA26" i="3"/>
  <c r="M15" i="4"/>
  <c r="G94" i="1"/>
  <c r="H75" i="2"/>
  <c r="H83" i="2" s="1"/>
  <c r="H87" i="2" s="1"/>
  <c r="H21" i="2"/>
  <c r="D22" i="2" l="1"/>
  <c r="D26" i="2" s="1"/>
  <c r="D28" i="2" s="1"/>
  <c r="D49" i="2"/>
  <c r="G9" i="5"/>
  <c r="G36" i="5" s="1"/>
  <c r="G62" i="5" s="1"/>
  <c r="G65" i="5" s="1"/>
  <c r="G102" i="5" s="1"/>
  <c r="G104" i="5" s="1"/>
  <c r="H89" i="2"/>
  <c r="F99" i="2"/>
  <c r="F114" i="2" s="1"/>
  <c r="F116" i="2" s="1"/>
  <c r="F110" i="2"/>
  <c r="I95" i="1"/>
  <c r="G95" i="1"/>
  <c r="I35" i="1"/>
  <c r="S15" i="4"/>
  <c r="S17" i="4" s="1"/>
  <c r="S19" i="4" s="1"/>
  <c r="M17" i="4"/>
  <c r="M19" i="4" s="1"/>
  <c r="AA27" i="3"/>
  <c r="AA31" i="3" s="1"/>
  <c r="AC26" i="3"/>
  <c r="AG26" i="3" s="1"/>
  <c r="H38" i="2"/>
  <c r="H53" i="2" s="1"/>
  <c r="H49" i="2"/>
  <c r="H59" i="2" s="1"/>
  <c r="F51" i="2"/>
  <c r="F59" i="2"/>
  <c r="E95" i="1"/>
  <c r="D89" i="2"/>
  <c r="C9" i="5"/>
  <c r="C36" i="5" s="1"/>
  <c r="C62" i="5" s="1"/>
  <c r="C65" i="5" s="1"/>
  <c r="C102" i="5" s="1"/>
  <c r="C104" i="5" s="1"/>
  <c r="D38" i="2" l="1"/>
  <c r="D53" i="2" s="1"/>
  <c r="D55" i="2" s="1"/>
  <c r="D51" i="2"/>
  <c r="D59" i="2"/>
  <c r="Q16" i="3"/>
  <c r="F120" i="2"/>
  <c r="F112" i="2"/>
  <c r="D99" i="2"/>
  <c r="D114" i="2" s="1"/>
  <c r="D116" i="2" s="1"/>
  <c r="D110" i="2"/>
  <c r="H99" i="2"/>
  <c r="H114" i="2" s="1"/>
  <c r="M22" i="4"/>
  <c r="H110" i="2"/>
  <c r="H120" i="2" s="1"/>
  <c r="AC16" i="3" l="1"/>
  <c r="Q18" i="3"/>
  <c r="Q22" i="3" s="1"/>
  <c r="D120" i="2"/>
  <c r="Q25" i="3"/>
  <c r="D112" i="2"/>
  <c r="M24" i="4"/>
  <c r="M26" i="4" s="1"/>
  <c r="S22" i="4"/>
  <c r="S24" i="4" s="1"/>
  <c r="S26" i="4" s="1"/>
  <c r="AG16" i="3" l="1"/>
  <c r="AG18" i="3" s="1"/>
  <c r="AG22" i="3" s="1"/>
  <c r="AC18" i="3"/>
  <c r="AC22" i="3" s="1"/>
  <c r="AC25" i="3"/>
  <c r="Q27" i="3"/>
  <c r="Q31" i="3" s="1"/>
  <c r="AG25" i="3" l="1"/>
  <c r="AG27" i="3" s="1"/>
  <c r="AG31" i="3" s="1"/>
  <c r="AC27" i="3"/>
  <c r="AC31" i="3" s="1"/>
</calcChain>
</file>

<file path=xl/sharedStrings.xml><?xml version="1.0" encoding="utf-8"?>
<sst xmlns="http://schemas.openxmlformats.org/spreadsheetml/2006/main" count="503" uniqueCount="289">
  <si>
    <t>บริษัท พรีไซซ คอร์ปอเรชั่น จำกัด (มหาชน) และบริษัทย่อย</t>
  </si>
  <si>
    <t>งบฐานะการเงิน</t>
  </si>
  <si>
    <t>ณ วันที่ 30 กันยายน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</si>
  <si>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</si>
  <si>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</si>
  <si>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</si>
  <si>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</si>
  <si>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</si>
  <si>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</si>
  <si>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</si>
  <si>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</si>
  <si>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</si>
  <si>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</si>
  <si>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</si>
  <si>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</si>
  <si>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</si>
  <si>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</si>
  <si>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รายได้ที่ยังไม่ได้เรียกชำระ</t>
  </si>
  <si>
    <t>2, 4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</si>
  <si>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</si>
  <si>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</si>
  <si>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</si>
  <si>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</si>
  <si>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</si>
  <si>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</si>
  <si>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</si>
  <si>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</si>
  <si>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</si>
  <si>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</si>
  <si>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</si>
  <si>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</si>
  <si>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</si>
  <si>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</si>
  <si>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</si>
  <si>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</si>
  <si>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</si>
  <si>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</si>
  <si>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</si>
  <si>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</si>
  <si>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</si>
  <si>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</si>
  <si>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</si>
  <si>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</si>
  <si>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</si>
  <si>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</si>
  <si>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</si>
  <si>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</si>
  <si>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</si>
  <si>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</si>
  <si>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</si>
  <si>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</si>
  <si>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</si>
  <si>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</si>
  <si>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</si>
  <si>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</si>
  <si>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</si>
  <si>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</si>
  <si>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</si>
  <si>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</si>
  <si>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สำรองผลประโยชน์ระยะยาวของพนักงาน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</si>
  <si>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</si>
  <si>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</si>
  <si>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</si>
  <si>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</si>
  <si>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</si>
  <si>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</si>
  <si>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</si>
  <si>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</si>
  <si>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</si>
  <si>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</si>
  <si>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</si>
  <si>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</si>
  <si>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</si>
  <si>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</si>
  <si>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</si>
  <si>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</si>
  <si>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</si>
  <si>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</si>
  <si>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</si>
  <si>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</si>
  <si>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</si>
  <si>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</si>
  <si>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</si>
  <si>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</si>
  <si>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30 กันยายน 2567 </t>
  </si>
  <si>
    <t>2567</t>
  </si>
  <si>
    <t>2566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</si>
  <si>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</si>
  <si>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</si>
  <si>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</si>
  <si>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</si>
  <si>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</si>
  <si>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2, 7.1</t>
  </si>
  <si>
    <t>รายได้อื่น</t>
  </si>
  <si>
    <t>2, 7.2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</si>
  <si>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</si>
  <si>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</si>
  <si>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</si>
  <si>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</si>
  <si>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</si>
  <si>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</si>
  <si>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</si>
  <si>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</si>
  <si>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</si>
  <si>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</si>
  <si>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</si>
  <si>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</si>
  <si>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</si>
  <si>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</si>
  <si>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</si>
  <si>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</si>
  <si>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</si>
  <si>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</si>
  <si>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</si>
  <si>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</si>
  <si>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</si>
  <si>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</si>
  <si>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</si>
  <si>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</si>
  <si>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</si>
  <si>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</si>
  <si>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</si>
  <si>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</si>
  <si>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</si>
  <si>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</si>
  <si>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</si>
  <si>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</si>
  <si>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สำหรับงวดเก้าเดือนสิ้นสุดวันที่ 30 กันยายน 2567 </t>
  </si>
  <si>
    <t>งบการเปลี่ยนแปลงส่วนของผู้ถือหุ้น</t>
  </si>
  <si>
    <t>สำหรับงวดเก้าเดือนสิ้นสุดวันที่ 30 กันยายน 2567</t>
  </si>
  <si>
    <t xml:space="preserve">(หน่วย: พันบาท)  </t>
  </si>
  <si>
    <t>กำไรขาดทุนเบ็ดเสร็จอื่น</t>
  </si>
  <si>
    <t>ขาดทุนจากการเปลี่ยนแปลง</t>
  </si>
  <si>
    <t>ส่วนของผู้มี</t>
  </si>
  <si>
    <t>มูลค่าของเงินลงทุน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</si>
  <si>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</si>
  <si>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</si>
  <si>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</si>
  <si>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</si>
  <si>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</si>
  <si>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ในตราสารทุนที่กำหนด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</si>
  <si>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</si>
  <si>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</si>
  <si>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</si>
  <si>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</si>
  <si>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ทุนเรือนหุ้นที่ออก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</si>
  <si>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</si>
  <si>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</si>
  <si>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</si>
  <si>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</si>
  <si>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จัดสรรแล้ว</t>
  </si>
  <si>
    <t>เบ็ดเสร็จอื่นจากเงิน</t>
  </si>
  <si>
    <t>ให้วัดมูลค่าด้วยมูลค่ายุติธรรม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</si>
  <si>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</si>
  <si>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</si>
  <si>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</si>
  <si>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</si>
  <si>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และชำระเต็มมูลค่าแล้ว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</si>
  <si>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</si>
  <si>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</si>
  <si>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</si>
  <si>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</si>
  <si>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- สำรองตามกฎหมาย</t>
  </si>
  <si>
    <t>ยังไม่ได้จัดสรร</t>
  </si>
  <si>
    <t>ลงทุนในบริษัทร่วม</t>
  </si>
  <si>
    <t>ผ่านกำไรขาดทุนเบ็ดเสร็จอื่น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</si>
  <si>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</si>
  <si>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</si>
  <si>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</si>
  <si>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</si>
  <si>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</si>
  <si>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2566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</si>
  <si>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</si>
  <si>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</si>
  <si>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</si>
  <si>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บริษัทย่อยจ่ายเงินปันผลให้แก่</t>
  </si>
  <si>
    <t xml:space="preserve">   ผู้มีส่วนได้เสียที่ไม่มีอำนาจควบคุม</t>
  </si>
  <si>
    <t>เงินปันผลจ่าย (หมายเหตุ 17)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</si>
  <si>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</si>
  <si>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</si>
  <si>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</si>
  <si>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</si>
  <si>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</si>
  <si>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</si>
  <si>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</si>
  <si>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</si>
  <si>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งบการเปลี่ยนแปลงส่วนของผู้ถือหุ้น (ต่อ)</t>
  </si>
  <si>
    <t xml:space="preserve">(หน่วย: พันบาท) </t>
  </si>
  <si>
    <t>ผลต่างจากการ</t>
  </si>
  <si>
    <t>ปรับโครงสร้าง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</si>
  <si>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</si>
  <si>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</si>
  <si>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</si>
  <si>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</si>
  <si>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ผลขาดทุนด้านเครดิตที่คาดว่าจะเกิดขึ้นของลูกหนี้การค้าและลูกหนี้อื่น (โอนกลับ)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</si>
  <si>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</si>
  <si>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</si>
  <si>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</si>
  <si>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ขาดทุนจากการตัดจำหน่ายอุปกรณ์</t>
  </si>
  <si>
    <t xml:space="preserve">   ขาดทุนจากการด้อยค่าเครื่องจักร</t>
  </si>
  <si>
    <t xml:space="preserve">   ขาดทุน (กำไร) จากการจำหน่ายเครื่องจักรและอุปกรณ์</t>
  </si>
  <si>
    <t xml:space="preserve">   ขาดทุนจากการตัดจำหน่ายสินทรัพย์ไม่มีตัวตน</t>
  </si>
  <si>
    <t xml:space="preserve">   ขาดทุนจากการตัดจำหน่ายภาษีถูกหัก ณ ที่จ่าย</t>
  </si>
  <si>
    <t xml:space="preserve">   ขาดทุนจากการด้อยค่าสินทรัพย์ทางการเงินไม่หมุนเวียนอื่น</t>
  </si>
  <si>
    <t xml:space="preserve">   กำไรจากการจำหน่ายเงินลงทุนในบริษัทย่อย</t>
  </si>
  <si>
    <t xml:space="preserve">   กำไรจากการยกเลิกสัญญาเช่า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</si>
  <si>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</si>
  <si>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</si>
  <si>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ค่าใช้จ่ายผลประโยชน์ระยะยาวของพนักงาน</t>
  </si>
  <si>
    <t xml:space="preserve">   ขาดทุน (กำไร) จากการวัดมูลค่ายุติธรรมของสัญญาซื้อขาย</t>
  </si>
  <si>
    <t xml:space="preserve">       เงินตราต่างประเทศล่วงหน้า</t>
  </si>
  <si>
    <t xml:space="preserve">   ขาดทุน (กำไร) จากอัตราแลกเปลี่ยนที่ยังไม่เกิดขึ้น</t>
  </si>
  <si>
    <t xml:space="preserve">   รายได้จากเงินปันผลรับ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</si>
  <si>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</si>
  <si>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</si>
  <si>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</si>
  <si>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</si>
  <si>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</si>
  <si>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</si>
  <si>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</si>
  <si>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</si>
  <si>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</si>
  <si>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</si>
  <si>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</si>
  <si>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</si>
  <si>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</si>
  <si>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</si>
  <si>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</si>
  <si>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</si>
  <si>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</si>
  <si>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</si>
  <si>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เงินสดรับ (จ่าย) จากการโอนพนักงาน</t>
  </si>
  <si>
    <t xml:space="preserve">   เงินสดจ่ายประมาณการหนี้สินระยะยาว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</si>
  <si>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</si>
  <si>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</si>
  <si>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</si>
  <si>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</si>
  <si>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</si>
  <si>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</si>
  <si>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</si>
  <si>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สินทรัพย์ทางการเงินหมุนเวียนอื่นลดลง (เพิ่มขึ้น)</t>
  </si>
  <si>
    <t>เงินสดรับจากการจำหน่ายเงินลงทุนในบริษัทย่อย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</si>
  <si>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</si>
  <si>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</si>
  <si>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</si>
  <si>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</si>
  <si>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เงินสดรับจากการจำหน่ายเครื่องจักรและอุปกรณ์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</si>
  <si>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</si>
  <si>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</si>
  <si>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</si>
  <si>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</si>
  <si>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</si>
  <si>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</si>
  <si>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</si>
  <si>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</si>
  <si>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</si>
  <si>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</si>
  <si>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เงินสดจ่ายค่าธรรมเนียมทางการเงิน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</si>
  <si>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</si>
  <si>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</si>
  <si>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</si>
  <si>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</si>
  <si>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</si>
  <si>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</si>
  <si>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</si>
  <si>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r>
      <t xml:space="preserve"> </t>
    </r>
    <r>
      <rPr>
        <sz val="14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</si>
  <si>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เจ้าหนี้จากการซื้ออาคารและอุปกรณ์เพิ่มขึ้น</t>
    </r>
  </si>
  <si>
    <r>
      <t xml:space="preserve"> </t>
    </r>
    <r>
      <rPr>
        <sz val="14"/>
        <rFont val="Angsana New"/>
        <family val="1"/>
      </rPr>
      <t xml:space="preserve">  เจ้าหนี้จากการซื้อสินทรัพย์ไม่มีตัวตนเพิ่มขึ้น</t>
    </r>
  </si>
  <si>
    <t xml:space="preserve">   โอนสินทรัพย์สิทธิการใช้เป็นเครื่องจักรและอุปกรณ์</t>
  </si>
  <si>
    <t xml:space="preserve">   โอนสินทรัพย์สิทธิการใช้เป็นสินทรัพย์ไม่มีตัวตน</t>
  </si>
  <si>
    <t xml:space="preserve">   โอนเครื่องจักรและอุปกรณ์เป็นสินค้าคงเหลือ</t>
  </si>
  <si>
    <t xml:space="preserve">   โอนอสังหาริมทรัพย์เพื่อการลงทุนเป็นอาคาร</t>
  </si>
  <si>
    <t xml:space="preserve">   ดอกเบี้ยจ่ายส่วนที่บันทึกเป็นอาคารและอุปกรณ์</t>
  </si>
  <si>
    <t xml:space="preserve">   เงินปันผลค้างรับ</t>
  </si>
  <si>
    <t xml:space="preserve">   ตัดจำหน่ายลูกหนี้การค้าและลูกหนี้อื่นที่เคยบันทึกผลขาดทุน</t>
  </si>
  <si>
    <t xml:space="preserve">      ด้านเครดิตที่คาดว่าจะเกิดขึ้น</t>
  </si>
  <si>
    <t xml:space="preserve">   ขาดทุน (กำไร) จากการปรับมูลค่าสินทรัพย์ทางการเงินหมุนเวียนอื่น</t>
  </si>
  <si>
    <t xml:space="preserve">   ขาดทุนจากการเปลี่ยนแปลงสัญญาเช่า</t>
  </si>
  <si>
    <t>เงินฝากธนาคารที่มีข้อจำกัดในการเบิกใช้ลดลง (เพิ่มขึ้น)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</si>
  <si>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</si>
  <si>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</si>
  <si>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</si>
  <si>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 xml:space="preserve">การแบ่งปันกำไร (ขาดทุน) </t>
  </si>
  <si>
    <t xml:space="preserve">   กำไร (ขาดทุน) ส่วนที่เป็นของผู้ถือหุ้นของบริษัทฯ</t>
  </si>
  <si>
    <t>ผลต่างจากการแปลงค่างบการเงินเพิ่มขึ้น (ลดลง)</t>
  </si>
  <si>
    <t xml:space="preserve">   เงินสดจ่ายผลประโยชน์ระยะยาวของพนักงาน</t>
  </si>
  <si>
    <t xml:space="preserve">   สินทรัพย์สิทธิการใช้เพิ่มขึ้นจากหนี้สินตามสัญญาเช่า</t>
  </si>
  <si>
    <t xml:space="preserve">   หนี้สินตามสัญญาเช่าเพิ่มขึ้น (ลดลง) เนื่องจากการยกเลิก/ เปลี่ยนแปลงสัญญาเช่า</t>
  </si>
  <si>
    <t xml:space="preserve">   สินทรัพย์สิทธิการใช้เพิ่มขึ้น (ลดลง) เนื่องจากการยกเลิก/ 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</si>
</sst>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_);\(#,##0.0\)"/>
    <numFmt numFmtId="167" formatCode="_(* #,##0.0000_);_(* \(#,##0.0000\);_(* &quot;-&quot;??_);_(@_)"/>
    <numFmt numFmtId="168" formatCode="#,##0.000000_);\(#,##0.000000\)"/>
    <numFmt numFmtId="169" formatCode="#,##0.000_);\(#,##0.000\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color theme="1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sz val="11"/>
      <color theme="1"/>
      <name val="Aptos Narrow"/>
      <family val="2"/>
      <scheme val="minor"/>
    </font>
    <font>
      <sz val="16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167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3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top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center"/>
    </xf>
    <xf numFmtId="37" fontId="4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15" fontId="10" fillId="0" borderId="2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5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9" fontId="9" fillId="0" borderId="0" xfId="2" applyFont="1" applyFill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38" fontId="10" fillId="0" borderId="0" xfId="0" applyNumberFormat="1" applyFont="1" applyAlignment="1">
      <alignment horizontal="right" vertical="center"/>
    </xf>
    <xf numFmtId="43" fontId="10" fillId="0" borderId="0" xfId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38" fontId="10" fillId="0" borderId="6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37" fontId="10" fillId="0" borderId="1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37" fontId="10" fillId="0" borderId="3" xfId="1" applyNumberFormat="1" applyFont="1" applyFill="1" applyBorder="1" applyAlignment="1">
      <alignment horizontal="right" vertical="center"/>
    </xf>
    <xf numFmtId="37" fontId="10" fillId="0" borderId="1" xfId="0" applyNumberFormat="1" applyFont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7" fontId="10" fillId="0" borderId="0" xfId="1" quotePrefix="1" applyNumberFormat="1" applyFont="1" applyFill="1" applyAlignment="1">
      <alignment horizontal="centerContinuous" vertical="center"/>
    </xf>
    <xf numFmtId="168" fontId="10" fillId="0" borderId="0" xfId="0" quotePrefix="1" applyNumberFormat="1" applyFont="1" applyAlignment="1">
      <alignment horizontal="left" vertical="center"/>
    </xf>
    <xf numFmtId="169" fontId="10" fillId="0" borderId="4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37" fontId="9" fillId="0" borderId="0" xfId="0" applyNumberFormat="1" applyFont="1" applyAlignment="1">
      <alignment horizontal="center" vertical="top"/>
    </xf>
    <xf numFmtId="164" fontId="4" fillId="0" borderId="0" xfId="4" applyNumberFormat="1" applyFont="1" applyAlignment="1">
      <alignment vertical="center"/>
    </xf>
    <xf numFmtId="37" fontId="4" fillId="0" borderId="0" xfId="0" quotePrefix="1" applyNumberFormat="1" applyFont="1" applyAlignment="1">
      <alignment horizontal="right" vertical="center"/>
    </xf>
    <xf numFmtId="37" fontId="2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0" fontId="4" fillId="0" borderId="0" xfId="4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Continuous" vertical="center"/>
    </xf>
    <xf numFmtId="164" fontId="2" fillId="0" borderId="0" xfId="4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4" fillId="0" borderId="1" xfId="4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41" fontId="4" fillId="0" borderId="1" xfId="4" applyNumberFormat="1" applyFont="1" applyBorder="1" applyAlignment="1">
      <alignment vertical="center"/>
    </xf>
    <xf numFmtId="41" fontId="4" fillId="0" borderId="1" xfId="4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41" fontId="4" fillId="0" borderId="3" xfId="4" applyNumberFormat="1" applyFont="1" applyBorder="1" applyAlignment="1">
      <alignment vertical="center"/>
    </xf>
    <xf numFmtId="41" fontId="14" fillId="0" borderId="0" xfId="4" applyNumberFormat="1" applyFont="1" applyAlignment="1">
      <alignment vertical="center"/>
    </xf>
    <xf numFmtId="41" fontId="4" fillId="0" borderId="6" xfId="4" applyNumberFormat="1" applyFont="1" applyBorder="1" applyAlignment="1">
      <alignment vertical="center"/>
    </xf>
    <xf numFmtId="41" fontId="4" fillId="0" borderId="4" xfId="4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43" fontId="15" fillId="0" borderId="0" xfId="1" applyFont="1" applyFill="1" applyAlignment="1">
      <alignment vertical="center"/>
    </xf>
    <xf numFmtId="37" fontId="16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41" fontId="15" fillId="0" borderId="0" xfId="1" applyNumberFormat="1" applyFont="1" applyFill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15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41" fontId="15" fillId="0" borderId="6" xfId="0" applyNumberFormat="1" applyFont="1" applyBorder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1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4" fontId="4" fillId="0" borderId="2" xfId="4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7" fontId="16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4" xr:uid="{24EAD9CB-BFA2-40BC-B261-16D2EE9ECB68}"/>
    <cellStyle name="Normal 3 11" xfId="5" xr:uid="{D65D7C38-E1B1-425D-8DB5-78AF1D211AA6}"/>
    <cellStyle name="Normal 4" xfId="3" xr:uid="{71CF9C13-3267-462A-8BA6-D927A837216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1239F-DC47-4A72-9255-56D1699E1CA0}">
  <dimension ref="A1:S103"/>
  <sheetViews>
    <sheetView showGridLines="0" tabSelected="1" view="pageBreakPreview" zoomScale="85" zoomScaleNormal="100" zoomScaleSheetLayoutView="85" workbookViewId="0">
      <selection activeCell="K100" sqref="K100"/>
    </sheetView>
  </sheetViews>
  <sheetFormatPr defaultColWidth="9.453125" defaultRowHeight="23.25" customHeight="1" x14ac:dyDescent="0.25"/>
  <cols>
    <col min="1" max="1" width="36.54296875" style="5" customWidth="1"/>
    <col min="2" max="2" width="11.54296875" style="5" customWidth="1"/>
    <col min="3" max="3" width="10.1796875" style="2" customWidth="1"/>
    <col min="4" max="4" width="1.453125" style="5" customWidth="1"/>
    <col min="5" max="5" width="15.81640625" style="5" customWidth="1"/>
    <col min="6" max="6" width="1.54296875" style="5" customWidth="1"/>
    <col min="7" max="7" width="15.81640625" style="5" customWidth="1"/>
    <col min="8" max="8" width="1.54296875" style="5" customWidth="1"/>
    <col min="9" max="9" width="15.81640625" style="5" customWidth="1"/>
    <col min="10" max="10" width="1.54296875" style="5" customWidth="1"/>
    <col min="11" max="11" width="15.81640625" style="5" customWidth="1"/>
    <col min="12" max="12" width="12" style="4" bestFit="1" customWidth="1"/>
    <col min="13" max="16384" width="9.453125" style="5"/>
  </cols>
  <sheetData>
    <row r="1" spans="1:13" ht="23.25" customHeight="1" x14ac:dyDescent="0.25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</row>
    <row r="2" spans="1:13" ht="23.25" customHeight="1" x14ac:dyDescent="0.25">
      <c r="A2" s="1" t="s">
        <v>1</v>
      </c>
      <c r="B2" s="1"/>
      <c r="D2" s="3"/>
      <c r="E2" s="3"/>
      <c r="F2" s="3"/>
      <c r="G2" s="3"/>
      <c r="H2" s="3"/>
      <c r="I2" s="3"/>
      <c r="J2" s="3"/>
      <c r="K2" s="3"/>
    </row>
    <row r="3" spans="1:13" ht="23.25" customHeight="1" x14ac:dyDescent="0.25">
      <c r="A3" s="1" t="s">
        <v>2</v>
      </c>
      <c r="B3" s="6"/>
      <c r="D3" s="3"/>
      <c r="E3" s="3"/>
      <c r="F3" s="3"/>
      <c r="G3" s="3"/>
      <c r="H3" s="3"/>
      <c r="I3" s="3"/>
      <c r="J3" s="3"/>
    </row>
    <row r="4" spans="1:13" ht="23.25" customHeight="1" x14ac:dyDescent="0.25">
      <c r="A4" s="7"/>
      <c r="B4" s="7"/>
      <c r="C4" s="8"/>
      <c r="D4" s="9"/>
      <c r="E4" s="9"/>
      <c r="F4" s="9"/>
      <c r="G4" s="9"/>
      <c r="H4" s="9"/>
      <c r="I4" s="9"/>
      <c r="J4" s="9"/>
      <c r="K4" s="10" t="s">
        <v>3</v>
      </c>
    </row>
    <row r="5" spans="1:13" s="12" customFormat="1" ht="23.25" customHeight="1" x14ac:dyDescent="0.25">
      <c r="A5" s="5"/>
      <c r="B5" s="5"/>
      <c r="C5" s="11"/>
      <c r="E5" s="158" t="s">
        <v>4</v>
      </c>
      <c r="F5" s="158"/>
      <c r="G5" s="158"/>
      <c r="I5" s="158" t="s">
        <v>5</v>
      </c>
      <c r="J5" s="158"/>
      <c r="K5" s="158"/>
      <c r="L5" s="13"/>
    </row>
    <row r="6" spans="1:13" ht="23.25" customHeight="1" x14ac:dyDescent="0.25">
      <c r="C6" s="14" t="s">
        <v>6</v>
      </c>
      <c r="D6" s="10"/>
      <c r="E6" s="15" t="s">
        <v>7</v>
      </c>
      <c r="F6" s="16"/>
      <c r="G6" s="15" t="s">
        <v>8</v>
      </c>
      <c r="H6" s="16"/>
      <c r="I6" s="15" t="s">
        <v>7</v>
      </c>
      <c r="J6" s="16"/>
      <c r="K6" s="15" t="s">
        <v>8</v>
      </c>
    </row>
    <row r="7" spans="1:13" ht="23.25" customHeight="1" x14ac:dyDescent="0.25">
      <c r="C7" s="9"/>
      <c r="D7" s="10"/>
      <c r="E7" s="17" t="s">
        <v>9</v>
      </c>
      <c r="F7" s="18"/>
      <c r="G7" s="17" t="s">
        <v>10</v>
      </c>
      <c r="H7" s="16"/>
      <c r="I7" s="17" t="s">
        <v>9</v>
      </c>
      <c r="J7" s="18"/>
      <c r="K7" s="17" t="s">
        <v>10</v>
      </c>
    </row>
    <row r="8" spans="1:13" ht="23.25" customHeight="1" x14ac:dyDescent="0.25">
      <c r="B8" s="12"/>
      <c r="E8" s="17" t="s">
        <v>11</v>
      </c>
      <c r="F8" s="18"/>
      <c r="G8" s="19"/>
      <c r="H8" s="20"/>
      <c r="I8" s="17" t="s">
        <v>11</v>
      </c>
      <c r="J8" s="18"/>
      <c r="K8" s="17"/>
    </row>
    <row r="9" spans="1:13" ht="23.25" customHeight="1" x14ac:dyDescent="0.25">
      <c r="A9" s="12" t="s">
        <v>12</v>
      </c>
      <c r="B9" s="12"/>
      <c r="E9" s="20"/>
      <c r="F9" s="20"/>
      <c r="H9" s="20"/>
      <c r="I9" s="17"/>
      <c r="J9" s="18"/>
      <c r="K9" s="17"/>
    </row>
    <row r="10" spans="1:13" ht="23.25" customHeight="1" x14ac:dyDescent="0.25">
      <c r="A10" s="12" t="s">
        <v>13</v>
      </c>
      <c r="B10" s="12"/>
      <c r="E10" s="21"/>
      <c r="F10" s="21"/>
      <c r="G10" s="21"/>
      <c r="H10" s="21"/>
      <c r="I10" s="21"/>
      <c r="J10" s="21"/>
      <c r="K10" s="21"/>
    </row>
    <row r="11" spans="1:13" ht="23.25" customHeight="1" x14ac:dyDescent="0.25">
      <c r="A11" s="5" t="s">
        <v>14</v>
      </c>
      <c r="C11" s="22"/>
      <c r="D11" s="23"/>
      <c r="E11" s="24">
        <v>275227</v>
      </c>
      <c r="F11" s="25"/>
      <c r="G11" s="24">
        <v>749971</v>
      </c>
      <c r="H11" s="25"/>
      <c r="I11" s="25">
        <v>30221</v>
      </c>
      <c r="J11" s="25"/>
      <c r="K11" s="25">
        <v>131560</v>
      </c>
      <c r="M11" s="26"/>
    </row>
    <row r="12" spans="1:13" ht="23.25" customHeight="1" x14ac:dyDescent="0.25">
      <c r="A12" s="27" t="s">
        <v>15</v>
      </c>
      <c r="B12" s="27"/>
      <c r="C12" s="22" t="s">
        <v>16</v>
      </c>
      <c r="D12" s="28"/>
      <c r="E12" s="24">
        <v>990921</v>
      </c>
      <c r="F12" s="25"/>
      <c r="G12" s="24">
        <v>868798</v>
      </c>
      <c r="H12" s="25"/>
      <c r="I12" s="25">
        <v>6623</v>
      </c>
      <c r="J12" s="25"/>
      <c r="K12" s="25">
        <v>8134</v>
      </c>
      <c r="M12" s="26"/>
    </row>
    <row r="13" spans="1:13" ht="23.25" customHeight="1" x14ac:dyDescent="0.25">
      <c r="A13" s="27" t="s">
        <v>17</v>
      </c>
      <c r="B13" s="27"/>
      <c r="C13" s="29" t="s">
        <v>18</v>
      </c>
      <c r="D13" s="28"/>
      <c r="E13" s="24">
        <v>831746</v>
      </c>
      <c r="F13" s="25"/>
      <c r="G13" s="24">
        <v>308751</v>
      </c>
      <c r="H13" s="25"/>
      <c r="I13" s="25">
        <v>0</v>
      </c>
      <c r="J13" s="25"/>
      <c r="K13" s="25">
        <v>0</v>
      </c>
      <c r="M13" s="26"/>
    </row>
    <row r="14" spans="1:13" ht="23.25" customHeight="1" x14ac:dyDescent="0.25">
      <c r="A14" s="27" t="s">
        <v>19</v>
      </c>
      <c r="B14" s="27"/>
      <c r="C14" s="22">
        <v>2</v>
      </c>
      <c r="D14" s="28"/>
      <c r="E14" s="24">
        <v>0</v>
      </c>
      <c r="F14" s="25"/>
      <c r="G14" s="24">
        <v>0</v>
      </c>
      <c r="H14" s="25"/>
      <c r="I14" s="25">
        <v>76002</v>
      </c>
      <c r="J14" s="25"/>
      <c r="K14" s="25">
        <v>189526</v>
      </c>
      <c r="M14" s="26"/>
    </row>
    <row r="15" spans="1:13" ht="23.25" customHeight="1" x14ac:dyDescent="0.25">
      <c r="A15" s="27" t="s">
        <v>20</v>
      </c>
      <c r="B15" s="27"/>
      <c r="C15" s="22">
        <v>2</v>
      </c>
      <c r="D15" s="28"/>
      <c r="E15" s="24">
        <v>0</v>
      </c>
      <c r="F15" s="25"/>
      <c r="G15" s="24">
        <v>0</v>
      </c>
      <c r="H15" s="25"/>
      <c r="I15" s="25">
        <v>485000</v>
      </c>
      <c r="J15" s="25"/>
      <c r="K15" s="25">
        <v>296000</v>
      </c>
      <c r="M15" s="26"/>
    </row>
    <row r="16" spans="1:13" ht="23.25" customHeight="1" x14ac:dyDescent="0.25">
      <c r="A16" s="30" t="s">
        <v>21</v>
      </c>
      <c r="B16" s="30"/>
      <c r="C16" s="22">
        <v>5</v>
      </c>
      <c r="D16" s="23"/>
      <c r="E16" s="24">
        <v>1113508</v>
      </c>
      <c r="F16" s="25"/>
      <c r="G16" s="24">
        <v>1166012</v>
      </c>
      <c r="H16" s="25"/>
      <c r="I16" s="25">
        <v>0</v>
      </c>
      <c r="J16" s="31"/>
      <c r="K16" s="25">
        <v>0</v>
      </c>
      <c r="M16" s="26"/>
    </row>
    <row r="17" spans="1:13" ht="23.25" customHeight="1" x14ac:dyDescent="0.25">
      <c r="A17" s="30" t="s">
        <v>22</v>
      </c>
      <c r="B17" s="30"/>
      <c r="C17" s="22">
        <v>2</v>
      </c>
      <c r="D17" s="23"/>
      <c r="E17" s="24">
        <v>310176</v>
      </c>
      <c r="F17" s="25"/>
      <c r="G17" s="24">
        <v>227973</v>
      </c>
      <c r="H17" s="25"/>
      <c r="I17" s="25">
        <v>66</v>
      </c>
      <c r="J17" s="31"/>
      <c r="K17" s="25">
        <v>66</v>
      </c>
      <c r="M17" s="26"/>
    </row>
    <row r="18" spans="1:13" ht="23.25" customHeight="1" x14ac:dyDescent="0.25">
      <c r="A18" s="30" t="s">
        <v>23</v>
      </c>
      <c r="B18" s="30"/>
      <c r="C18" s="22"/>
      <c r="D18" s="23"/>
      <c r="E18" s="24">
        <v>63841</v>
      </c>
      <c r="F18" s="25"/>
      <c r="G18" s="24">
        <v>74867</v>
      </c>
      <c r="H18" s="25"/>
      <c r="I18" s="25">
        <v>0</v>
      </c>
      <c r="J18" s="31"/>
      <c r="K18" s="25">
        <v>0</v>
      </c>
      <c r="M18" s="26"/>
    </row>
    <row r="19" spans="1:13" ht="23.25" customHeight="1" x14ac:dyDescent="0.25">
      <c r="A19" s="5" t="s">
        <v>24</v>
      </c>
      <c r="B19" s="30"/>
      <c r="C19" s="22"/>
      <c r="D19" s="23"/>
      <c r="E19" s="24">
        <v>42249</v>
      </c>
      <c r="F19" s="25"/>
      <c r="G19" s="24">
        <v>76083</v>
      </c>
      <c r="H19" s="25"/>
      <c r="I19" s="25">
        <v>1757</v>
      </c>
      <c r="J19" s="25"/>
      <c r="K19" s="25">
        <v>1615</v>
      </c>
      <c r="M19" s="26"/>
    </row>
    <row r="20" spans="1:13" ht="23.25" customHeight="1" x14ac:dyDescent="0.25">
      <c r="A20" s="5" t="s">
        <v>25</v>
      </c>
      <c r="C20" s="22"/>
      <c r="D20" s="23"/>
      <c r="E20" s="24">
        <v>71387</v>
      </c>
      <c r="F20" s="25"/>
      <c r="G20" s="24">
        <v>62310</v>
      </c>
      <c r="H20" s="25"/>
      <c r="I20" s="25">
        <v>2867</v>
      </c>
      <c r="J20" s="31"/>
      <c r="K20" s="25">
        <v>1625</v>
      </c>
      <c r="M20" s="26"/>
    </row>
    <row r="21" spans="1:13" ht="23.25" customHeight="1" x14ac:dyDescent="0.25">
      <c r="A21" s="12" t="s">
        <v>26</v>
      </c>
      <c r="B21" s="12"/>
      <c r="C21" s="22"/>
      <c r="D21" s="23"/>
      <c r="E21" s="32">
        <f>SUM(E11:E20)</f>
        <v>3699055</v>
      </c>
      <c r="F21" s="25"/>
      <c r="G21" s="32">
        <f>SUM(G11:G20)</f>
        <v>3534765</v>
      </c>
      <c r="H21" s="25"/>
      <c r="I21" s="33">
        <f>SUM(I11:I20)</f>
        <v>602536</v>
      </c>
      <c r="J21" s="25"/>
      <c r="K21" s="33">
        <f>SUM(K11:K20)</f>
        <v>628526</v>
      </c>
      <c r="L21" s="26"/>
    </row>
    <row r="22" spans="1:13" ht="23.25" customHeight="1" x14ac:dyDescent="0.25">
      <c r="A22" s="12" t="s">
        <v>27</v>
      </c>
      <c r="B22" s="12"/>
      <c r="C22" s="22"/>
      <c r="D22" s="23"/>
      <c r="E22" s="24"/>
      <c r="F22" s="10"/>
      <c r="G22" s="24"/>
      <c r="H22" s="25"/>
      <c r="J22" s="25"/>
      <c r="L22" s="26"/>
    </row>
    <row r="23" spans="1:13" ht="23.25" customHeight="1" x14ac:dyDescent="0.25">
      <c r="A23" s="5" t="s">
        <v>28</v>
      </c>
      <c r="C23" s="22">
        <v>6</v>
      </c>
      <c r="D23" s="23"/>
      <c r="E23" s="24">
        <v>67566</v>
      </c>
      <c r="F23" s="25"/>
      <c r="G23" s="24">
        <v>72992</v>
      </c>
      <c r="I23" s="25">
        <v>0</v>
      </c>
      <c r="K23" s="25">
        <v>0</v>
      </c>
      <c r="L23" s="26"/>
    </row>
    <row r="24" spans="1:13" ht="23.25" customHeight="1" x14ac:dyDescent="0.25">
      <c r="A24" s="5" t="s">
        <v>29</v>
      </c>
      <c r="C24" s="22"/>
      <c r="D24" s="23"/>
      <c r="E24" s="24">
        <v>1000</v>
      </c>
      <c r="F24" s="25"/>
      <c r="G24" s="24">
        <v>1000</v>
      </c>
      <c r="H24" s="25"/>
      <c r="I24" s="25">
        <v>0</v>
      </c>
      <c r="J24" s="31"/>
      <c r="K24" s="25">
        <v>0</v>
      </c>
      <c r="L24" s="26"/>
    </row>
    <row r="25" spans="1:13" ht="23.25" customHeight="1" x14ac:dyDescent="0.25">
      <c r="A25" s="34" t="s">
        <v>30</v>
      </c>
      <c r="B25" s="27"/>
      <c r="C25" s="22">
        <v>7</v>
      </c>
      <c r="D25" s="23"/>
      <c r="E25" s="25">
        <v>0</v>
      </c>
      <c r="F25" s="31"/>
      <c r="G25" s="25">
        <v>0</v>
      </c>
      <c r="H25" s="25"/>
      <c r="I25" s="25">
        <v>1331859</v>
      </c>
      <c r="J25" s="25"/>
      <c r="K25" s="25">
        <v>1361858</v>
      </c>
      <c r="L25" s="26"/>
    </row>
    <row r="26" spans="1:13" ht="23.25" customHeight="1" x14ac:dyDescent="0.25">
      <c r="A26" s="34" t="s">
        <v>31</v>
      </c>
      <c r="B26" s="27"/>
      <c r="C26" s="22">
        <v>8</v>
      </c>
      <c r="D26" s="23"/>
      <c r="E26" s="25">
        <v>0</v>
      </c>
      <c r="F26" s="31"/>
      <c r="G26" s="25">
        <v>0</v>
      </c>
      <c r="H26" s="25"/>
      <c r="I26" s="25">
        <v>0</v>
      </c>
      <c r="J26" s="25"/>
      <c r="K26" s="25">
        <v>0</v>
      </c>
      <c r="L26" s="26"/>
    </row>
    <row r="27" spans="1:13" ht="23.25" customHeight="1" x14ac:dyDescent="0.25">
      <c r="A27" s="5" t="s">
        <v>32</v>
      </c>
      <c r="C27" s="22">
        <v>9</v>
      </c>
      <c r="D27" s="23"/>
      <c r="E27" s="24">
        <v>260757</v>
      </c>
      <c r="F27" s="35"/>
      <c r="G27" s="24">
        <v>245081</v>
      </c>
      <c r="H27" s="25"/>
      <c r="I27" s="25">
        <v>0</v>
      </c>
      <c r="J27" s="25"/>
      <c r="K27" s="25">
        <v>0</v>
      </c>
      <c r="L27" s="26"/>
    </row>
    <row r="28" spans="1:13" ht="23.25" customHeight="1" x14ac:dyDescent="0.25">
      <c r="A28" s="5" t="s">
        <v>33</v>
      </c>
      <c r="C28" s="22">
        <v>10</v>
      </c>
      <c r="D28" s="23"/>
      <c r="E28" s="24">
        <v>7540</v>
      </c>
      <c r="F28" s="35"/>
      <c r="G28" s="24">
        <v>7700</v>
      </c>
      <c r="H28" s="25"/>
      <c r="I28" s="25">
        <v>565206</v>
      </c>
      <c r="J28" s="31"/>
      <c r="K28" s="25">
        <v>550277</v>
      </c>
      <c r="L28" s="26"/>
    </row>
    <row r="29" spans="1:13" ht="23.25" customHeight="1" x14ac:dyDescent="0.25">
      <c r="A29" s="27" t="s">
        <v>34</v>
      </c>
      <c r="B29" s="27"/>
      <c r="C29" s="22">
        <v>11</v>
      </c>
      <c r="D29" s="23"/>
      <c r="E29" s="24">
        <v>2353597</v>
      </c>
      <c r="F29" s="31"/>
      <c r="G29" s="24">
        <v>2425752</v>
      </c>
      <c r="H29" s="25"/>
      <c r="I29" s="25">
        <v>37632</v>
      </c>
      <c r="J29" s="25"/>
      <c r="K29" s="25">
        <v>39376</v>
      </c>
      <c r="L29" s="26"/>
    </row>
    <row r="30" spans="1:13" ht="23.25" customHeight="1" x14ac:dyDescent="0.25">
      <c r="A30" s="27" t="s">
        <v>35</v>
      </c>
      <c r="B30" s="27"/>
      <c r="C30" s="22">
        <v>12</v>
      </c>
      <c r="D30" s="23"/>
      <c r="E30" s="24">
        <v>102468</v>
      </c>
      <c r="F30" s="31"/>
      <c r="G30" s="24">
        <v>121800</v>
      </c>
      <c r="H30" s="25"/>
      <c r="I30" s="25">
        <v>14142</v>
      </c>
      <c r="J30" s="25"/>
      <c r="K30" s="25">
        <v>14734</v>
      </c>
      <c r="L30" s="26"/>
    </row>
    <row r="31" spans="1:13" ht="23.25" customHeight="1" x14ac:dyDescent="0.25">
      <c r="A31" s="27" t="s">
        <v>36</v>
      </c>
      <c r="B31" s="27"/>
      <c r="C31" s="22">
        <v>13</v>
      </c>
      <c r="D31" s="23"/>
      <c r="E31" s="24">
        <v>104539</v>
      </c>
      <c r="F31" s="31"/>
      <c r="G31" s="24">
        <v>95167</v>
      </c>
      <c r="H31" s="35"/>
      <c r="I31" s="25">
        <v>3188</v>
      </c>
      <c r="J31" s="25"/>
      <c r="K31" s="25">
        <v>3181</v>
      </c>
      <c r="L31" s="26"/>
    </row>
    <row r="32" spans="1:13" ht="23.25" customHeight="1" x14ac:dyDescent="0.25">
      <c r="A32" s="5" t="s">
        <v>37</v>
      </c>
      <c r="C32" s="22"/>
      <c r="D32" s="23"/>
      <c r="E32" s="24">
        <v>59094</v>
      </c>
      <c r="F32" s="35"/>
      <c r="G32" s="24">
        <v>45252</v>
      </c>
      <c r="H32" s="35"/>
      <c r="I32" s="25">
        <v>0</v>
      </c>
      <c r="J32" s="35"/>
      <c r="K32" s="25">
        <v>0</v>
      </c>
      <c r="L32" s="26"/>
    </row>
    <row r="33" spans="1:19" ht="23.15" customHeight="1" x14ac:dyDescent="0.25">
      <c r="A33" s="27" t="s">
        <v>38</v>
      </c>
      <c r="B33" s="27"/>
      <c r="C33" s="22"/>
      <c r="D33" s="23"/>
      <c r="E33" s="36">
        <v>15845</v>
      </c>
      <c r="F33" s="31"/>
      <c r="G33" s="36">
        <v>27463</v>
      </c>
      <c r="H33" s="31"/>
      <c r="I33" s="37">
        <v>273</v>
      </c>
      <c r="K33" s="37">
        <v>3037</v>
      </c>
      <c r="L33" s="26"/>
    </row>
    <row r="34" spans="1:19" ht="23.25" customHeight="1" x14ac:dyDescent="0.25">
      <c r="A34" s="12" t="s">
        <v>39</v>
      </c>
      <c r="B34" s="12"/>
      <c r="C34" s="22"/>
      <c r="D34" s="23"/>
      <c r="E34" s="32">
        <f>SUM(E23:E33)</f>
        <v>2972406</v>
      </c>
      <c r="F34" s="25"/>
      <c r="G34" s="32">
        <f>SUM(G23:G33)</f>
        <v>3042207</v>
      </c>
      <c r="H34" s="25"/>
      <c r="I34" s="33">
        <f>SUM(I23:I33)</f>
        <v>1952300</v>
      </c>
      <c r="J34" s="25"/>
      <c r="K34" s="33">
        <f>SUM(K23:K33)</f>
        <v>1972463</v>
      </c>
      <c r="L34" s="26"/>
    </row>
    <row r="35" spans="1:19" ht="23.25" customHeight="1" thickBot="1" x14ac:dyDescent="0.3">
      <c r="A35" s="12" t="s">
        <v>40</v>
      </c>
      <c r="B35" s="12"/>
      <c r="C35" s="34"/>
      <c r="D35" s="23"/>
      <c r="E35" s="38">
        <f>E34+E21</f>
        <v>6671461</v>
      </c>
      <c r="F35" s="31"/>
      <c r="G35" s="38">
        <f>G34+G21</f>
        <v>6576972</v>
      </c>
      <c r="H35" s="31"/>
      <c r="I35" s="39">
        <f>I34+I21</f>
        <v>2554836</v>
      </c>
      <c r="J35" s="25"/>
      <c r="K35" s="39">
        <f>K34+K21</f>
        <v>2600989</v>
      </c>
      <c r="L35" s="26"/>
    </row>
    <row r="36" spans="1:19" ht="23.25" customHeight="1" thickTop="1" x14ac:dyDescent="0.25">
      <c r="D36" s="40"/>
      <c r="J36" s="10"/>
      <c r="K36" s="10"/>
      <c r="L36" s="26"/>
    </row>
    <row r="37" spans="1:19" ht="23.25" customHeight="1" x14ac:dyDescent="0.25">
      <c r="A37" s="5" t="s">
        <v>41</v>
      </c>
      <c r="L37" s="26"/>
    </row>
    <row r="38" spans="1:19" ht="23.25" customHeight="1" x14ac:dyDescent="0.25">
      <c r="A38" s="1" t="s">
        <v>0</v>
      </c>
      <c r="B38" s="1"/>
      <c r="D38" s="3"/>
      <c r="E38" s="3"/>
      <c r="F38" s="3"/>
      <c r="G38" s="3"/>
      <c r="H38" s="3"/>
      <c r="I38" s="3"/>
      <c r="J38" s="3"/>
      <c r="K38" s="41"/>
      <c r="L38" s="26"/>
    </row>
    <row r="39" spans="1:19" ht="23.25" customHeight="1" x14ac:dyDescent="0.25">
      <c r="A39" s="1" t="s">
        <v>42</v>
      </c>
      <c r="B39" s="1"/>
      <c r="D39" s="3"/>
      <c r="E39" s="3"/>
      <c r="F39" s="3"/>
      <c r="G39" s="3"/>
      <c r="H39" s="3"/>
      <c r="I39" s="3"/>
      <c r="J39" s="3"/>
      <c r="K39" s="41"/>
      <c r="L39" s="26"/>
    </row>
    <row r="40" spans="1:19" ht="23.25" customHeight="1" x14ac:dyDescent="0.25">
      <c r="A40" s="1" t="s">
        <v>2</v>
      </c>
      <c r="B40" s="6"/>
      <c r="D40" s="3"/>
      <c r="E40" s="3"/>
      <c r="F40" s="3"/>
      <c r="G40" s="3"/>
      <c r="H40" s="3"/>
      <c r="I40" s="3"/>
      <c r="J40" s="3"/>
      <c r="L40" s="26"/>
    </row>
    <row r="41" spans="1:19" ht="23.25" customHeight="1" x14ac:dyDescent="0.25">
      <c r="A41" s="7"/>
      <c r="B41" s="7"/>
      <c r="C41" s="8"/>
      <c r="D41" s="9"/>
      <c r="E41" s="9"/>
      <c r="F41" s="9"/>
      <c r="G41" s="9"/>
      <c r="H41" s="9"/>
      <c r="I41" s="9"/>
      <c r="J41" s="9"/>
      <c r="K41" s="10" t="s">
        <v>3</v>
      </c>
      <c r="L41" s="26"/>
    </row>
    <row r="42" spans="1:19" s="12" customFormat="1" ht="23.25" customHeight="1" x14ac:dyDescent="0.25">
      <c r="A42" s="5"/>
      <c r="B42" s="5"/>
      <c r="C42" s="11"/>
      <c r="E42" s="158" t="s">
        <v>4</v>
      </c>
      <c r="F42" s="158"/>
      <c r="G42" s="158"/>
      <c r="I42" s="158" t="s">
        <v>5</v>
      </c>
      <c r="J42" s="158"/>
      <c r="K42" s="158"/>
      <c r="L42" s="26"/>
      <c r="S42" s="5"/>
    </row>
    <row r="43" spans="1:19" ht="23.25" customHeight="1" x14ac:dyDescent="0.25">
      <c r="C43" s="14" t="s">
        <v>6</v>
      </c>
      <c r="D43" s="10"/>
      <c r="E43" s="15" t="s">
        <v>7</v>
      </c>
      <c r="F43" s="16"/>
      <c r="G43" s="15" t="s">
        <v>8</v>
      </c>
      <c r="H43" s="16"/>
      <c r="I43" s="15" t="s">
        <v>7</v>
      </c>
      <c r="J43" s="16"/>
      <c r="K43" s="15" t="s">
        <v>8</v>
      </c>
      <c r="L43" s="26"/>
    </row>
    <row r="44" spans="1:19" ht="23.25" customHeight="1" x14ac:dyDescent="0.25">
      <c r="C44" s="9"/>
      <c r="D44" s="10"/>
      <c r="E44" s="17" t="s">
        <v>9</v>
      </c>
      <c r="F44" s="18"/>
      <c r="G44" s="17" t="s">
        <v>10</v>
      </c>
      <c r="H44" s="16"/>
      <c r="I44" s="17" t="s">
        <v>9</v>
      </c>
      <c r="J44" s="18"/>
      <c r="K44" s="17" t="s">
        <v>10</v>
      </c>
      <c r="L44" s="26"/>
    </row>
    <row r="45" spans="1:19" ht="23.25" customHeight="1" x14ac:dyDescent="0.25">
      <c r="B45" s="12"/>
      <c r="E45" s="17" t="s">
        <v>11</v>
      </c>
      <c r="F45" s="18"/>
      <c r="G45" s="19"/>
      <c r="H45" s="20"/>
      <c r="I45" s="17" t="s">
        <v>11</v>
      </c>
      <c r="J45" s="18"/>
      <c r="K45" s="17"/>
      <c r="L45" s="26"/>
    </row>
    <row r="46" spans="1:19" ht="23.25" customHeight="1" x14ac:dyDescent="0.25">
      <c r="A46" s="12" t="s">
        <v>43</v>
      </c>
      <c r="B46" s="12"/>
      <c r="L46" s="26"/>
    </row>
    <row r="47" spans="1:19" ht="23.25" customHeight="1" x14ac:dyDescent="0.25">
      <c r="A47" s="12" t="s">
        <v>44</v>
      </c>
      <c r="B47" s="12"/>
      <c r="L47" s="26"/>
    </row>
    <row r="48" spans="1:19" ht="23.25" customHeight="1" x14ac:dyDescent="0.25">
      <c r="A48" s="30" t="s">
        <v>45</v>
      </c>
      <c r="B48" s="30"/>
      <c r="C48" s="42">
        <v>14</v>
      </c>
      <c r="D48" s="4"/>
      <c r="E48" s="24">
        <v>994917</v>
      </c>
      <c r="F48" s="25"/>
      <c r="G48" s="43">
        <v>977512</v>
      </c>
      <c r="H48" s="25"/>
      <c r="I48" s="35">
        <v>0</v>
      </c>
      <c r="J48" s="25"/>
      <c r="K48" s="35">
        <v>30000</v>
      </c>
      <c r="L48" s="26"/>
    </row>
    <row r="49" spans="1:12" ht="23.25" customHeight="1" x14ac:dyDescent="0.25">
      <c r="A49" s="5" t="s">
        <v>46</v>
      </c>
      <c r="C49" s="42">
        <v>2</v>
      </c>
      <c r="D49" s="4"/>
      <c r="E49" s="24">
        <v>1302024</v>
      </c>
      <c r="F49" s="25"/>
      <c r="G49" s="43">
        <v>1070930</v>
      </c>
      <c r="H49" s="25"/>
      <c r="I49" s="43">
        <v>8085</v>
      </c>
      <c r="J49" s="25"/>
      <c r="K49" s="43">
        <v>9263</v>
      </c>
      <c r="L49" s="26"/>
    </row>
    <row r="50" spans="1:12" ht="23.25" customHeight="1" x14ac:dyDescent="0.25">
      <c r="A50" s="5" t="s">
        <v>47</v>
      </c>
      <c r="C50" s="42">
        <v>2</v>
      </c>
      <c r="D50" s="4"/>
      <c r="E50" s="24">
        <v>351578</v>
      </c>
      <c r="F50" s="25"/>
      <c r="G50" s="35">
        <v>498266</v>
      </c>
      <c r="H50" s="25"/>
      <c r="I50" s="35">
        <v>220</v>
      </c>
      <c r="J50" s="25"/>
      <c r="K50" s="35">
        <v>484</v>
      </c>
      <c r="L50" s="26"/>
    </row>
    <row r="51" spans="1:12" ht="23.25" customHeight="1" x14ac:dyDescent="0.25">
      <c r="A51" s="5" t="s">
        <v>48</v>
      </c>
      <c r="C51" s="42"/>
      <c r="D51" s="4"/>
      <c r="E51" s="24"/>
      <c r="F51" s="35"/>
      <c r="G51" s="35"/>
      <c r="H51" s="35"/>
      <c r="I51" s="35"/>
      <c r="J51" s="25"/>
      <c r="K51" s="35"/>
      <c r="L51" s="26"/>
    </row>
    <row r="52" spans="1:12" ht="23.25" customHeight="1" x14ac:dyDescent="0.25">
      <c r="A52" s="5" t="s">
        <v>49</v>
      </c>
      <c r="C52" s="42">
        <v>15</v>
      </c>
      <c r="D52" s="4"/>
      <c r="E52" s="24">
        <v>137303</v>
      </c>
      <c r="F52" s="35"/>
      <c r="G52" s="4">
        <v>157917</v>
      </c>
      <c r="H52" s="35"/>
      <c r="I52" s="35">
        <v>0</v>
      </c>
      <c r="J52" s="25"/>
      <c r="K52" s="35">
        <v>0</v>
      </c>
      <c r="L52" s="26"/>
    </row>
    <row r="53" spans="1:12" ht="23.25" customHeight="1" x14ac:dyDescent="0.25">
      <c r="A53" s="5" t="s">
        <v>50</v>
      </c>
      <c r="C53" s="42">
        <v>16</v>
      </c>
      <c r="D53" s="4"/>
      <c r="E53" s="24">
        <v>26434</v>
      </c>
      <c r="F53" s="25"/>
      <c r="G53" s="25">
        <v>33766</v>
      </c>
      <c r="H53" s="25"/>
      <c r="I53" s="35">
        <v>3568</v>
      </c>
      <c r="J53" s="25"/>
      <c r="K53" s="35">
        <v>4022</v>
      </c>
      <c r="L53" s="26"/>
    </row>
    <row r="54" spans="1:12" ht="23.25" customHeight="1" x14ac:dyDescent="0.25">
      <c r="A54" s="5" t="s">
        <v>51</v>
      </c>
      <c r="C54" s="42"/>
      <c r="D54" s="4"/>
      <c r="E54" s="24">
        <v>33735</v>
      </c>
      <c r="F54" s="25"/>
      <c r="G54" s="35">
        <v>21477</v>
      </c>
      <c r="H54" s="25"/>
      <c r="I54" s="35">
        <v>0</v>
      </c>
      <c r="J54" s="25"/>
      <c r="K54" s="35">
        <v>0</v>
      </c>
      <c r="L54" s="26"/>
    </row>
    <row r="55" spans="1:12" ht="23.25" customHeight="1" x14ac:dyDescent="0.25">
      <c r="A55" s="5" t="s">
        <v>52</v>
      </c>
      <c r="C55" s="42"/>
      <c r="D55" s="4"/>
      <c r="E55" s="24">
        <v>58028</v>
      </c>
      <c r="F55" s="25"/>
      <c r="G55" s="35">
        <v>56817</v>
      </c>
      <c r="H55" s="25"/>
      <c r="I55" s="35">
        <v>11</v>
      </c>
      <c r="J55" s="25"/>
      <c r="K55" s="35">
        <v>2949</v>
      </c>
      <c r="L55" s="26"/>
    </row>
    <row r="56" spans="1:12" ht="23.25" customHeight="1" x14ac:dyDescent="0.25">
      <c r="A56" s="5" t="s">
        <v>53</v>
      </c>
      <c r="C56" s="42"/>
      <c r="D56" s="4"/>
      <c r="E56" s="24">
        <v>35541</v>
      </c>
      <c r="F56" s="25"/>
      <c r="G56" s="43">
        <v>29563</v>
      </c>
      <c r="H56" s="25"/>
      <c r="I56" s="43">
        <v>1155</v>
      </c>
      <c r="J56" s="31"/>
      <c r="K56" s="43">
        <v>2648</v>
      </c>
      <c r="L56" s="26"/>
    </row>
    <row r="57" spans="1:12" ht="23.25" customHeight="1" x14ac:dyDescent="0.25">
      <c r="A57" s="12" t="s">
        <v>54</v>
      </c>
      <c r="B57" s="12"/>
      <c r="C57" s="42"/>
      <c r="D57" s="4"/>
      <c r="E57" s="44">
        <f>SUM(E48:E56)</f>
        <v>2939560</v>
      </c>
      <c r="F57" s="25"/>
      <c r="G57" s="44">
        <f>SUM(G48:G56)</f>
        <v>2846248</v>
      </c>
      <c r="H57" s="25"/>
      <c r="I57" s="44">
        <f>SUM(I48:I56)</f>
        <v>13039</v>
      </c>
      <c r="J57" s="31"/>
      <c r="K57" s="44">
        <f>SUM(K48:K56)</f>
        <v>49366</v>
      </c>
      <c r="L57" s="26"/>
    </row>
    <row r="58" spans="1:12" ht="23.25" customHeight="1" x14ac:dyDescent="0.25">
      <c r="A58" s="12" t="s">
        <v>55</v>
      </c>
      <c r="B58" s="12"/>
      <c r="C58" s="5"/>
      <c r="L58" s="26"/>
    </row>
    <row r="59" spans="1:12" ht="23.25" customHeight="1" x14ac:dyDescent="0.25">
      <c r="A59" s="5" t="s">
        <v>56</v>
      </c>
      <c r="C59" s="42"/>
      <c r="D59" s="4"/>
      <c r="E59" s="35"/>
      <c r="F59" s="35"/>
      <c r="G59" s="35"/>
      <c r="H59" s="35"/>
      <c r="I59" s="35"/>
      <c r="J59" s="35"/>
      <c r="K59" s="35"/>
      <c r="L59" s="26"/>
    </row>
    <row r="60" spans="1:12" ht="23.25" customHeight="1" x14ac:dyDescent="0.25">
      <c r="A60" s="5" t="s">
        <v>57</v>
      </c>
      <c r="C60" s="5"/>
      <c r="I60" s="35"/>
      <c r="J60" s="35"/>
      <c r="K60" s="35"/>
      <c r="L60" s="26"/>
    </row>
    <row r="61" spans="1:12" ht="23.25" customHeight="1" x14ac:dyDescent="0.25">
      <c r="A61" s="5" t="s">
        <v>58</v>
      </c>
      <c r="C61" s="42">
        <v>15</v>
      </c>
      <c r="D61" s="4"/>
      <c r="E61" s="24">
        <v>122224</v>
      </c>
      <c r="F61" s="35"/>
      <c r="G61" s="43">
        <v>233274</v>
      </c>
      <c r="H61" s="35"/>
      <c r="I61" s="35">
        <v>0</v>
      </c>
      <c r="J61" s="35"/>
      <c r="K61" s="35">
        <v>0</v>
      </c>
      <c r="L61" s="26"/>
    </row>
    <row r="62" spans="1:12" ht="23.25" customHeight="1" x14ac:dyDescent="0.25">
      <c r="A62" s="5" t="s">
        <v>50</v>
      </c>
      <c r="C62" s="42">
        <v>16</v>
      </c>
      <c r="D62" s="4"/>
      <c r="E62" s="24">
        <v>50954</v>
      </c>
      <c r="F62" s="35"/>
      <c r="G62" s="43">
        <v>62175</v>
      </c>
      <c r="H62" s="35"/>
      <c r="I62" s="35">
        <v>3568</v>
      </c>
      <c r="J62" s="35"/>
      <c r="K62" s="35">
        <v>3028</v>
      </c>
      <c r="L62" s="26"/>
    </row>
    <row r="63" spans="1:12" ht="23.25" customHeight="1" x14ac:dyDescent="0.25">
      <c r="A63" s="5" t="s">
        <v>59</v>
      </c>
      <c r="C63" s="42"/>
      <c r="D63" s="4"/>
      <c r="E63" s="24">
        <v>154543</v>
      </c>
      <c r="F63" s="35"/>
      <c r="G63" s="35">
        <v>143040</v>
      </c>
      <c r="H63" s="31"/>
      <c r="I63" s="35">
        <v>11534</v>
      </c>
      <c r="J63" s="25"/>
      <c r="K63" s="35">
        <v>9816</v>
      </c>
      <c r="L63" s="26"/>
    </row>
    <row r="64" spans="1:12" ht="23.25" customHeight="1" x14ac:dyDescent="0.25">
      <c r="A64" s="5" t="s">
        <v>60</v>
      </c>
      <c r="C64" s="42"/>
      <c r="D64" s="4"/>
      <c r="E64" s="24">
        <v>30597</v>
      </c>
      <c r="F64" s="35"/>
      <c r="G64" s="45">
        <v>26690</v>
      </c>
      <c r="H64" s="31"/>
      <c r="I64" s="46">
        <v>0</v>
      </c>
      <c r="J64" s="35"/>
      <c r="K64" s="46">
        <v>0</v>
      </c>
      <c r="L64" s="26"/>
    </row>
    <row r="65" spans="1:12" ht="23.25" customHeight="1" x14ac:dyDescent="0.25">
      <c r="A65" s="12" t="s">
        <v>61</v>
      </c>
      <c r="B65" s="12"/>
      <c r="C65" s="42"/>
      <c r="D65" s="4"/>
      <c r="E65" s="44">
        <f>SUM(E59:E64)</f>
        <v>358318</v>
      </c>
      <c r="F65" s="25"/>
      <c r="G65" s="43">
        <f>SUM(G59:G64)</f>
        <v>465179</v>
      </c>
      <c r="H65" s="25"/>
      <c r="I65" s="43">
        <f>SUM(I59:I64)</f>
        <v>15102</v>
      </c>
      <c r="J65" s="31"/>
      <c r="K65" s="43">
        <f>SUM(K59:K64)</f>
        <v>12844</v>
      </c>
      <c r="L65" s="26"/>
    </row>
    <row r="66" spans="1:12" ht="23.25" customHeight="1" x14ac:dyDescent="0.25">
      <c r="A66" s="12" t="s">
        <v>62</v>
      </c>
      <c r="B66" s="12"/>
      <c r="C66" s="7"/>
      <c r="D66" s="4"/>
      <c r="E66" s="44">
        <f>E65+E57</f>
        <v>3297878</v>
      </c>
      <c r="F66" s="25"/>
      <c r="G66" s="44">
        <f>G65+G57</f>
        <v>3311427</v>
      </c>
      <c r="H66" s="25"/>
      <c r="I66" s="44">
        <f>I65+I57</f>
        <v>28141</v>
      </c>
      <c r="J66" s="31"/>
      <c r="K66" s="44">
        <f>K65+K57</f>
        <v>62210</v>
      </c>
      <c r="L66" s="26"/>
    </row>
    <row r="67" spans="1:12" ht="23.25" customHeight="1" x14ac:dyDescent="0.25">
      <c r="A67" s="12"/>
      <c r="B67" s="12"/>
      <c r="C67" s="5"/>
      <c r="I67" s="47"/>
      <c r="J67" s="25"/>
      <c r="L67" s="26"/>
    </row>
    <row r="68" spans="1:12" ht="23.25" customHeight="1" x14ac:dyDescent="0.25">
      <c r="A68" s="5" t="s">
        <v>41</v>
      </c>
      <c r="C68" s="5"/>
      <c r="I68" s="48"/>
      <c r="J68" s="25"/>
      <c r="K68" s="25"/>
      <c r="L68" s="26"/>
    </row>
    <row r="69" spans="1:12" ht="23.25" customHeight="1" x14ac:dyDescent="0.25">
      <c r="A69" s="1" t="s">
        <v>0</v>
      </c>
      <c r="B69" s="1"/>
      <c r="D69" s="3"/>
      <c r="E69" s="3"/>
      <c r="F69" s="3"/>
      <c r="G69" s="3"/>
      <c r="H69" s="3"/>
      <c r="I69" s="3"/>
      <c r="J69" s="3"/>
      <c r="K69" s="41"/>
      <c r="L69" s="26"/>
    </row>
    <row r="70" spans="1:12" ht="23.25" customHeight="1" x14ac:dyDescent="0.25">
      <c r="A70" s="1" t="s">
        <v>42</v>
      </c>
      <c r="B70" s="1"/>
      <c r="D70" s="3"/>
      <c r="E70" s="3"/>
      <c r="F70" s="3"/>
      <c r="G70" s="3"/>
      <c r="H70" s="3"/>
      <c r="I70" s="3"/>
      <c r="J70" s="3"/>
      <c r="K70" s="41"/>
      <c r="L70" s="26"/>
    </row>
    <row r="71" spans="1:12" ht="23.25" customHeight="1" x14ac:dyDescent="0.25">
      <c r="A71" s="1" t="s">
        <v>2</v>
      </c>
      <c r="B71" s="6"/>
      <c r="D71" s="3"/>
      <c r="E71" s="3"/>
      <c r="F71" s="3"/>
      <c r="G71" s="3"/>
      <c r="H71" s="3"/>
      <c r="I71" s="3"/>
      <c r="J71" s="3"/>
      <c r="L71" s="26"/>
    </row>
    <row r="72" spans="1:12" ht="23.25" customHeight="1" x14ac:dyDescent="0.25">
      <c r="A72" s="7"/>
      <c r="B72" s="7"/>
      <c r="C72" s="8"/>
      <c r="D72" s="9"/>
      <c r="E72" s="9"/>
      <c r="F72" s="9"/>
      <c r="G72" s="9"/>
      <c r="H72" s="9"/>
      <c r="I72" s="9"/>
      <c r="J72" s="9"/>
      <c r="K72" s="10" t="s">
        <v>3</v>
      </c>
      <c r="L72" s="26"/>
    </row>
    <row r="73" spans="1:12" s="12" customFormat="1" ht="23.25" customHeight="1" x14ac:dyDescent="0.25">
      <c r="A73" s="5"/>
      <c r="B73" s="5"/>
      <c r="C73" s="9"/>
      <c r="E73" s="158" t="s">
        <v>4</v>
      </c>
      <c r="F73" s="158"/>
      <c r="G73" s="158"/>
      <c r="I73" s="158" t="s">
        <v>5</v>
      </c>
      <c r="J73" s="158"/>
      <c r="K73" s="158"/>
      <c r="L73" s="26"/>
    </row>
    <row r="74" spans="1:12" ht="23.25" customHeight="1" x14ac:dyDescent="0.25">
      <c r="C74" s="9"/>
      <c r="D74" s="10"/>
      <c r="E74" s="15" t="s">
        <v>7</v>
      </c>
      <c r="F74" s="16"/>
      <c r="G74" s="15" t="s">
        <v>8</v>
      </c>
      <c r="H74" s="16"/>
      <c r="I74" s="15" t="s">
        <v>7</v>
      </c>
      <c r="J74" s="16"/>
      <c r="K74" s="15" t="s">
        <v>8</v>
      </c>
      <c r="L74" s="26"/>
    </row>
    <row r="75" spans="1:12" ht="23.25" customHeight="1" x14ac:dyDescent="0.25">
      <c r="C75" s="9"/>
      <c r="D75" s="10"/>
      <c r="E75" s="17" t="s">
        <v>9</v>
      </c>
      <c r="F75" s="18"/>
      <c r="G75" s="17" t="s">
        <v>10</v>
      </c>
      <c r="H75" s="16"/>
      <c r="I75" s="17" t="s">
        <v>9</v>
      </c>
      <c r="J75" s="18"/>
      <c r="K75" s="17" t="s">
        <v>10</v>
      </c>
      <c r="L75" s="26"/>
    </row>
    <row r="76" spans="1:12" ht="23.25" customHeight="1" x14ac:dyDescent="0.25">
      <c r="B76" s="12"/>
      <c r="C76" s="9"/>
      <c r="E76" s="17" t="s">
        <v>11</v>
      </c>
      <c r="F76" s="18"/>
      <c r="G76" s="19"/>
      <c r="H76" s="20"/>
      <c r="I76" s="17" t="s">
        <v>11</v>
      </c>
      <c r="J76" s="18"/>
      <c r="K76" s="17"/>
      <c r="L76" s="26"/>
    </row>
    <row r="77" spans="1:12" ht="23.25" customHeight="1" x14ac:dyDescent="0.25">
      <c r="A77" s="12" t="s">
        <v>63</v>
      </c>
      <c r="B77" s="12"/>
      <c r="E77" s="10"/>
      <c r="F77" s="10"/>
      <c r="G77" s="10"/>
      <c r="H77" s="10"/>
      <c r="I77" s="48"/>
      <c r="J77" s="10"/>
      <c r="K77" s="10"/>
      <c r="L77" s="26"/>
    </row>
    <row r="78" spans="1:12" ht="23.25" customHeight="1" x14ac:dyDescent="0.25">
      <c r="A78" s="5" t="s">
        <v>64</v>
      </c>
      <c r="E78" s="10"/>
      <c r="F78" s="10"/>
      <c r="G78" s="10"/>
      <c r="H78" s="10"/>
      <c r="I78" s="10"/>
      <c r="J78" s="10"/>
      <c r="K78" s="10"/>
      <c r="L78" s="26"/>
    </row>
    <row r="79" spans="1:12" ht="23.25" customHeight="1" x14ac:dyDescent="0.25">
      <c r="A79" s="30" t="s">
        <v>65</v>
      </c>
      <c r="B79" s="30"/>
      <c r="E79" s="10"/>
      <c r="F79" s="10"/>
      <c r="G79" s="10"/>
      <c r="H79" s="10"/>
      <c r="I79" s="10"/>
      <c r="J79" s="10"/>
      <c r="K79" s="10"/>
      <c r="L79" s="26"/>
    </row>
    <row r="80" spans="1:12" ht="23.25" customHeight="1" thickBot="1" x14ac:dyDescent="0.3">
      <c r="A80" s="27" t="s">
        <v>66</v>
      </c>
      <c r="B80" s="30"/>
      <c r="E80" s="49">
        <v>1226619</v>
      </c>
      <c r="F80" s="50"/>
      <c r="G80" s="49">
        <v>1226619</v>
      </c>
      <c r="H80" s="50"/>
      <c r="I80" s="49">
        <v>1226619</v>
      </c>
      <c r="J80" s="50"/>
      <c r="K80" s="51">
        <v>1226619</v>
      </c>
      <c r="L80" s="26"/>
    </row>
    <row r="81" spans="1:12" ht="23.25" customHeight="1" thickTop="1" x14ac:dyDescent="0.25">
      <c r="A81" s="30" t="s">
        <v>67</v>
      </c>
      <c r="B81" s="30"/>
      <c r="E81" s="50"/>
      <c r="F81" s="50"/>
      <c r="G81" s="50"/>
      <c r="H81" s="50"/>
      <c r="I81" s="50"/>
      <c r="J81" s="4"/>
      <c r="K81" s="50"/>
      <c r="L81" s="26"/>
    </row>
    <row r="82" spans="1:12" ht="23.25" customHeight="1" x14ac:dyDescent="0.25">
      <c r="A82" s="30" t="s">
        <v>66</v>
      </c>
      <c r="B82" s="30"/>
      <c r="E82" s="52">
        <v>1226619</v>
      </c>
      <c r="F82" s="50"/>
      <c r="G82" s="52">
        <v>1226619</v>
      </c>
      <c r="H82" s="52"/>
      <c r="I82" s="52">
        <v>1226619</v>
      </c>
      <c r="J82" s="52"/>
      <c r="K82" s="52">
        <v>1226619</v>
      </c>
      <c r="L82" s="26"/>
    </row>
    <row r="83" spans="1:12" ht="23.25" customHeight="1" x14ac:dyDescent="0.25">
      <c r="A83" s="27" t="s">
        <v>68</v>
      </c>
      <c r="B83" s="27"/>
      <c r="C83" s="22"/>
      <c r="D83" s="23"/>
      <c r="E83" s="53">
        <v>1016645</v>
      </c>
      <c r="F83" s="50"/>
      <c r="G83" s="53">
        <v>1016645</v>
      </c>
      <c r="H83" s="52"/>
      <c r="I83" s="53">
        <v>1016645</v>
      </c>
      <c r="J83" s="52"/>
      <c r="K83" s="53">
        <v>1016645</v>
      </c>
      <c r="L83" s="26"/>
    </row>
    <row r="84" spans="1:12" ht="23.25" customHeight="1" x14ac:dyDescent="0.25">
      <c r="A84" s="27" t="s">
        <v>69</v>
      </c>
      <c r="B84" s="27"/>
      <c r="C84" s="22"/>
      <c r="D84" s="23"/>
      <c r="E84" s="24">
        <v>0</v>
      </c>
      <c r="F84" s="50"/>
      <c r="G84" s="24">
        <v>0</v>
      </c>
      <c r="H84" s="52"/>
      <c r="I84" s="24">
        <v>42869</v>
      </c>
      <c r="J84" s="52"/>
      <c r="K84" s="54">
        <v>42869</v>
      </c>
      <c r="L84" s="26"/>
    </row>
    <row r="85" spans="1:12" ht="23.25" customHeight="1" x14ac:dyDescent="0.25">
      <c r="A85" s="27" t="s">
        <v>70</v>
      </c>
      <c r="B85" s="27"/>
      <c r="C85" s="5"/>
      <c r="D85" s="23"/>
      <c r="E85" s="55">
        <v>-25360</v>
      </c>
      <c r="F85" s="50"/>
      <c r="G85" s="55">
        <v>-25360</v>
      </c>
      <c r="H85" s="52"/>
      <c r="I85" s="24">
        <v>0</v>
      </c>
      <c r="J85" s="52"/>
      <c r="K85" s="24">
        <v>0</v>
      </c>
      <c r="L85" s="26"/>
    </row>
    <row r="86" spans="1:12" ht="23.25" customHeight="1" x14ac:dyDescent="0.25">
      <c r="A86" s="27" t="s">
        <v>71</v>
      </c>
      <c r="B86" s="27"/>
      <c r="C86" s="22"/>
      <c r="D86" s="23"/>
      <c r="E86" s="53">
        <v>19693</v>
      </c>
      <c r="F86" s="50"/>
      <c r="G86" s="53">
        <v>19693</v>
      </c>
      <c r="H86" s="52"/>
      <c r="I86" s="24">
        <v>0</v>
      </c>
      <c r="J86" s="52"/>
      <c r="K86" s="24">
        <v>0</v>
      </c>
      <c r="L86" s="26"/>
    </row>
    <row r="87" spans="1:12" ht="23.25" customHeight="1" x14ac:dyDescent="0.25">
      <c r="A87" s="27" t="s">
        <v>72</v>
      </c>
      <c r="B87" s="27"/>
      <c r="C87" s="22"/>
      <c r="D87" s="23"/>
      <c r="E87" s="53">
        <v>3000</v>
      </c>
      <c r="F87" s="50"/>
      <c r="G87" s="53">
        <v>3000</v>
      </c>
      <c r="H87" s="52"/>
      <c r="I87" s="24">
        <v>0</v>
      </c>
      <c r="J87" s="52"/>
      <c r="K87" s="24">
        <v>0</v>
      </c>
      <c r="L87" s="26"/>
    </row>
    <row r="88" spans="1:12" ht="23.25" customHeight="1" x14ac:dyDescent="0.25">
      <c r="A88" s="5" t="s">
        <v>73</v>
      </c>
      <c r="C88" s="22"/>
      <c r="D88" s="23"/>
      <c r="E88" s="56"/>
      <c r="F88" s="50"/>
      <c r="G88" s="56"/>
      <c r="H88" s="52"/>
      <c r="I88" s="56"/>
      <c r="J88" s="26"/>
      <c r="K88" s="54"/>
      <c r="L88" s="26"/>
    </row>
    <row r="89" spans="1:12" ht="23.25" customHeight="1" x14ac:dyDescent="0.25">
      <c r="A89" s="5" t="s">
        <v>74</v>
      </c>
      <c r="C89" s="22"/>
      <c r="D89" s="23"/>
      <c r="E89" s="56">
        <v>68874</v>
      </c>
      <c r="F89" s="50"/>
      <c r="G89" s="56">
        <v>68874</v>
      </c>
      <c r="H89" s="52"/>
      <c r="I89" s="56">
        <v>68874</v>
      </c>
      <c r="J89" s="52"/>
      <c r="K89" s="54">
        <v>68874</v>
      </c>
      <c r="L89" s="26"/>
    </row>
    <row r="90" spans="1:12" ht="23.25" customHeight="1" x14ac:dyDescent="0.25">
      <c r="A90" s="30" t="s">
        <v>75</v>
      </c>
      <c r="B90" s="30"/>
      <c r="C90" s="34"/>
      <c r="D90" s="23"/>
      <c r="E90" s="56">
        <v>945178</v>
      </c>
      <c r="F90" s="50"/>
      <c r="G90" s="56">
        <v>854351</v>
      </c>
      <c r="H90" s="52"/>
      <c r="I90" s="56">
        <v>173338</v>
      </c>
      <c r="J90" s="52"/>
      <c r="K90" s="54">
        <v>185422</v>
      </c>
      <c r="L90" s="26"/>
    </row>
    <row r="91" spans="1:12" ht="23.15" customHeight="1" x14ac:dyDescent="0.25">
      <c r="A91" s="27" t="s">
        <v>76</v>
      </c>
      <c r="B91" s="27"/>
      <c r="C91" s="34"/>
      <c r="D91" s="23"/>
      <c r="E91" s="57">
        <v>-8189</v>
      </c>
      <c r="F91" s="50"/>
      <c r="G91" s="57">
        <v>-10637</v>
      </c>
      <c r="H91" s="25"/>
      <c r="I91" s="57">
        <v>-1650</v>
      </c>
      <c r="J91" s="25"/>
      <c r="K91" s="37">
        <v>-1650</v>
      </c>
      <c r="L91" s="26"/>
    </row>
    <row r="92" spans="1:12" ht="23.25" customHeight="1" x14ac:dyDescent="0.25">
      <c r="A92" s="7" t="s">
        <v>77</v>
      </c>
      <c r="B92" s="7"/>
      <c r="C92" s="34"/>
      <c r="D92" s="23"/>
      <c r="E92" s="58">
        <f>SUM(E82:E91)</f>
        <v>3246460</v>
      </c>
      <c r="F92" s="50"/>
      <c r="G92" s="58">
        <f>SUM(G82:G91)</f>
        <v>3153185</v>
      </c>
      <c r="H92" s="50"/>
      <c r="I92" s="58">
        <f>SUM(I82:I91)</f>
        <v>2526695</v>
      </c>
      <c r="J92" s="4"/>
      <c r="K92" s="50">
        <f>SUM(K82:K91)</f>
        <v>2538779</v>
      </c>
      <c r="L92" s="26"/>
    </row>
    <row r="93" spans="1:12" ht="23.25" customHeight="1" x14ac:dyDescent="0.25">
      <c r="A93" s="7" t="s">
        <v>78</v>
      </c>
      <c r="B93" s="7"/>
      <c r="C93" s="22"/>
      <c r="D93" s="23"/>
      <c r="E93" s="57">
        <v>127123</v>
      </c>
      <c r="F93" s="50"/>
      <c r="G93" s="57">
        <v>112360</v>
      </c>
      <c r="H93" s="25"/>
      <c r="I93" s="37">
        <v>0</v>
      </c>
      <c r="J93" s="35"/>
      <c r="K93" s="37">
        <v>0</v>
      </c>
      <c r="L93" s="26"/>
    </row>
    <row r="94" spans="1:12" ht="23.25" customHeight="1" x14ac:dyDescent="0.25">
      <c r="A94" s="12" t="s">
        <v>79</v>
      </c>
      <c r="B94" s="12"/>
      <c r="C94" s="34"/>
      <c r="D94" s="23"/>
      <c r="E94" s="57">
        <f>SUM(E92:E93)</f>
        <v>3373583</v>
      </c>
      <c r="F94" s="50"/>
      <c r="G94" s="57">
        <f>SUM(G92:G93)</f>
        <v>3265545</v>
      </c>
      <c r="H94" s="50"/>
      <c r="I94" s="57">
        <f>SUM(I92:I93)</f>
        <v>2526695</v>
      </c>
      <c r="J94" s="4"/>
      <c r="K94" s="59">
        <f>SUM(K92:K93)</f>
        <v>2538779</v>
      </c>
      <c r="L94" s="26"/>
    </row>
    <row r="95" spans="1:12" ht="23.25" customHeight="1" thickBot="1" x14ac:dyDescent="0.3">
      <c r="A95" s="12" t="s">
        <v>80</v>
      </c>
      <c r="B95" s="12"/>
      <c r="C95" s="34"/>
      <c r="D95" s="23"/>
      <c r="E95" s="60">
        <f>SUM(E94,E66)</f>
        <v>6671461</v>
      </c>
      <c r="F95" s="50"/>
      <c r="G95" s="60">
        <f>SUM(G94,G66)</f>
        <v>6576972</v>
      </c>
      <c r="H95" s="50"/>
      <c r="I95" s="60">
        <f>SUM(I94,I66)</f>
        <v>2554836</v>
      </c>
      <c r="J95" s="4"/>
      <c r="K95" s="60">
        <f>SUM(K94,K66)</f>
        <v>2600989</v>
      </c>
      <c r="L95" s="26"/>
    </row>
    <row r="96" spans="1:12" ht="23.25" customHeight="1" thickTop="1" x14ac:dyDescent="0.25">
      <c r="C96" s="5"/>
      <c r="E96" s="35"/>
      <c r="F96" s="35"/>
      <c r="G96" s="35"/>
      <c r="H96" s="35"/>
      <c r="I96" s="35"/>
      <c r="J96" s="35"/>
      <c r="K96" s="35"/>
    </row>
    <row r="97" spans="1:11" ht="23.25" customHeight="1" x14ac:dyDescent="0.25">
      <c r="A97" s="5" t="s">
        <v>41</v>
      </c>
      <c r="I97" s="35"/>
      <c r="K97" s="10"/>
    </row>
    <row r="98" spans="1:11" ht="23.25" customHeight="1" x14ac:dyDescent="0.25">
      <c r="I98" s="35"/>
      <c r="K98" s="10"/>
    </row>
    <row r="99" spans="1:11" ht="23.25" customHeight="1" x14ac:dyDescent="0.25">
      <c r="E99" s="10"/>
      <c r="I99" s="35"/>
      <c r="K99" s="10"/>
    </row>
    <row r="100" spans="1:11" ht="23.25" customHeight="1" x14ac:dyDescent="0.25">
      <c r="A100" s="61"/>
      <c r="B100" s="61"/>
      <c r="F100" s="7"/>
      <c r="G100" s="4"/>
      <c r="H100" s="7"/>
      <c r="I100" s="35"/>
    </row>
    <row r="101" spans="1:11" ht="23.25" customHeight="1" x14ac:dyDescent="0.25">
      <c r="E101" s="31"/>
      <c r="F101" s="7"/>
      <c r="G101" s="7"/>
      <c r="H101" s="7"/>
      <c r="I101" s="35"/>
      <c r="J101" s="7"/>
      <c r="K101" s="7"/>
    </row>
    <row r="102" spans="1:11" ht="23.25" customHeight="1" x14ac:dyDescent="0.25">
      <c r="C102" s="3" t="s">
        <v>81</v>
      </c>
      <c r="E102" s="10"/>
      <c r="I102" s="35"/>
      <c r="K102" s="10"/>
    </row>
    <row r="103" spans="1:11" ht="23.25" customHeight="1" x14ac:dyDescent="0.25">
      <c r="A103" s="61"/>
      <c r="B103" s="61"/>
    </row>
  </sheetData>
  <mergeCells count="6">
    <mergeCell ref="E5:G5"/>
    <mergeCell ref="I5:K5"/>
    <mergeCell ref="E42:G42"/>
    <mergeCell ref="I42:K42"/>
    <mergeCell ref="E73:G73"/>
    <mergeCell ref="I73:K73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37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E0939-AD18-419D-BC88-CCFB41749502}">
  <dimension ref="A1:L123"/>
  <sheetViews>
    <sheetView showGridLines="0" view="pageBreakPreview" zoomScale="90" zoomScaleNormal="100" zoomScaleSheetLayoutView="90" workbookViewId="0">
      <selection activeCell="J8" sqref="J8"/>
    </sheetView>
  </sheetViews>
  <sheetFormatPr defaultColWidth="10.54296875" defaultRowHeight="19" x14ac:dyDescent="0.25"/>
  <cols>
    <col min="1" max="1" width="40.453125" style="66" customWidth="1"/>
    <col min="2" max="2" width="5.54296875" style="63" customWidth="1"/>
    <col min="3" max="3" width="1.54296875" style="66" customWidth="1"/>
    <col min="4" max="4" width="14.81640625" style="66" customWidth="1"/>
    <col min="5" max="5" width="1.453125" style="66" customWidth="1"/>
    <col min="6" max="6" width="14.81640625" style="66" customWidth="1"/>
    <col min="7" max="7" width="1.453125" style="66" customWidth="1"/>
    <col min="8" max="8" width="14.81640625" style="66" customWidth="1"/>
    <col min="9" max="9" width="1.453125" style="66" customWidth="1"/>
    <col min="10" max="10" width="14.81640625" style="66" customWidth="1"/>
    <col min="11" max="11" width="2.1796875" style="66" customWidth="1"/>
    <col min="12" max="16384" width="10.54296875" style="66"/>
  </cols>
  <sheetData>
    <row r="1" spans="1:11" x14ac:dyDescent="0.25">
      <c r="A1" s="62"/>
      <c r="C1" s="64"/>
      <c r="D1" s="64"/>
      <c r="E1" s="64"/>
      <c r="F1" s="64"/>
      <c r="G1" s="64"/>
      <c r="H1" s="65"/>
      <c r="J1" s="67" t="s">
        <v>82</v>
      </c>
    </row>
    <row r="2" spans="1:11" x14ac:dyDescent="0.25">
      <c r="A2" s="62" t="s">
        <v>0</v>
      </c>
      <c r="C2" s="64"/>
      <c r="D2" s="64"/>
      <c r="E2" s="64"/>
      <c r="F2" s="64"/>
      <c r="G2" s="64"/>
      <c r="H2" s="64"/>
      <c r="I2" s="64"/>
      <c r="J2" s="68"/>
    </row>
    <row r="3" spans="1:11" x14ac:dyDescent="0.25">
      <c r="A3" s="62" t="s">
        <v>83</v>
      </c>
      <c r="C3" s="64"/>
      <c r="D3" s="69"/>
      <c r="E3" s="64"/>
      <c r="F3" s="64"/>
      <c r="G3" s="64"/>
      <c r="H3" s="69"/>
      <c r="I3" s="64"/>
    </row>
    <row r="4" spans="1:11" x14ac:dyDescent="0.25">
      <c r="A4" s="62" t="s">
        <v>84</v>
      </c>
      <c r="C4" s="64"/>
      <c r="D4" s="69"/>
      <c r="E4" s="64"/>
      <c r="F4" s="64"/>
      <c r="G4" s="64"/>
      <c r="H4" s="69"/>
      <c r="I4" s="64"/>
    </row>
    <row r="5" spans="1:11" x14ac:dyDescent="0.25">
      <c r="A5" s="70"/>
      <c r="C5" s="65"/>
      <c r="D5" s="67"/>
      <c r="E5" s="65"/>
      <c r="F5" s="65"/>
      <c r="G5" s="65"/>
      <c r="H5" s="67"/>
      <c r="I5" s="65"/>
      <c r="J5" s="67" t="s">
        <v>3</v>
      </c>
    </row>
    <row r="6" spans="1:11" s="72" customFormat="1" x14ac:dyDescent="0.25">
      <c r="A6" s="66"/>
      <c r="B6" s="71"/>
      <c r="D6" s="159" t="s">
        <v>4</v>
      </c>
      <c r="E6" s="159"/>
      <c r="F6" s="159"/>
      <c r="G6" s="73"/>
      <c r="H6" s="159" t="s">
        <v>5</v>
      </c>
      <c r="I6" s="159"/>
      <c r="J6" s="159"/>
    </row>
    <row r="7" spans="1:11" x14ac:dyDescent="0.25">
      <c r="B7" s="74" t="s">
        <v>6</v>
      </c>
      <c r="C7" s="67"/>
      <c r="D7" s="75" t="s">
        <v>85</v>
      </c>
      <c r="E7" s="76"/>
      <c r="F7" s="75" t="s">
        <v>86</v>
      </c>
      <c r="G7" s="77"/>
      <c r="H7" s="75" t="s">
        <v>85</v>
      </c>
      <c r="I7" s="76"/>
      <c r="J7" s="75" t="s">
        <v>86</v>
      </c>
    </row>
    <row r="8" spans="1:11" x14ac:dyDescent="0.25">
      <c r="A8" s="72" t="s">
        <v>87</v>
      </c>
      <c r="B8" s="65"/>
      <c r="C8" s="67"/>
      <c r="D8" s="77"/>
      <c r="E8" s="76"/>
      <c r="F8" s="77"/>
      <c r="G8" s="77"/>
      <c r="H8" s="77"/>
      <c r="I8" s="76"/>
      <c r="J8" s="77"/>
    </row>
    <row r="9" spans="1:11" x14ac:dyDescent="0.25">
      <c r="A9" s="62" t="s">
        <v>88</v>
      </c>
      <c r="D9" s="77"/>
      <c r="E9" s="76"/>
      <c r="F9" s="77"/>
      <c r="G9" s="77"/>
      <c r="H9" s="77"/>
      <c r="I9" s="76"/>
      <c r="J9" s="77"/>
      <c r="K9" s="68"/>
    </row>
    <row r="10" spans="1:11" x14ac:dyDescent="0.25">
      <c r="A10" s="78" t="s">
        <v>89</v>
      </c>
      <c r="D10" s="79">
        <v>716893</v>
      </c>
      <c r="E10" s="76"/>
      <c r="F10" s="79">
        <v>718560</v>
      </c>
      <c r="G10" s="76"/>
      <c r="H10" s="79">
        <v>0</v>
      </c>
      <c r="I10" s="77"/>
      <c r="J10" s="79">
        <v>340</v>
      </c>
    </row>
    <row r="11" spans="1:11" x14ac:dyDescent="0.25">
      <c r="A11" s="78" t="s">
        <v>90</v>
      </c>
      <c r="D11" s="79">
        <v>837855</v>
      </c>
      <c r="E11" s="76"/>
      <c r="F11" s="79">
        <v>383140</v>
      </c>
      <c r="G11" s="76"/>
      <c r="H11" s="79">
        <v>9870</v>
      </c>
      <c r="I11" s="77"/>
      <c r="J11" s="79">
        <v>10962</v>
      </c>
    </row>
    <row r="12" spans="1:11" x14ac:dyDescent="0.25">
      <c r="A12" s="78" t="s">
        <v>91</v>
      </c>
      <c r="B12" s="63" t="s">
        <v>92</v>
      </c>
      <c r="D12" s="79">
        <v>9</v>
      </c>
      <c r="E12" s="76"/>
      <c r="F12" s="79">
        <v>5</v>
      </c>
      <c r="G12" s="76"/>
      <c r="H12" s="79">
        <v>76011</v>
      </c>
      <c r="I12" s="77"/>
      <c r="J12" s="79">
        <v>5</v>
      </c>
    </row>
    <row r="13" spans="1:11" x14ac:dyDescent="0.25">
      <c r="A13" s="66" t="s">
        <v>93</v>
      </c>
      <c r="D13" s="80">
        <v>3281</v>
      </c>
      <c r="E13" s="79"/>
      <c r="F13" s="80">
        <v>10475</v>
      </c>
      <c r="G13" s="79"/>
      <c r="H13" s="80">
        <v>1433</v>
      </c>
      <c r="I13" s="79"/>
      <c r="J13" s="80">
        <v>3103</v>
      </c>
    </row>
    <row r="14" spans="1:11" x14ac:dyDescent="0.25">
      <c r="A14" s="72" t="s">
        <v>95</v>
      </c>
      <c r="B14" s="81"/>
      <c r="D14" s="80">
        <f>SUM(D10:D13)</f>
        <v>1558038</v>
      </c>
      <c r="E14" s="82"/>
      <c r="F14" s="80">
        <f>SUM(F10:F13)</f>
        <v>1112180</v>
      </c>
      <c r="G14" s="82"/>
      <c r="H14" s="80">
        <f>SUM(H10:H13)</f>
        <v>87314</v>
      </c>
      <c r="I14" s="79"/>
      <c r="J14" s="80">
        <f>SUM(J10:J13)</f>
        <v>14410</v>
      </c>
    </row>
    <row r="15" spans="1:11" x14ac:dyDescent="0.25">
      <c r="A15" s="72" t="s">
        <v>96</v>
      </c>
      <c r="D15" s="79"/>
      <c r="E15" s="82"/>
      <c r="F15" s="79"/>
      <c r="G15" s="82"/>
      <c r="H15" s="79"/>
      <c r="I15" s="79"/>
      <c r="J15" s="79"/>
    </row>
    <row r="16" spans="1:11" x14ac:dyDescent="0.25">
      <c r="A16" s="78" t="s">
        <v>97</v>
      </c>
      <c r="D16" s="79">
        <v>463423</v>
      </c>
      <c r="E16" s="79"/>
      <c r="F16" s="79">
        <v>459429</v>
      </c>
      <c r="G16" s="79"/>
      <c r="H16" s="79">
        <v>0</v>
      </c>
      <c r="I16" s="79"/>
      <c r="J16" s="79">
        <v>180</v>
      </c>
    </row>
    <row r="17" spans="1:12" x14ac:dyDescent="0.25">
      <c r="A17" s="78" t="s">
        <v>98</v>
      </c>
      <c r="D17" s="79">
        <v>722009</v>
      </c>
      <c r="E17" s="79"/>
      <c r="F17" s="79">
        <v>325811</v>
      </c>
      <c r="G17" s="79"/>
      <c r="H17" s="79">
        <v>6494</v>
      </c>
      <c r="I17" s="79"/>
      <c r="J17" s="79">
        <v>7212</v>
      </c>
    </row>
    <row r="18" spans="1:12" x14ac:dyDescent="0.25">
      <c r="A18" s="78" t="s">
        <v>99</v>
      </c>
      <c r="D18" s="79">
        <v>43531</v>
      </c>
      <c r="E18" s="79"/>
      <c r="F18" s="79">
        <v>40127</v>
      </c>
      <c r="G18" s="79"/>
      <c r="H18" s="79">
        <v>0</v>
      </c>
      <c r="I18" s="79"/>
      <c r="J18" s="79">
        <v>0</v>
      </c>
    </row>
    <row r="19" spans="1:12" x14ac:dyDescent="0.25">
      <c r="A19" s="78" t="s">
        <v>100</v>
      </c>
      <c r="D19" s="79">
        <v>191654</v>
      </c>
      <c r="E19" s="79"/>
      <c r="F19" s="79">
        <v>173199</v>
      </c>
      <c r="G19" s="79"/>
      <c r="H19" s="79">
        <v>16339</v>
      </c>
      <c r="I19" s="79"/>
      <c r="J19" s="79">
        <v>16561</v>
      </c>
    </row>
    <row r="20" spans="1:12" x14ac:dyDescent="0.25">
      <c r="A20" s="78" t="s">
        <v>101</v>
      </c>
      <c r="D20" s="80">
        <v>7546</v>
      </c>
      <c r="E20" s="79"/>
      <c r="F20" s="80">
        <v>0</v>
      </c>
      <c r="G20" s="79"/>
      <c r="H20" s="80">
        <v>0</v>
      </c>
      <c r="I20" s="79"/>
      <c r="J20" s="80">
        <v>0</v>
      </c>
    </row>
    <row r="21" spans="1:12" x14ac:dyDescent="0.25">
      <c r="A21" s="72" t="s">
        <v>102</v>
      </c>
      <c r="D21" s="80">
        <f>SUM(D16:D20)</f>
        <v>1428163</v>
      </c>
      <c r="E21" s="82"/>
      <c r="F21" s="80">
        <f>SUM(F16:F20)</f>
        <v>998566</v>
      </c>
      <c r="G21" s="82"/>
      <c r="H21" s="80">
        <f>SUM(H16:H20)</f>
        <v>22833</v>
      </c>
      <c r="I21" s="79"/>
      <c r="J21" s="80">
        <f>SUM(J16:J20)</f>
        <v>23953</v>
      </c>
    </row>
    <row r="22" spans="1:12" x14ac:dyDescent="0.25">
      <c r="A22" s="72" t="s">
        <v>279</v>
      </c>
      <c r="B22" s="83"/>
      <c r="D22" s="79">
        <f>SUM(D14-D21)</f>
        <v>129875</v>
      </c>
      <c r="E22" s="79"/>
      <c r="F22" s="79">
        <f>SUM(F14-F21)</f>
        <v>113614</v>
      </c>
      <c r="G22" s="79"/>
      <c r="H22" s="79">
        <f>SUM(H14-H21)</f>
        <v>64481</v>
      </c>
      <c r="I22" s="79"/>
      <c r="J22" s="79">
        <f>SUM(J14-J21)</f>
        <v>-9543</v>
      </c>
    </row>
    <row r="23" spans="1:12" x14ac:dyDescent="0.25">
      <c r="A23" s="78" t="s">
        <v>104</v>
      </c>
      <c r="B23" s="84"/>
      <c r="D23" s="85">
        <v>10664</v>
      </c>
      <c r="E23" s="79"/>
      <c r="F23" s="85">
        <v>13947</v>
      </c>
      <c r="G23" s="79"/>
      <c r="H23" s="85">
        <v>0</v>
      </c>
      <c r="I23" s="79"/>
      <c r="J23" s="85">
        <v>0</v>
      </c>
    </row>
    <row r="24" spans="1:12" x14ac:dyDescent="0.25">
      <c r="A24" s="78" t="s">
        <v>105</v>
      </c>
      <c r="D24" s="79">
        <v>1110</v>
      </c>
      <c r="E24" s="82"/>
      <c r="F24" s="79">
        <v>1146</v>
      </c>
      <c r="G24" s="82"/>
      <c r="H24" s="79">
        <v>5248</v>
      </c>
      <c r="I24" s="79"/>
      <c r="J24" s="79">
        <v>4703</v>
      </c>
    </row>
    <row r="25" spans="1:12" x14ac:dyDescent="0.25">
      <c r="A25" s="66" t="s">
        <v>106</v>
      </c>
      <c r="B25" s="83"/>
      <c r="D25" s="86">
        <v>-14090</v>
      </c>
      <c r="E25" s="79"/>
      <c r="F25" s="86">
        <v>-18473</v>
      </c>
      <c r="G25" s="79"/>
      <c r="H25" s="86">
        <v>-67</v>
      </c>
      <c r="I25" s="79"/>
      <c r="J25" s="86">
        <v>-97</v>
      </c>
    </row>
    <row r="26" spans="1:12" x14ac:dyDescent="0.25">
      <c r="A26" s="62" t="s">
        <v>280</v>
      </c>
      <c r="D26" s="79">
        <f>SUM(D22:D25)</f>
        <v>127559</v>
      </c>
      <c r="E26" s="82"/>
      <c r="F26" s="79">
        <f>SUM(F22:F25)</f>
        <v>110234</v>
      </c>
      <c r="G26" s="82"/>
      <c r="H26" s="79">
        <f>SUM(H22:H25)</f>
        <v>69662</v>
      </c>
      <c r="I26" s="79"/>
      <c r="J26" s="79">
        <f>SUM(J22:J25)</f>
        <v>-4937</v>
      </c>
    </row>
    <row r="27" spans="1:12" x14ac:dyDescent="0.25">
      <c r="A27" s="78" t="s">
        <v>108</v>
      </c>
      <c r="D27" s="87">
        <v>-27260</v>
      </c>
      <c r="E27" s="79"/>
      <c r="F27" s="87">
        <v>-18422</v>
      </c>
      <c r="G27" s="79"/>
      <c r="H27" s="87">
        <v>0</v>
      </c>
      <c r="I27" s="79"/>
      <c r="J27" s="87">
        <v>0</v>
      </c>
    </row>
    <row r="28" spans="1:12" x14ac:dyDescent="0.25">
      <c r="A28" s="62" t="s">
        <v>281</v>
      </c>
      <c r="D28" s="80">
        <f>SUM(D26:D27)</f>
        <v>100299</v>
      </c>
      <c r="E28" s="79"/>
      <c r="F28" s="80">
        <f>SUM(F26:F27)</f>
        <v>91812</v>
      </c>
      <c r="G28" s="79"/>
      <c r="H28" s="80">
        <f>SUM(H26:H27)</f>
        <v>69662</v>
      </c>
      <c r="I28" s="79"/>
      <c r="J28" s="80">
        <f>SUM(J26:J27)</f>
        <v>-4937</v>
      </c>
    </row>
    <row r="29" spans="1:12" x14ac:dyDescent="0.25">
      <c r="A29" s="78"/>
      <c r="E29" s="88"/>
      <c r="F29" s="88"/>
      <c r="G29" s="88"/>
      <c r="H29" s="88"/>
      <c r="I29" s="88"/>
      <c r="J29" s="88"/>
      <c r="L29" s="89"/>
    </row>
    <row r="30" spans="1:12" x14ac:dyDescent="0.25">
      <c r="A30" s="62" t="s">
        <v>110</v>
      </c>
      <c r="D30" s="88"/>
      <c r="E30" s="88"/>
      <c r="F30" s="88"/>
      <c r="G30" s="88"/>
      <c r="H30" s="88"/>
      <c r="I30" s="88"/>
      <c r="J30" s="88"/>
    </row>
    <row r="31" spans="1:12" x14ac:dyDescent="0.25">
      <c r="A31" s="90" t="s">
        <v>111</v>
      </c>
      <c r="D31" s="88"/>
      <c r="E31" s="88"/>
      <c r="F31" s="88"/>
      <c r="G31" s="88"/>
      <c r="H31" s="88"/>
      <c r="I31" s="88"/>
      <c r="J31" s="88"/>
    </row>
    <row r="32" spans="1:12" x14ac:dyDescent="0.25">
      <c r="A32" s="78" t="s">
        <v>112</v>
      </c>
      <c r="B32" s="83"/>
      <c r="D32" s="82"/>
      <c r="E32" s="82"/>
      <c r="F32" s="82"/>
      <c r="G32" s="82"/>
      <c r="H32" s="82"/>
      <c r="I32" s="82"/>
      <c r="J32" s="82"/>
    </row>
    <row r="33" spans="1:10" x14ac:dyDescent="0.25">
      <c r="A33" s="78" t="s">
        <v>113</v>
      </c>
      <c r="D33" s="82">
        <v>5390</v>
      </c>
      <c r="E33" s="88"/>
      <c r="F33" s="82">
        <v>27</v>
      </c>
      <c r="G33" s="88"/>
      <c r="H33" s="82">
        <v>0</v>
      </c>
      <c r="I33" s="88"/>
      <c r="J33" s="82">
        <v>0</v>
      </c>
    </row>
    <row r="34" spans="1:10" x14ac:dyDescent="0.25">
      <c r="A34" s="78" t="s">
        <v>114</v>
      </c>
      <c r="D34" s="87">
        <v>0</v>
      </c>
      <c r="E34" s="88"/>
      <c r="F34" s="87">
        <v>0</v>
      </c>
      <c r="G34" s="88"/>
      <c r="H34" s="87">
        <v>0</v>
      </c>
      <c r="I34" s="88"/>
      <c r="J34" s="87">
        <v>0</v>
      </c>
    </row>
    <row r="35" spans="1:10" x14ac:dyDescent="0.25">
      <c r="A35" s="90" t="s">
        <v>111</v>
      </c>
    </row>
    <row r="36" spans="1:10" x14ac:dyDescent="0.25">
      <c r="A36" s="91" t="s">
        <v>115</v>
      </c>
      <c r="D36" s="87">
        <f>SUM(D32:D35)</f>
        <v>5390</v>
      </c>
      <c r="E36" s="88"/>
      <c r="F36" s="87">
        <f>SUM(F32:F35)</f>
        <v>27</v>
      </c>
      <c r="G36" s="88"/>
      <c r="H36" s="87">
        <f>SUM(H32:H35)</f>
        <v>0</v>
      </c>
      <c r="I36" s="88"/>
      <c r="J36" s="87">
        <f>SUM(J32:J35)</f>
        <v>0</v>
      </c>
    </row>
    <row r="37" spans="1:10" x14ac:dyDescent="0.25">
      <c r="A37" s="72" t="s">
        <v>116</v>
      </c>
      <c r="D37" s="87">
        <f>SUM(D36)</f>
        <v>5390</v>
      </c>
      <c r="E37" s="88"/>
      <c r="F37" s="87">
        <f>SUM(F36)</f>
        <v>27</v>
      </c>
      <c r="G37" s="88"/>
      <c r="H37" s="87">
        <f>SUM(H36)</f>
        <v>0</v>
      </c>
      <c r="I37" s="88"/>
      <c r="J37" s="87">
        <f>SUM(J36)</f>
        <v>0</v>
      </c>
    </row>
    <row r="38" spans="1:10" ht="19.5" thickBot="1" x14ac:dyDescent="0.3">
      <c r="A38" s="72" t="s">
        <v>117</v>
      </c>
      <c r="D38" s="92">
        <f>SUM(D28,D37)</f>
        <v>105689</v>
      </c>
      <c r="E38" s="88"/>
      <c r="F38" s="92">
        <f>SUM(F28,F37)</f>
        <v>91839</v>
      </c>
      <c r="G38" s="88"/>
      <c r="H38" s="92">
        <f>SUM(H28,H37)</f>
        <v>69662</v>
      </c>
      <c r="I38" s="88"/>
      <c r="J38" s="92">
        <f>SUM(J28,J37)</f>
        <v>-4937</v>
      </c>
    </row>
    <row r="39" spans="1:10" ht="19.5" thickTop="1" x14ac:dyDescent="0.25">
      <c r="D39" s="88"/>
      <c r="E39" s="88"/>
      <c r="F39" s="88"/>
      <c r="G39" s="88"/>
      <c r="H39" s="88"/>
      <c r="I39" s="88"/>
    </row>
    <row r="40" spans="1:10" x14ac:dyDescent="0.25">
      <c r="A40" s="78" t="s">
        <v>41</v>
      </c>
      <c r="D40" s="88"/>
      <c r="E40" s="88"/>
      <c r="F40" s="88"/>
      <c r="G40" s="88"/>
      <c r="H40" s="88"/>
      <c r="I40" s="88"/>
    </row>
    <row r="41" spans="1:10" x14ac:dyDescent="0.25">
      <c r="C41" s="64"/>
      <c r="D41" s="64"/>
      <c r="E41" s="64"/>
      <c r="F41" s="64"/>
      <c r="G41" s="64"/>
      <c r="H41" s="65"/>
      <c r="I41" s="65"/>
      <c r="J41" s="67" t="s">
        <v>82</v>
      </c>
    </row>
    <row r="42" spans="1:10" x14ac:dyDescent="0.25">
      <c r="A42" s="62" t="s">
        <v>0</v>
      </c>
      <c r="C42" s="64"/>
      <c r="D42" s="64"/>
      <c r="E42" s="64"/>
      <c r="F42" s="64"/>
      <c r="G42" s="64"/>
      <c r="H42" s="64"/>
      <c r="I42" s="64"/>
      <c r="J42" s="68"/>
    </row>
    <row r="43" spans="1:10" x14ac:dyDescent="0.25">
      <c r="A43" s="62" t="s">
        <v>118</v>
      </c>
      <c r="C43" s="64"/>
      <c r="D43" s="69"/>
      <c r="E43" s="64"/>
      <c r="F43" s="64"/>
      <c r="G43" s="64"/>
      <c r="H43" s="69"/>
      <c r="I43" s="64"/>
    </row>
    <row r="44" spans="1:10" x14ac:dyDescent="0.25">
      <c r="A44" s="62" t="s">
        <v>84</v>
      </c>
      <c r="C44" s="64"/>
      <c r="D44" s="69"/>
      <c r="E44" s="64"/>
      <c r="F44" s="64"/>
      <c r="G44" s="64"/>
      <c r="H44" s="69"/>
      <c r="I44" s="64"/>
    </row>
    <row r="45" spans="1:10" x14ac:dyDescent="0.25">
      <c r="A45" s="70"/>
      <c r="C45" s="65"/>
      <c r="D45" s="67"/>
      <c r="E45" s="65"/>
      <c r="F45" s="65"/>
      <c r="G45" s="65"/>
      <c r="H45" s="67"/>
      <c r="I45" s="65"/>
      <c r="J45" s="67" t="s">
        <v>3</v>
      </c>
    </row>
    <row r="46" spans="1:10" x14ac:dyDescent="0.25">
      <c r="B46" s="71"/>
      <c r="C46" s="72"/>
      <c r="D46" s="159" t="s">
        <v>4</v>
      </c>
      <c r="E46" s="159"/>
      <c r="F46" s="159"/>
      <c r="G46" s="73"/>
      <c r="H46" s="159" t="s">
        <v>5</v>
      </c>
      <c r="I46" s="159"/>
      <c r="J46" s="159"/>
    </row>
    <row r="47" spans="1:10" x14ac:dyDescent="0.25">
      <c r="B47" s="65"/>
      <c r="C47" s="67"/>
      <c r="D47" s="75" t="s">
        <v>85</v>
      </c>
      <c r="E47" s="76"/>
      <c r="F47" s="75" t="s">
        <v>86</v>
      </c>
      <c r="G47" s="77"/>
      <c r="H47" s="75" t="s">
        <v>85</v>
      </c>
      <c r="I47" s="76"/>
      <c r="J47" s="75" t="s">
        <v>86</v>
      </c>
    </row>
    <row r="48" spans="1:10" x14ac:dyDescent="0.25">
      <c r="A48" s="72" t="s">
        <v>282</v>
      </c>
      <c r="D48" s="88"/>
      <c r="E48" s="88"/>
      <c r="F48" s="88"/>
      <c r="G48" s="88"/>
      <c r="H48" s="88"/>
      <c r="I48" s="88"/>
      <c r="J48" s="93"/>
    </row>
    <row r="49" spans="1:12" ht="19.5" thickBot="1" x14ac:dyDescent="0.3">
      <c r="A49" s="66" t="s">
        <v>120</v>
      </c>
      <c r="D49" s="82">
        <f>SUM(D28-D50)</f>
        <v>93502</v>
      </c>
      <c r="F49" s="67">
        <f>SUM(F28-F50)</f>
        <v>86165</v>
      </c>
      <c r="H49" s="94">
        <f>SUM(H28)</f>
        <v>69662</v>
      </c>
      <c r="J49" s="94">
        <f>SUM(J28)</f>
        <v>-4937</v>
      </c>
    </row>
    <row r="50" spans="1:12" ht="19.5" thickTop="1" x14ac:dyDescent="0.25">
      <c r="A50" s="66" t="s">
        <v>121</v>
      </c>
      <c r="D50" s="79">
        <v>6797</v>
      </c>
      <c r="E50" s="95"/>
      <c r="F50" s="96">
        <v>5647</v>
      </c>
      <c r="G50" s="95"/>
      <c r="H50" s="97"/>
      <c r="I50" s="95"/>
      <c r="J50" s="97"/>
    </row>
    <row r="51" spans="1:12" ht="19.5" thickBot="1" x14ac:dyDescent="0.3">
      <c r="D51" s="98">
        <f>SUM(D49:D50)</f>
        <v>100299</v>
      </c>
      <c r="F51" s="99">
        <f>SUM(F49:F50)</f>
        <v>91812</v>
      </c>
      <c r="G51" s="95"/>
      <c r="H51" s="97"/>
      <c r="I51" s="95"/>
      <c r="J51" s="97"/>
      <c r="L51" s="72"/>
    </row>
    <row r="52" spans="1:12" ht="19.5" thickTop="1" x14ac:dyDescent="0.25">
      <c r="A52" s="72" t="s">
        <v>122</v>
      </c>
      <c r="D52" s="67"/>
      <c r="F52" s="67"/>
      <c r="H52" s="67"/>
      <c r="J52" s="67"/>
      <c r="L52" s="72"/>
    </row>
    <row r="53" spans="1:12" ht="19.5" thickBot="1" x14ac:dyDescent="0.3">
      <c r="A53" s="66" t="s">
        <v>120</v>
      </c>
      <c r="D53" s="82">
        <f>SUM(D38)-D54</f>
        <v>98892</v>
      </c>
      <c r="F53" s="67">
        <f>SUM(F38)-F54</f>
        <v>86192</v>
      </c>
      <c r="H53" s="94">
        <f>SUM(H38)</f>
        <v>69662</v>
      </c>
      <c r="J53" s="94">
        <f>SUM(J38)</f>
        <v>-4937</v>
      </c>
      <c r="L53" s="72"/>
    </row>
    <row r="54" spans="1:12" ht="19.5" thickTop="1" x14ac:dyDescent="0.25">
      <c r="A54" s="66" t="s">
        <v>121</v>
      </c>
      <c r="C54" s="64"/>
      <c r="D54" s="79">
        <v>6797</v>
      </c>
      <c r="E54" s="64"/>
      <c r="F54" s="100">
        <v>5647</v>
      </c>
      <c r="G54" s="64"/>
      <c r="H54" s="64"/>
      <c r="I54" s="64"/>
      <c r="J54" s="64"/>
      <c r="L54" s="72"/>
    </row>
    <row r="55" spans="1:12" ht="19.5" thickBot="1" x14ac:dyDescent="0.3">
      <c r="A55" s="62"/>
      <c r="C55" s="64"/>
      <c r="D55" s="98">
        <f>SUM(D53:D54)</f>
        <v>105689</v>
      </c>
      <c r="F55" s="99">
        <f>SUM(F53:F54)</f>
        <v>91839</v>
      </c>
      <c r="G55" s="64"/>
      <c r="H55" s="69"/>
      <c r="I55" s="64"/>
      <c r="J55" s="69"/>
      <c r="L55" s="72"/>
    </row>
    <row r="56" spans="1:12" ht="19.5" thickTop="1" x14ac:dyDescent="0.25">
      <c r="A56" s="62"/>
      <c r="C56" s="64"/>
      <c r="D56" s="101"/>
      <c r="F56" s="101"/>
      <c r="G56" s="64"/>
      <c r="H56" s="102"/>
      <c r="I56" s="64"/>
      <c r="J56" s="67" t="s">
        <v>123</v>
      </c>
      <c r="L56" s="72"/>
    </row>
    <row r="57" spans="1:12" x14ac:dyDescent="0.25">
      <c r="A57" s="62" t="s">
        <v>124</v>
      </c>
      <c r="C57" s="64"/>
      <c r="D57" s="103"/>
      <c r="E57" s="64"/>
      <c r="F57" s="103"/>
      <c r="L57" s="72"/>
    </row>
    <row r="58" spans="1:12" x14ac:dyDescent="0.25">
      <c r="A58" s="70" t="s">
        <v>125</v>
      </c>
      <c r="C58" s="64"/>
      <c r="D58" s="67"/>
      <c r="E58" s="64"/>
      <c r="F58" s="67"/>
      <c r="G58" s="64"/>
      <c r="H58" s="67"/>
      <c r="I58" s="64"/>
      <c r="J58" s="67"/>
      <c r="L58" s="72"/>
    </row>
    <row r="59" spans="1:12" ht="19.5" thickBot="1" x14ac:dyDescent="0.3">
      <c r="A59" s="66" t="s">
        <v>283</v>
      </c>
      <c r="B59" s="71"/>
      <c r="C59" s="72"/>
      <c r="D59" s="104">
        <f>ROUND(D49/1226619,3)</f>
        <v>7.5999999999999998E-2</v>
      </c>
      <c r="E59" s="105"/>
      <c r="F59" s="104">
        <f>ROUND(F49/1226619,3)</f>
        <v>7.0000000000000007E-2</v>
      </c>
      <c r="G59" s="105"/>
      <c r="H59" s="104">
        <f>ROUND(H49/1226619,3)</f>
        <v>5.7000000000000002E-2</v>
      </c>
      <c r="I59" s="105"/>
      <c r="J59" s="104">
        <f>ROUND(J49/1226619,3)</f>
        <v>-4.0000000000000001E-3</v>
      </c>
      <c r="L59" s="72"/>
    </row>
    <row r="60" spans="1:12" s="72" customFormat="1" ht="19.5" thickTop="1" x14ac:dyDescent="0.25">
      <c r="A60" s="66"/>
      <c r="B60" s="65"/>
      <c r="C60" s="67"/>
      <c r="D60" s="106"/>
      <c r="E60" s="76"/>
      <c r="F60" s="76"/>
      <c r="G60" s="76"/>
      <c r="H60" s="106"/>
      <c r="I60" s="76"/>
      <c r="J60" s="66"/>
    </row>
    <row r="61" spans="1:12" x14ac:dyDescent="0.25">
      <c r="A61" s="78" t="s">
        <v>41</v>
      </c>
      <c r="B61" s="107"/>
      <c r="C61" s="108"/>
      <c r="D61" s="109"/>
      <c r="E61" s="110"/>
      <c r="F61" s="110"/>
      <c r="G61" s="110"/>
      <c r="H61" s="109"/>
      <c r="I61" s="110"/>
    </row>
    <row r="62" spans="1:12" x14ac:dyDescent="0.25">
      <c r="A62" s="62"/>
      <c r="C62" s="64"/>
      <c r="D62" s="64"/>
      <c r="E62" s="64"/>
      <c r="F62" s="64"/>
      <c r="G62" s="64"/>
      <c r="H62" s="65"/>
      <c r="J62" s="67" t="s">
        <v>82</v>
      </c>
    </row>
    <row r="63" spans="1:12" x14ac:dyDescent="0.25">
      <c r="A63" s="62" t="s">
        <v>0</v>
      </c>
      <c r="C63" s="64"/>
      <c r="D63" s="64"/>
      <c r="E63" s="64"/>
      <c r="F63" s="64"/>
      <c r="G63" s="64"/>
      <c r="H63" s="64"/>
      <c r="I63" s="64"/>
      <c r="J63" s="68"/>
    </row>
    <row r="64" spans="1:12" x14ac:dyDescent="0.25">
      <c r="A64" s="62" t="s">
        <v>83</v>
      </c>
      <c r="C64" s="64"/>
      <c r="D64" s="69"/>
      <c r="E64" s="64"/>
      <c r="F64" s="64"/>
      <c r="G64" s="64"/>
      <c r="H64" s="69"/>
      <c r="I64" s="64"/>
    </row>
    <row r="65" spans="1:11" x14ac:dyDescent="0.25">
      <c r="A65" s="62" t="s">
        <v>127</v>
      </c>
      <c r="C65" s="64"/>
      <c r="D65" s="69"/>
      <c r="E65" s="64"/>
      <c r="F65" s="64"/>
      <c r="G65" s="64"/>
      <c r="H65" s="69"/>
      <c r="I65" s="64"/>
    </row>
    <row r="66" spans="1:11" x14ac:dyDescent="0.25">
      <c r="A66" s="70"/>
      <c r="C66" s="65"/>
      <c r="D66" s="67"/>
      <c r="E66" s="65"/>
      <c r="F66" s="65"/>
      <c r="G66" s="65"/>
      <c r="H66" s="67"/>
      <c r="I66" s="65"/>
      <c r="J66" s="67" t="s">
        <v>3</v>
      </c>
    </row>
    <row r="67" spans="1:11" s="72" customFormat="1" x14ac:dyDescent="0.25">
      <c r="A67" s="66"/>
      <c r="B67" s="71"/>
      <c r="D67" s="159" t="s">
        <v>4</v>
      </c>
      <c r="E67" s="159"/>
      <c r="F67" s="159"/>
      <c r="G67" s="73"/>
      <c r="H67" s="159" t="s">
        <v>5</v>
      </c>
      <c r="I67" s="159"/>
      <c r="J67" s="159"/>
    </row>
    <row r="68" spans="1:11" x14ac:dyDescent="0.25">
      <c r="B68" s="74" t="s">
        <v>6</v>
      </c>
      <c r="C68" s="67"/>
      <c r="D68" s="75" t="s">
        <v>85</v>
      </c>
      <c r="E68" s="76"/>
      <c r="F68" s="75" t="s">
        <v>86</v>
      </c>
      <c r="G68" s="77"/>
      <c r="H68" s="75" t="s">
        <v>85</v>
      </c>
      <c r="I68" s="76"/>
      <c r="J68" s="75" t="s">
        <v>86</v>
      </c>
    </row>
    <row r="69" spans="1:11" x14ac:dyDescent="0.25">
      <c r="A69" s="72" t="s">
        <v>87</v>
      </c>
      <c r="B69" s="65"/>
      <c r="C69" s="67"/>
      <c r="D69" s="77"/>
      <c r="E69" s="76"/>
      <c r="F69" s="77"/>
      <c r="G69" s="77"/>
      <c r="H69" s="77"/>
      <c r="I69" s="76"/>
      <c r="J69" s="77"/>
    </row>
    <row r="70" spans="1:11" x14ac:dyDescent="0.25">
      <c r="A70" s="62" t="s">
        <v>88</v>
      </c>
      <c r="D70" s="77"/>
      <c r="E70" s="76"/>
      <c r="F70" s="77"/>
      <c r="G70" s="77"/>
      <c r="H70" s="77"/>
      <c r="I70" s="76"/>
      <c r="J70" s="77"/>
      <c r="K70" s="68"/>
    </row>
    <row r="71" spans="1:11" x14ac:dyDescent="0.25">
      <c r="A71" s="78" t="s">
        <v>89</v>
      </c>
      <c r="D71" s="79">
        <v>2093698</v>
      </c>
      <c r="E71" s="76"/>
      <c r="F71" s="79">
        <v>1955869</v>
      </c>
      <c r="G71" s="76"/>
      <c r="H71" s="79">
        <v>0</v>
      </c>
      <c r="I71" s="77"/>
      <c r="J71" s="79">
        <v>340</v>
      </c>
    </row>
    <row r="72" spans="1:11" x14ac:dyDescent="0.25">
      <c r="A72" s="78" t="s">
        <v>90</v>
      </c>
      <c r="D72" s="79">
        <v>2206732</v>
      </c>
      <c r="E72" s="76"/>
      <c r="F72" s="79">
        <v>1373812</v>
      </c>
      <c r="G72" s="76"/>
      <c r="H72" s="79">
        <v>29610</v>
      </c>
      <c r="I72" s="77"/>
      <c r="J72" s="79">
        <v>32886</v>
      </c>
    </row>
    <row r="73" spans="1:11" x14ac:dyDescent="0.25">
      <c r="A73" s="78" t="s">
        <v>91</v>
      </c>
      <c r="B73" s="63" t="s">
        <v>92</v>
      </c>
      <c r="D73" s="79">
        <v>31</v>
      </c>
      <c r="E73" s="76"/>
      <c r="F73" s="79">
        <v>37</v>
      </c>
      <c r="G73" s="76"/>
      <c r="H73" s="79">
        <v>168114</v>
      </c>
      <c r="I73" s="77"/>
      <c r="J73" s="79">
        <v>105371</v>
      </c>
    </row>
    <row r="74" spans="1:11" x14ac:dyDescent="0.25">
      <c r="A74" s="66" t="s">
        <v>93</v>
      </c>
      <c r="B74" s="63" t="s">
        <v>94</v>
      </c>
      <c r="D74" s="80">
        <v>7493</v>
      </c>
      <c r="E74" s="79"/>
      <c r="F74" s="80">
        <v>23117</v>
      </c>
      <c r="G74" s="79"/>
      <c r="H74" s="80">
        <v>26152</v>
      </c>
      <c r="I74" s="79"/>
      <c r="J74" s="80">
        <v>7157</v>
      </c>
    </row>
    <row r="75" spans="1:11" x14ac:dyDescent="0.25">
      <c r="A75" s="72" t="s">
        <v>95</v>
      </c>
      <c r="B75" s="81"/>
      <c r="D75" s="80">
        <f>SUM(D71:D74)</f>
        <v>4307954</v>
      </c>
      <c r="E75" s="82"/>
      <c r="F75" s="80">
        <f>SUM(F71:F74)</f>
        <v>3352835</v>
      </c>
      <c r="G75" s="82"/>
      <c r="H75" s="80">
        <f>SUM(H71:H74)</f>
        <v>223876</v>
      </c>
      <c r="I75" s="79"/>
      <c r="J75" s="80">
        <f>SUM(J71:J74)</f>
        <v>145754</v>
      </c>
    </row>
    <row r="76" spans="1:11" x14ac:dyDescent="0.25">
      <c r="A76" s="72" t="s">
        <v>96</v>
      </c>
      <c r="D76" s="79"/>
      <c r="E76" s="82"/>
      <c r="F76" s="79"/>
      <c r="G76" s="82"/>
      <c r="H76" s="79"/>
      <c r="I76" s="79"/>
      <c r="J76" s="79"/>
    </row>
    <row r="77" spans="1:11" x14ac:dyDescent="0.25">
      <c r="A77" s="78" t="s">
        <v>97</v>
      </c>
      <c r="D77" s="79">
        <v>1375076</v>
      </c>
      <c r="E77" s="79"/>
      <c r="F77" s="79">
        <v>1300614</v>
      </c>
      <c r="G77" s="79"/>
      <c r="H77" s="79">
        <v>0</v>
      </c>
      <c r="I77" s="79"/>
      <c r="J77" s="79">
        <v>180</v>
      </c>
    </row>
    <row r="78" spans="1:11" x14ac:dyDescent="0.25">
      <c r="A78" s="78" t="s">
        <v>98</v>
      </c>
      <c r="D78" s="79">
        <v>1905620</v>
      </c>
      <c r="E78" s="79"/>
      <c r="F78" s="79">
        <v>1138803</v>
      </c>
      <c r="G78" s="79"/>
      <c r="H78" s="79">
        <v>19539</v>
      </c>
      <c r="I78" s="79"/>
      <c r="J78" s="79">
        <v>20318</v>
      </c>
    </row>
    <row r="79" spans="1:11" x14ac:dyDescent="0.25">
      <c r="A79" s="78" t="s">
        <v>99</v>
      </c>
      <c r="D79" s="79">
        <v>123206</v>
      </c>
      <c r="E79" s="79"/>
      <c r="F79" s="79">
        <v>112034</v>
      </c>
      <c r="G79" s="79"/>
      <c r="H79" s="79">
        <v>0</v>
      </c>
      <c r="I79" s="79"/>
      <c r="J79" s="79">
        <v>0</v>
      </c>
    </row>
    <row r="80" spans="1:11" x14ac:dyDescent="0.25">
      <c r="A80" s="78" t="s">
        <v>100</v>
      </c>
      <c r="D80" s="79">
        <v>545590</v>
      </c>
      <c r="E80" s="79"/>
      <c r="F80" s="79">
        <v>478230</v>
      </c>
      <c r="G80" s="79"/>
      <c r="H80" s="79">
        <v>59911</v>
      </c>
      <c r="I80" s="79"/>
      <c r="J80" s="79">
        <v>46060</v>
      </c>
    </row>
    <row r="81" spans="1:10" x14ac:dyDescent="0.25">
      <c r="A81" s="78" t="s">
        <v>101</v>
      </c>
      <c r="D81" s="80">
        <v>0</v>
      </c>
      <c r="E81" s="79"/>
      <c r="F81" s="80">
        <v>1650</v>
      </c>
      <c r="G81" s="79"/>
      <c r="H81" s="80">
        <v>0</v>
      </c>
      <c r="I81" s="79"/>
      <c r="J81" s="80">
        <v>1650</v>
      </c>
    </row>
    <row r="82" spans="1:10" x14ac:dyDescent="0.25">
      <c r="A82" s="72" t="s">
        <v>102</v>
      </c>
      <c r="D82" s="80">
        <f>SUM(D77:D81)</f>
        <v>3949492</v>
      </c>
      <c r="E82" s="82"/>
      <c r="F82" s="80">
        <f>SUM(F77:F81)</f>
        <v>3031331</v>
      </c>
      <c r="G82" s="82"/>
      <c r="H82" s="80">
        <f>SUM(H77:H81)</f>
        <v>79450</v>
      </c>
      <c r="I82" s="79"/>
      <c r="J82" s="80">
        <f>SUM(J77:J81)</f>
        <v>68208</v>
      </c>
    </row>
    <row r="83" spans="1:10" x14ac:dyDescent="0.25">
      <c r="A83" s="72" t="s">
        <v>103</v>
      </c>
      <c r="B83" s="83"/>
      <c r="D83" s="79">
        <f>SUM(D75-D82)</f>
        <v>358462</v>
      </c>
      <c r="E83" s="79"/>
      <c r="F83" s="79">
        <f>SUM(F75-F82)</f>
        <v>321504</v>
      </c>
      <c r="G83" s="79"/>
      <c r="H83" s="79">
        <f>SUM(H75-H82)</f>
        <v>144426</v>
      </c>
      <c r="I83" s="79"/>
      <c r="J83" s="79">
        <f>SUM(J75-J82)</f>
        <v>77546</v>
      </c>
    </row>
    <row r="84" spans="1:10" x14ac:dyDescent="0.25">
      <c r="A84" s="78" t="s">
        <v>104</v>
      </c>
      <c r="B84" s="111">
        <v>9</v>
      </c>
      <c r="D84" s="85">
        <v>28076</v>
      </c>
      <c r="E84" s="79"/>
      <c r="F84" s="85">
        <v>31071</v>
      </c>
      <c r="G84" s="79"/>
      <c r="H84" s="85">
        <v>0</v>
      </c>
      <c r="I84" s="79"/>
      <c r="J84" s="85">
        <v>0</v>
      </c>
    </row>
    <row r="85" spans="1:10" x14ac:dyDescent="0.25">
      <c r="A85" s="78" t="s">
        <v>105</v>
      </c>
      <c r="B85" s="111"/>
      <c r="D85" s="79">
        <v>4096</v>
      </c>
      <c r="E85" s="82"/>
      <c r="F85" s="79">
        <v>3734</v>
      </c>
      <c r="G85" s="82"/>
      <c r="H85" s="79">
        <v>15437</v>
      </c>
      <c r="I85" s="79"/>
      <c r="J85" s="79">
        <v>11436</v>
      </c>
    </row>
    <row r="86" spans="1:10" x14ac:dyDescent="0.25">
      <c r="A86" s="66" t="s">
        <v>106</v>
      </c>
      <c r="B86" s="83"/>
      <c r="D86" s="86">
        <v>-45757</v>
      </c>
      <c r="E86" s="79"/>
      <c r="F86" s="86">
        <v>-50512</v>
      </c>
      <c r="G86" s="79"/>
      <c r="H86" s="86">
        <v>-223</v>
      </c>
      <c r="I86" s="79"/>
      <c r="J86" s="86">
        <v>-333</v>
      </c>
    </row>
    <row r="87" spans="1:10" x14ac:dyDescent="0.25">
      <c r="A87" s="62" t="s">
        <v>107</v>
      </c>
      <c r="D87" s="79">
        <f>SUM(D83:D86)</f>
        <v>344877</v>
      </c>
      <c r="E87" s="82"/>
      <c r="F87" s="79">
        <f>SUM(F83:F86)</f>
        <v>305797</v>
      </c>
      <c r="G87" s="82"/>
      <c r="H87" s="79">
        <f>SUM(H83:H86)</f>
        <v>159640</v>
      </c>
      <c r="I87" s="79"/>
      <c r="J87" s="79">
        <f>SUM(J83:J86)</f>
        <v>88649</v>
      </c>
    </row>
    <row r="88" spans="1:10" x14ac:dyDescent="0.25">
      <c r="A88" s="78" t="s">
        <v>108</v>
      </c>
      <c r="D88" s="87">
        <v>-62763</v>
      </c>
      <c r="E88" s="79"/>
      <c r="F88" s="87">
        <v>-46191</v>
      </c>
      <c r="G88" s="79"/>
      <c r="H88" s="87">
        <v>0</v>
      </c>
      <c r="I88" s="79"/>
      <c r="J88" s="87">
        <v>0</v>
      </c>
    </row>
    <row r="89" spans="1:10" x14ac:dyDescent="0.25">
      <c r="A89" s="62" t="s">
        <v>109</v>
      </c>
      <c r="D89" s="80">
        <f>SUM(D87:D88)</f>
        <v>282114</v>
      </c>
      <c r="E89" s="79"/>
      <c r="F89" s="80">
        <f>SUM(F87:F88)</f>
        <v>259606</v>
      </c>
      <c r="G89" s="79"/>
      <c r="H89" s="80">
        <f>SUM(H87:H88)</f>
        <v>159640</v>
      </c>
      <c r="I89" s="79"/>
      <c r="J89" s="80">
        <f>SUM(J87:J88)</f>
        <v>88649</v>
      </c>
    </row>
    <row r="90" spans="1:10" x14ac:dyDescent="0.25">
      <c r="A90" s="78"/>
      <c r="D90" s="88"/>
      <c r="E90" s="88"/>
      <c r="F90" s="88"/>
      <c r="G90" s="88"/>
      <c r="H90" s="88"/>
      <c r="I90" s="88"/>
      <c r="J90" s="88"/>
    </row>
    <row r="91" spans="1:10" x14ac:dyDescent="0.25">
      <c r="A91" s="62" t="s">
        <v>110</v>
      </c>
      <c r="D91" s="88"/>
      <c r="E91" s="88"/>
      <c r="F91" s="88"/>
      <c r="G91" s="88"/>
      <c r="H91" s="88"/>
      <c r="I91" s="88"/>
      <c r="J91" s="88"/>
    </row>
    <row r="92" spans="1:10" x14ac:dyDescent="0.25">
      <c r="A92" s="90" t="s">
        <v>111</v>
      </c>
      <c r="D92" s="88"/>
      <c r="E92" s="88"/>
      <c r="F92" s="88"/>
      <c r="G92" s="88"/>
      <c r="H92" s="88"/>
      <c r="I92" s="88"/>
      <c r="J92" s="88"/>
    </row>
    <row r="93" spans="1:10" x14ac:dyDescent="0.25">
      <c r="A93" s="78" t="s">
        <v>112</v>
      </c>
      <c r="B93" s="83"/>
      <c r="D93" s="82"/>
      <c r="E93" s="82"/>
      <c r="F93" s="82"/>
      <c r="G93" s="82"/>
      <c r="H93" s="82"/>
      <c r="I93" s="82"/>
      <c r="J93" s="82"/>
    </row>
    <row r="94" spans="1:10" x14ac:dyDescent="0.25">
      <c r="A94" s="78" t="s">
        <v>113</v>
      </c>
      <c r="D94" s="82">
        <v>2448</v>
      </c>
      <c r="E94" s="88"/>
      <c r="F94" s="82">
        <v>-2089</v>
      </c>
      <c r="G94" s="88"/>
      <c r="H94" s="82">
        <v>0</v>
      </c>
      <c r="I94" s="88"/>
      <c r="J94" s="82">
        <v>0</v>
      </c>
    </row>
    <row r="95" spans="1:10" x14ac:dyDescent="0.25">
      <c r="A95" s="78" t="s">
        <v>114</v>
      </c>
      <c r="D95" s="87">
        <v>0</v>
      </c>
      <c r="E95" s="88"/>
      <c r="F95" s="87">
        <v>0</v>
      </c>
      <c r="G95" s="88"/>
      <c r="H95" s="87">
        <v>0</v>
      </c>
      <c r="I95" s="88"/>
      <c r="J95" s="87">
        <v>0</v>
      </c>
    </row>
    <row r="96" spans="1:10" x14ac:dyDescent="0.25">
      <c r="A96" s="90" t="s">
        <v>111</v>
      </c>
    </row>
    <row r="97" spans="1:12" x14ac:dyDescent="0.25">
      <c r="A97" s="91" t="s">
        <v>115</v>
      </c>
      <c r="D97" s="87">
        <f>SUM(D93:D96)</f>
        <v>2448</v>
      </c>
      <c r="E97" s="88"/>
      <c r="F97" s="87">
        <f>SUM(F93:F96)</f>
        <v>-2089</v>
      </c>
      <c r="G97" s="88"/>
      <c r="H97" s="87">
        <f>SUM(H93:H96)</f>
        <v>0</v>
      </c>
      <c r="I97" s="88"/>
      <c r="J97" s="87">
        <f>SUM(J93:J96)</f>
        <v>0</v>
      </c>
    </row>
    <row r="98" spans="1:12" x14ac:dyDescent="0.25">
      <c r="A98" s="72" t="s">
        <v>116</v>
      </c>
      <c r="D98" s="87">
        <f>SUM(D97)</f>
        <v>2448</v>
      </c>
      <c r="E98" s="88"/>
      <c r="F98" s="87">
        <f>SUM(F97)</f>
        <v>-2089</v>
      </c>
      <c r="G98" s="88"/>
      <c r="H98" s="87">
        <f>SUM(H97)</f>
        <v>0</v>
      </c>
      <c r="I98" s="88"/>
      <c r="J98" s="87">
        <f>SUM(J97)</f>
        <v>0</v>
      </c>
    </row>
    <row r="99" spans="1:12" ht="19.5" thickBot="1" x14ac:dyDescent="0.3">
      <c r="A99" s="72" t="s">
        <v>117</v>
      </c>
      <c r="D99" s="92">
        <f>SUM(D89,D98)</f>
        <v>284562</v>
      </c>
      <c r="E99" s="88"/>
      <c r="F99" s="92">
        <f>SUM(F89,F98)</f>
        <v>257517</v>
      </c>
      <c r="G99" s="88"/>
      <c r="H99" s="92">
        <f>SUM(H89,H98)</f>
        <v>159640</v>
      </c>
      <c r="I99" s="88"/>
      <c r="J99" s="92">
        <f>SUM(J89,J98)</f>
        <v>88649</v>
      </c>
    </row>
    <row r="100" spans="1:12" ht="19.5" thickTop="1" x14ac:dyDescent="0.25">
      <c r="D100" s="88"/>
      <c r="E100" s="88"/>
      <c r="F100" s="88"/>
      <c r="G100" s="88"/>
      <c r="H100" s="88"/>
      <c r="I100" s="88"/>
    </row>
    <row r="101" spans="1:12" x14ac:dyDescent="0.25">
      <c r="A101" s="78" t="s">
        <v>41</v>
      </c>
      <c r="D101" s="88"/>
      <c r="E101" s="88"/>
      <c r="F101" s="88"/>
      <c r="G101" s="88"/>
      <c r="H101" s="88"/>
      <c r="I101" s="88"/>
    </row>
    <row r="102" spans="1:12" x14ac:dyDescent="0.25">
      <c r="C102" s="64"/>
      <c r="D102" s="64"/>
      <c r="E102" s="64"/>
      <c r="F102" s="64"/>
      <c r="G102" s="64"/>
      <c r="H102" s="65"/>
      <c r="I102" s="65"/>
      <c r="J102" s="67" t="s">
        <v>82</v>
      </c>
    </row>
    <row r="103" spans="1:12" x14ac:dyDescent="0.25">
      <c r="A103" s="62" t="s">
        <v>0</v>
      </c>
      <c r="C103" s="64"/>
      <c r="D103" s="64"/>
      <c r="E103" s="64"/>
      <c r="F103" s="64"/>
      <c r="G103" s="64"/>
      <c r="H103" s="64"/>
      <c r="I103" s="64"/>
      <c r="J103" s="68"/>
    </row>
    <row r="104" spans="1:12" x14ac:dyDescent="0.25">
      <c r="A104" s="62" t="s">
        <v>118</v>
      </c>
      <c r="C104" s="64"/>
      <c r="D104" s="69"/>
      <c r="E104" s="64"/>
      <c r="F104" s="64"/>
      <c r="G104" s="64"/>
      <c r="H104" s="69"/>
      <c r="I104" s="64"/>
    </row>
    <row r="105" spans="1:12" x14ac:dyDescent="0.25">
      <c r="A105" s="62" t="s">
        <v>127</v>
      </c>
      <c r="C105" s="64"/>
      <c r="D105" s="69"/>
      <c r="E105" s="64"/>
      <c r="F105" s="64"/>
      <c r="G105" s="64"/>
      <c r="H105" s="69"/>
      <c r="I105" s="64"/>
    </row>
    <row r="106" spans="1:12" x14ac:dyDescent="0.25">
      <c r="A106" s="70"/>
      <c r="C106" s="65"/>
      <c r="D106" s="67"/>
      <c r="E106" s="65"/>
      <c r="F106" s="65"/>
      <c r="G106" s="65"/>
      <c r="H106" s="67"/>
      <c r="I106" s="65"/>
      <c r="J106" s="67" t="s">
        <v>3</v>
      </c>
    </row>
    <row r="107" spans="1:12" x14ac:dyDescent="0.25">
      <c r="B107" s="71"/>
      <c r="C107" s="72"/>
      <c r="D107" s="159" t="s">
        <v>4</v>
      </c>
      <c r="E107" s="159"/>
      <c r="F107" s="159"/>
      <c r="G107" s="73"/>
      <c r="H107" s="159" t="s">
        <v>5</v>
      </c>
      <c r="I107" s="159"/>
      <c r="J107" s="159"/>
    </row>
    <row r="108" spans="1:12" x14ac:dyDescent="0.25">
      <c r="B108" s="65"/>
      <c r="C108" s="67"/>
      <c r="D108" s="75" t="s">
        <v>85</v>
      </c>
      <c r="E108" s="76"/>
      <c r="F108" s="75" t="s">
        <v>86</v>
      </c>
      <c r="G108" s="77"/>
      <c r="H108" s="75" t="s">
        <v>85</v>
      </c>
      <c r="I108" s="76"/>
      <c r="J108" s="75" t="s">
        <v>86</v>
      </c>
    </row>
    <row r="109" spans="1:12" x14ac:dyDescent="0.25">
      <c r="A109" s="72" t="s">
        <v>119</v>
      </c>
      <c r="D109" s="88"/>
      <c r="E109" s="88"/>
      <c r="F109" s="88"/>
      <c r="G109" s="88"/>
      <c r="H109" s="88"/>
      <c r="I109" s="88"/>
      <c r="J109" s="93"/>
    </row>
    <row r="110" spans="1:12" ht="19.5" thickBot="1" x14ac:dyDescent="0.3">
      <c r="A110" s="66" t="s">
        <v>120</v>
      </c>
      <c r="D110" s="67">
        <f>SUM(D89-D111)</f>
        <v>262551</v>
      </c>
      <c r="F110" s="67">
        <f>SUM(F89-F111)</f>
        <v>238720</v>
      </c>
      <c r="H110" s="94">
        <f>SUM(H89)</f>
        <v>159640</v>
      </c>
      <c r="J110" s="94">
        <f>SUM(J89)</f>
        <v>88649</v>
      </c>
    </row>
    <row r="111" spans="1:12" ht="19.5" thickTop="1" x14ac:dyDescent="0.25">
      <c r="A111" s="66" t="s">
        <v>121</v>
      </c>
      <c r="D111" s="96">
        <v>19563</v>
      </c>
      <c r="E111" s="95"/>
      <c r="F111" s="96">
        <v>20886</v>
      </c>
      <c r="G111" s="95"/>
      <c r="H111" s="97"/>
      <c r="I111" s="95"/>
      <c r="J111" s="97"/>
    </row>
    <row r="112" spans="1:12" ht="19.5" thickBot="1" x14ac:dyDescent="0.3">
      <c r="D112" s="99">
        <f>SUM(D110:D111)</f>
        <v>282114</v>
      </c>
      <c r="F112" s="99">
        <f>SUM(F110:F111)</f>
        <v>259606</v>
      </c>
      <c r="G112" s="95"/>
      <c r="H112" s="97"/>
      <c r="I112" s="95"/>
      <c r="J112" s="97"/>
      <c r="L112" s="72"/>
    </row>
    <row r="113" spans="1:12" ht="19.5" thickTop="1" x14ac:dyDescent="0.25">
      <c r="A113" s="72" t="s">
        <v>122</v>
      </c>
      <c r="D113" s="67"/>
      <c r="F113" s="67"/>
      <c r="H113" s="67"/>
      <c r="J113" s="67"/>
      <c r="L113" s="72"/>
    </row>
    <row r="114" spans="1:12" ht="19.5" thickBot="1" x14ac:dyDescent="0.3">
      <c r="A114" s="66" t="s">
        <v>120</v>
      </c>
      <c r="D114" s="67">
        <f>SUM(D99)-D115</f>
        <v>264999</v>
      </c>
      <c r="F114" s="67">
        <f>SUM(F99)-F115</f>
        <v>236631</v>
      </c>
      <c r="H114" s="94">
        <f>SUM(H99)</f>
        <v>159640</v>
      </c>
      <c r="J114" s="94">
        <f>SUM(J99)</f>
        <v>88649</v>
      </c>
      <c r="L114" s="72"/>
    </row>
    <row r="115" spans="1:12" ht="19.5" thickTop="1" x14ac:dyDescent="0.25">
      <c r="A115" s="66" t="s">
        <v>121</v>
      </c>
      <c r="C115" s="64"/>
      <c r="D115" s="100">
        <f>D111</f>
        <v>19563</v>
      </c>
      <c r="E115" s="64"/>
      <c r="F115" s="100">
        <f>F111</f>
        <v>20886</v>
      </c>
      <c r="G115" s="64"/>
      <c r="H115" s="64"/>
      <c r="I115" s="64"/>
      <c r="J115" s="64"/>
      <c r="L115" s="72"/>
    </row>
    <row r="116" spans="1:12" ht="19.5" thickBot="1" x14ac:dyDescent="0.3">
      <c r="A116" s="62"/>
      <c r="C116" s="64"/>
      <c r="D116" s="99">
        <f>SUM(D114:D115)</f>
        <v>284562</v>
      </c>
      <c r="F116" s="99">
        <f>SUM(F114:F115)</f>
        <v>257517</v>
      </c>
      <c r="G116" s="64"/>
      <c r="H116" s="69"/>
      <c r="I116" s="64"/>
      <c r="J116" s="69"/>
      <c r="L116" s="72"/>
    </row>
    <row r="117" spans="1:12" ht="19.5" thickTop="1" x14ac:dyDescent="0.25">
      <c r="A117" s="62"/>
      <c r="C117" s="64"/>
      <c r="D117" s="101"/>
      <c r="F117" s="101"/>
      <c r="G117" s="64"/>
      <c r="H117" s="102"/>
      <c r="I117" s="64"/>
      <c r="J117" s="67" t="s">
        <v>123</v>
      </c>
      <c r="L117" s="72"/>
    </row>
    <row r="118" spans="1:12" x14ac:dyDescent="0.25">
      <c r="A118" s="62" t="s">
        <v>124</v>
      </c>
      <c r="C118" s="64"/>
      <c r="D118" s="103"/>
      <c r="E118" s="64"/>
      <c r="F118" s="103"/>
      <c r="L118" s="72"/>
    </row>
    <row r="119" spans="1:12" x14ac:dyDescent="0.25">
      <c r="A119" s="70" t="s">
        <v>125</v>
      </c>
      <c r="C119" s="64"/>
      <c r="D119" s="67"/>
      <c r="E119" s="64"/>
      <c r="F119" s="67"/>
      <c r="G119" s="64"/>
      <c r="H119" s="67"/>
      <c r="I119" s="64"/>
      <c r="J119" s="67"/>
      <c r="L119" s="72"/>
    </row>
    <row r="120" spans="1:12" ht="19.5" thickBot="1" x14ac:dyDescent="0.3">
      <c r="A120" s="66" t="s">
        <v>126</v>
      </c>
      <c r="B120" s="71"/>
      <c r="C120" s="72"/>
      <c r="D120" s="104">
        <f>ROUND(D110/1226619,3)</f>
        <v>0.214</v>
      </c>
      <c r="E120" s="105"/>
      <c r="F120" s="104">
        <f>ROUND(F110/1226619,3)</f>
        <v>0.19500000000000001</v>
      </c>
      <c r="G120" s="105"/>
      <c r="H120" s="104">
        <f>ROUND(H110/1226619,3)</f>
        <v>0.13</v>
      </c>
      <c r="I120" s="105"/>
      <c r="J120" s="104">
        <f>ROUND(J110/1226619,3)</f>
        <v>7.1999999999999995E-2</v>
      </c>
      <c r="L120" s="72"/>
    </row>
    <row r="121" spans="1:12" s="72" customFormat="1" ht="19.5" thickTop="1" x14ac:dyDescent="0.25">
      <c r="A121" s="66"/>
      <c r="B121" s="65"/>
      <c r="C121" s="67"/>
      <c r="D121" s="106"/>
      <c r="E121" s="76"/>
      <c r="F121" s="76"/>
      <c r="G121" s="76"/>
      <c r="H121" s="106"/>
      <c r="I121" s="76"/>
      <c r="J121" s="66"/>
    </row>
    <row r="122" spans="1:12" x14ac:dyDescent="0.25">
      <c r="A122" s="78" t="s">
        <v>41</v>
      </c>
      <c r="B122" s="107"/>
      <c r="C122" s="108"/>
      <c r="D122" s="109"/>
      <c r="E122" s="110"/>
      <c r="F122" s="110"/>
      <c r="G122" s="110"/>
      <c r="H122" s="109"/>
      <c r="I122" s="110"/>
    </row>
    <row r="123" spans="1:12" x14ac:dyDescent="0.25">
      <c r="D123" s="82"/>
      <c r="E123" s="82"/>
      <c r="F123" s="82"/>
      <c r="G123" s="82"/>
      <c r="H123" s="82"/>
      <c r="I123" s="82"/>
    </row>
  </sheetData>
  <mergeCells count="8">
    <mergeCell ref="D107:F107"/>
    <mergeCell ref="H107:J107"/>
    <mergeCell ref="D6:F6"/>
    <mergeCell ref="H6:J6"/>
    <mergeCell ref="D46:F46"/>
    <mergeCell ref="H46:J46"/>
    <mergeCell ref="D67:F67"/>
    <mergeCell ref="H67:J67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3" manualBreakCount="3">
    <brk id="40" max="16383" man="1"/>
    <brk id="61" max="16383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B67F-88DF-4920-9787-78F34D2A1EF0}">
  <dimension ref="A1:AH377"/>
  <sheetViews>
    <sheetView showGridLines="0" view="pageBreakPreview" topLeftCell="A3" zoomScale="70" zoomScaleNormal="85" zoomScaleSheetLayoutView="70" workbookViewId="0">
      <selection activeCell="AA34" sqref="AA34"/>
    </sheetView>
  </sheetViews>
  <sheetFormatPr defaultColWidth="9.453125" defaultRowHeight="23" x14ac:dyDescent="0.25"/>
  <cols>
    <col min="1" max="1" width="35.1796875" style="112" customWidth="1"/>
    <col min="2" max="2" width="1" style="112" hidden="1" customWidth="1"/>
    <col min="3" max="3" width="1.453125" style="112" customWidth="1"/>
    <col min="4" max="4" width="1.453125" style="112" hidden="1" customWidth="1"/>
    <col min="5" max="5" width="17.81640625" style="112" customWidth="1"/>
    <col min="6" max="6" width="1.453125" style="112" customWidth="1"/>
    <col min="7" max="7" width="13.81640625" style="112" customWidth="1"/>
    <col min="8" max="8" width="1.453125" style="112" customWidth="1"/>
    <col min="9" max="9" width="16.54296875" style="112" customWidth="1"/>
    <col min="10" max="10" width="1.453125" style="112" customWidth="1"/>
    <col min="11" max="11" width="16.54296875" style="112" customWidth="1"/>
    <col min="12" max="12" width="1.453125" style="112" customWidth="1"/>
    <col min="13" max="13" width="14.453125" style="112" customWidth="1"/>
    <col min="14" max="14" width="1.453125" style="112" customWidth="1"/>
    <col min="15" max="15" width="16.54296875" style="112" customWidth="1"/>
    <col min="16" max="16" width="1.453125" style="112" customWidth="1"/>
    <col min="17" max="17" width="16.54296875" style="112" customWidth="1"/>
    <col min="18" max="18" width="1.453125" style="112" customWidth="1"/>
    <col min="19" max="19" width="17.81640625" style="112" customWidth="1"/>
    <col min="20" max="20" width="1.54296875" style="112" customWidth="1"/>
    <col min="21" max="21" width="24.7265625" style="112" customWidth="1"/>
    <col min="22" max="22" width="1.453125" style="112" customWidth="1"/>
    <col min="23" max="23" width="17.453125" style="112" customWidth="1"/>
    <col min="24" max="24" width="1.453125" style="112" customWidth="1"/>
    <col min="25" max="25" width="16.54296875" style="112" customWidth="1"/>
    <col min="26" max="26" width="1.453125" style="112" customWidth="1"/>
    <col min="27" max="27" width="16.54296875" style="112" customWidth="1"/>
    <col min="28" max="28" width="1.453125" style="112" customWidth="1"/>
    <col min="29" max="29" width="14.54296875" style="112" customWidth="1"/>
    <col min="30" max="30" width="1.453125" style="112" customWidth="1"/>
    <col min="31" max="31" width="16.54296875" style="112" customWidth="1"/>
    <col min="32" max="32" width="1.453125" style="112" customWidth="1"/>
    <col min="33" max="33" width="15.1796875" style="112" customWidth="1"/>
    <col min="34" max="34" width="0.54296875" style="112" customWidth="1"/>
    <col min="35" max="35" width="9.453125" style="112"/>
    <col min="36" max="36" width="10.453125" style="112" bestFit="1" customWidth="1"/>
    <col min="37" max="16384" width="9.453125" style="112"/>
  </cols>
  <sheetData>
    <row r="1" spans="1:33" x14ac:dyDescent="0.25">
      <c r="AG1" s="113" t="s">
        <v>82</v>
      </c>
    </row>
    <row r="2" spans="1:33" ht="22.5" customHeight="1" x14ac:dyDescent="0.25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</row>
    <row r="3" spans="1:33" ht="22.5" customHeight="1" x14ac:dyDescent="0.25">
      <c r="A3" s="114" t="s">
        <v>128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</row>
    <row r="4" spans="1:33" ht="22.5" customHeight="1" x14ac:dyDescent="0.25">
      <c r="A4" s="114" t="s">
        <v>129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</row>
    <row r="5" spans="1:33" ht="22.5" customHeight="1" x14ac:dyDescent="0.25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6"/>
      <c r="Z5" s="116"/>
      <c r="AA5" s="116"/>
      <c r="AB5" s="115"/>
      <c r="AC5" s="115"/>
      <c r="AD5" s="115"/>
      <c r="AE5" s="115"/>
      <c r="AF5" s="115"/>
      <c r="AG5" s="116" t="s">
        <v>130</v>
      </c>
    </row>
    <row r="6" spans="1:33" ht="22.5" customHeight="1" x14ac:dyDescent="0.25">
      <c r="A6" s="117"/>
      <c r="B6" s="117"/>
      <c r="C6" s="117"/>
      <c r="D6" s="118"/>
      <c r="E6" s="161" t="s">
        <v>4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</row>
    <row r="7" spans="1:33" ht="22.5" customHeight="1" x14ac:dyDescent="0.25">
      <c r="A7" s="117"/>
      <c r="B7" s="117"/>
      <c r="C7" s="117"/>
      <c r="D7" s="119"/>
      <c r="E7" s="162" t="s">
        <v>77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17"/>
      <c r="AF7" s="120"/>
      <c r="AG7" s="120"/>
    </row>
    <row r="8" spans="1:33" ht="22.5" customHeight="1" x14ac:dyDescent="0.25">
      <c r="A8" s="117"/>
      <c r="B8" s="117"/>
      <c r="C8" s="117"/>
      <c r="D8" s="119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63" t="s">
        <v>76</v>
      </c>
      <c r="T8" s="163"/>
      <c r="U8" s="163"/>
      <c r="V8" s="163"/>
      <c r="W8" s="163"/>
      <c r="X8" s="163"/>
      <c r="Y8" s="163"/>
      <c r="Z8" s="163"/>
      <c r="AA8" s="163"/>
      <c r="AF8" s="120"/>
      <c r="AG8" s="120"/>
    </row>
    <row r="9" spans="1:33" ht="22.5" customHeight="1" x14ac:dyDescent="0.25">
      <c r="A9" s="117"/>
      <c r="B9" s="117"/>
      <c r="C9" s="117"/>
      <c r="D9" s="119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63" t="s">
        <v>131</v>
      </c>
      <c r="T9" s="163"/>
      <c r="U9" s="163"/>
      <c r="V9" s="163"/>
      <c r="W9" s="163"/>
      <c r="X9" s="163"/>
      <c r="Y9" s="117"/>
      <c r="AD9" s="117"/>
      <c r="AF9" s="120"/>
      <c r="AG9" s="120"/>
    </row>
    <row r="10" spans="1:33" ht="22.5" customHeight="1" x14ac:dyDescent="0.25">
      <c r="A10" s="117"/>
      <c r="B10" s="117"/>
      <c r="C10" s="117"/>
      <c r="D10" s="119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43"/>
      <c r="T10" s="43"/>
      <c r="U10" s="117" t="s">
        <v>132</v>
      </c>
      <c r="V10" s="43"/>
      <c r="W10" s="43"/>
      <c r="X10" s="43"/>
      <c r="Y10" s="117"/>
      <c r="AD10" s="117"/>
      <c r="AE10" s="117" t="s">
        <v>133</v>
      </c>
      <c r="AF10" s="120"/>
      <c r="AG10" s="120"/>
    </row>
    <row r="11" spans="1:33" ht="22.5" customHeight="1" x14ac:dyDescent="0.25">
      <c r="A11" s="117"/>
      <c r="B11" s="117"/>
      <c r="C11" s="117"/>
      <c r="D11" s="119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43"/>
      <c r="T11" s="43"/>
      <c r="U11" s="117" t="s">
        <v>134</v>
      </c>
      <c r="V11" s="43"/>
      <c r="W11" s="43"/>
      <c r="X11" s="43"/>
      <c r="Y11" s="117"/>
      <c r="AD11" s="117"/>
      <c r="AE11" s="117" t="s">
        <v>135</v>
      </c>
      <c r="AF11" s="120"/>
      <c r="AG11" s="120"/>
    </row>
    <row r="12" spans="1:33" s="117" customFormat="1" ht="22.5" customHeight="1" x14ac:dyDescent="0.25">
      <c r="I12" s="121" t="s">
        <v>136</v>
      </c>
      <c r="K12" s="117" t="s">
        <v>137</v>
      </c>
      <c r="M12" s="117" t="s">
        <v>138</v>
      </c>
      <c r="O12" s="164" t="s">
        <v>73</v>
      </c>
      <c r="P12" s="164"/>
      <c r="Q12" s="164"/>
      <c r="S12" s="117" t="s">
        <v>139</v>
      </c>
      <c r="U12" s="117" t="s">
        <v>140</v>
      </c>
      <c r="W12" s="117" t="s">
        <v>141</v>
      </c>
      <c r="Y12" s="117" t="s">
        <v>142</v>
      </c>
      <c r="AA12" s="117" t="s">
        <v>143</v>
      </c>
      <c r="AC12" s="117" t="s">
        <v>143</v>
      </c>
      <c r="AE12" s="117" t="s">
        <v>144</v>
      </c>
    </row>
    <row r="13" spans="1:33" s="117" customFormat="1" ht="22.5" customHeight="1" x14ac:dyDescent="0.25">
      <c r="D13" s="160" t="s">
        <v>145</v>
      </c>
      <c r="E13" s="160"/>
      <c r="G13" s="117" t="s">
        <v>146</v>
      </c>
      <c r="I13" s="121" t="s">
        <v>147</v>
      </c>
      <c r="K13" s="117" t="s">
        <v>148</v>
      </c>
      <c r="M13" s="117" t="s">
        <v>149</v>
      </c>
      <c r="O13" s="117" t="s">
        <v>150</v>
      </c>
      <c r="S13" s="117" t="s">
        <v>151</v>
      </c>
      <c r="U13" s="117" t="s">
        <v>152</v>
      </c>
      <c r="W13" s="117" t="s">
        <v>153</v>
      </c>
      <c r="Y13" s="117" t="s">
        <v>154</v>
      </c>
      <c r="AA13" s="117" t="s">
        <v>155</v>
      </c>
      <c r="AC13" s="117" t="s">
        <v>63</v>
      </c>
      <c r="AE13" s="117" t="s">
        <v>156</v>
      </c>
      <c r="AG13" s="117" t="s">
        <v>143</v>
      </c>
    </row>
    <row r="14" spans="1:33" s="117" customFormat="1" ht="22.5" customHeight="1" x14ac:dyDescent="0.25">
      <c r="E14" s="122" t="s">
        <v>157</v>
      </c>
      <c r="G14" s="122" t="s">
        <v>158</v>
      </c>
      <c r="I14" s="123" t="s">
        <v>159</v>
      </c>
      <c r="K14" s="122" t="s">
        <v>160</v>
      </c>
      <c r="M14" s="122" t="s">
        <v>161</v>
      </c>
      <c r="O14" s="124" t="s">
        <v>162</v>
      </c>
      <c r="Q14" s="122" t="s">
        <v>163</v>
      </c>
      <c r="S14" s="122" t="s">
        <v>164</v>
      </c>
      <c r="U14" s="122" t="s">
        <v>165</v>
      </c>
      <c r="W14" s="122" t="s">
        <v>166</v>
      </c>
      <c r="Y14" s="122" t="s">
        <v>167</v>
      </c>
      <c r="AA14" s="122" t="s">
        <v>168</v>
      </c>
      <c r="AC14" s="122" t="s">
        <v>169</v>
      </c>
      <c r="AE14" s="122" t="s">
        <v>170</v>
      </c>
      <c r="AG14" s="122" t="s">
        <v>63</v>
      </c>
    </row>
    <row r="15" spans="1:33" ht="22.5" customHeight="1" x14ac:dyDescent="0.25">
      <c r="A15" s="125" t="s">
        <v>171</v>
      </c>
      <c r="D15" s="117"/>
      <c r="E15" s="126">
        <v>1226619</v>
      </c>
      <c r="F15" s="126"/>
      <c r="G15" s="126">
        <v>1016645</v>
      </c>
      <c r="H15" s="126"/>
      <c r="I15" s="126">
        <v>-25360</v>
      </c>
      <c r="J15" s="126"/>
      <c r="K15" s="126">
        <v>19693</v>
      </c>
      <c r="L15" s="126"/>
      <c r="M15" s="126">
        <v>3000</v>
      </c>
      <c r="N15" s="126"/>
      <c r="O15" s="126">
        <v>55211</v>
      </c>
      <c r="P15" s="126"/>
      <c r="Q15" s="126">
        <v>790329</v>
      </c>
      <c r="R15" s="126"/>
      <c r="S15" s="126">
        <v>-12674</v>
      </c>
      <c r="T15" s="126"/>
      <c r="U15" s="126">
        <v>0</v>
      </c>
      <c r="V15" s="126"/>
      <c r="W15" s="126">
        <v>1568</v>
      </c>
      <c r="X15" s="126"/>
      <c r="Y15" s="126">
        <v>378</v>
      </c>
      <c r="Z15" s="126"/>
      <c r="AA15" s="126">
        <f>SUM(S15:Y15)</f>
        <v>-10728</v>
      </c>
      <c r="AB15" s="127"/>
      <c r="AC15" s="127">
        <f>SUM(E15:Q15,AA15)</f>
        <v>3075409</v>
      </c>
      <c r="AD15" s="126"/>
      <c r="AE15" s="126">
        <v>101880</v>
      </c>
      <c r="AF15" s="126"/>
      <c r="AG15" s="127">
        <f>SUM(AC15:AE15)</f>
        <v>3177289</v>
      </c>
    </row>
    <row r="16" spans="1:33" ht="22.5" customHeight="1" x14ac:dyDescent="0.25">
      <c r="A16" s="7" t="s">
        <v>172</v>
      </c>
      <c r="D16" s="117"/>
      <c r="E16" s="127">
        <v>0</v>
      </c>
      <c r="F16" s="127"/>
      <c r="G16" s="127">
        <v>0</v>
      </c>
      <c r="H16" s="127"/>
      <c r="I16" s="127">
        <v>0</v>
      </c>
      <c r="J16" s="127"/>
      <c r="K16" s="127">
        <v>0</v>
      </c>
      <c r="L16" s="127"/>
      <c r="M16" s="127">
        <v>0</v>
      </c>
      <c r="N16" s="127"/>
      <c r="O16" s="127">
        <v>0</v>
      </c>
      <c r="P16" s="127"/>
      <c r="Q16" s="127">
        <f>SUM(PLT!F110)</f>
        <v>238720</v>
      </c>
      <c r="R16" s="127"/>
      <c r="S16" s="127">
        <v>0</v>
      </c>
      <c r="T16" s="127"/>
      <c r="U16" s="127">
        <v>0</v>
      </c>
      <c r="V16" s="127"/>
      <c r="W16" s="127">
        <v>0</v>
      </c>
      <c r="X16" s="127"/>
      <c r="Y16" s="127">
        <v>0</v>
      </c>
      <c r="Z16" s="127"/>
      <c r="AA16" s="126">
        <f>SUM(S16:Y16)</f>
        <v>0</v>
      </c>
      <c r="AB16" s="127"/>
      <c r="AC16" s="127">
        <f>SUM(E16:Q16,AA16)</f>
        <v>238720</v>
      </c>
      <c r="AD16" s="127"/>
      <c r="AE16" s="127">
        <v>20886</v>
      </c>
      <c r="AF16" s="127"/>
      <c r="AG16" s="127">
        <f>SUM(AC16:AE16)</f>
        <v>259606</v>
      </c>
    </row>
    <row r="17" spans="1:34" ht="22.5" customHeight="1" x14ac:dyDescent="0.25">
      <c r="A17" s="7" t="s">
        <v>173</v>
      </c>
      <c r="D17" s="117"/>
      <c r="E17" s="128">
        <v>0</v>
      </c>
      <c r="F17" s="127"/>
      <c r="G17" s="128">
        <v>0</v>
      </c>
      <c r="H17" s="127"/>
      <c r="I17" s="128">
        <v>0</v>
      </c>
      <c r="J17" s="127"/>
      <c r="K17" s="128">
        <v>0</v>
      </c>
      <c r="L17" s="127"/>
      <c r="M17" s="128">
        <v>0</v>
      </c>
      <c r="N17" s="127"/>
      <c r="O17" s="128">
        <v>0</v>
      </c>
      <c r="P17" s="127"/>
      <c r="Q17" s="128">
        <v>0</v>
      </c>
      <c r="R17" s="127"/>
      <c r="S17" s="128">
        <v>0</v>
      </c>
      <c r="T17" s="127"/>
      <c r="U17" s="128">
        <v>0</v>
      </c>
      <c r="V17" s="127"/>
      <c r="W17" s="128">
        <v>-2089</v>
      </c>
      <c r="X17" s="127"/>
      <c r="Y17" s="128">
        <v>0</v>
      </c>
      <c r="Z17" s="127"/>
      <c r="AA17" s="129">
        <f>SUM(S17:Y17)</f>
        <v>-2089</v>
      </c>
      <c r="AB17" s="127"/>
      <c r="AC17" s="128">
        <f>SUM(E17:Q17,AA17)</f>
        <v>-2089</v>
      </c>
      <c r="AD17" s="127"/>
      <c r="AE17" s="128">
        <v>0</v>
      </c>
      <c r="AF17" s="127"/>
      <c r="AG17" s="128">
        <f>SUM(AC17:AE17)</f>
        <v>-2089</v>
      </c>
    </row>
    <row r="18" spans="1:34" ht="22.5" customHeight="1" x14ac:dyDescent="0.25">
      <c r="A18" s="7" t="s">
        <v>174</v>
      </c>
      <c r="D18" s="117"/>
      <c r="E18" s="127">
        <f>SUM(E16:E17)</f>
        <v>0</v>
      </c>
      <c r="F18" s="127"/>
      <c r="G18" s="127">
        <f>SUM(G16:G17)</f>
        <v>0</v>
      </c>
      <c r="H18" s="127"/>
      <c r="I18" s="127">
        <f>SUM(I16:I17)</f>
        <v>0</v>
      </c>
      <c r="J18" s="127"/>
      <c r="K18" s="127">
        <f>SUM(K16:K17)</f>
        <v>0</v>
      </c>
      <c r="L18" s="127"/>
      <c r="M18" s="127">
        <f>SUM(M16:M17)</f>
        <v>0</v>
      </c>
      <c r="N18" s="127"/>
      <c r="O18" s="127">
        <f>SUM(O16:O17)</f>
        <v>0</v>
      </c>
      <c r="P18" s="127"/>
      <c r="Q18" s="127">
        <f>SUM(Q16:Q17)</f>
        <v>238720</v>
      </c>
      <c r="R18" s="127"/>
      <c r="S18" s="127">
        <f>S17</f>
        <v>0</v>
      </c>
      <c r="T18" s="127"/>
      <c r="U18" s="127">
        <f>SUM(U16:U17)</f>
        <v>0</v>
      </c>
      <c r="V18" s="127"/>
      <c r="W18" s="127">
        <f>W17</f>
        <v>-2089</v>
      </c>
      <c r="X18" s="127"/>
      <c r="Y18" s="127">
        <f>SUM(Y16:Y17)</f>
        <v>0</v>
      </c>
      <c r="Z18" s="127"/>
      <c r="AA18" s="127">
        <f>SUM(AA16:AA17)</f>
        <v>-2089</v>
      </c>
      <c r="AB18" s="127"/>
      <c r="AC18" s="127">
        <f>SUM(AC16:AC17)</f>
        <v>236631</v>
      </c>
      <c r="AD18" s="127"/>
      <c r="AE18" s="127">
        <f>SUM(AE16:AE17)</f>
        <v>20886</v>
      </c>
      <c r="AF18" s="127"/>
      <c r="AG18" s="127">
        <f>SUM(AG16:AG17)</f>
        <v>257517</v>
      </c>
    </row>
    <row r="19" spans="1:34" ht="22.5" customHeight="1" x14ac:dyDescent="0.25">
      <c r="A19" s="7" t="s">
        <v>175</v>
      </c>
      <c r="D19" s="11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</row>
    <row r="20" spans="1:34" ht="22.5" customHeight="1" x14ac:dyDescent="0.25">
      <c r="A20" s="7" t="s">
        <v>176</v>
      </c>
      <c r="D20" s="117"/>
      <c r="E20" s="127">
        <v>0</v>
      </c>
      <c r="F20" s="127"/>
      <c r="G20" s="127">
        <v>0</v>
      </c>
      <c r="H20" s="127"/>
      <c r="I20" s="127">
        <v>0</v>
      </c>
      <c r="J20" s="127"/>
      <c r="K20" s="127">
        <v>0</v>
      </c>
      <c r="L20" s="127"/>
      <c r="M20" s="127">
        <v>0</v>
      </c>
      <c r="N20" s="127"/>
      <c r="O20" s="127">
        <v>0</v>
      </c>
      <c r="P20" s="127"/>
      <c r="Q20" s="127">
        <v>0</v>
      </c>
      <c r="R20" s="127"/>
      <c r="S20" s="127">
        <v>0</v>
      </c>
      <c r="T20" s="127"/>
      <c r="U20" s="127">
        <v>0</v>
      </c>
      <c r="V20" s="127"/>
      <c r="W20" s="127">
        <v>0</v>
      </c>
      <c r="X20" s="127"/>
      <c r="Y20" s="127">
        <v>0</v>
      </c>
      <c r="Z20" s="127"/>
      <c r="AA20" s="126">
        <f>SUM(S20:Y20)</f>
        <v>0</v>
      </c>
      <c r="AB20" s="127"/>
      <c r="AC20" s="127">
        <f>SUM(E20:Q20,AA20)</f>
        <v>0</v>
      </c>
      <c r="AD20" s="127"/>
      <c r="AE20" s="127">
        <v>-4800</v>
      </c>
      <c r="AF20" s="127"/>
      <c r="AG20" s="127">
        <f>SUM(AC20:AE20)</f>
        <v>-4800</v>
      </c>
    </row>
    <row r="21" spans="1:34" ht="22.5" customHeight="1" x14ac:dyDescent="0.25">
      <c r="A21" s="7" t="s">
        <v>177</v>
      </c>
      <c r="D21" s="117"/>
      <c r="E21" s="127">
        <v>0</v>
      </c>
      <c r="F21" s="127"/>
      <c r="G21" s="127">
        <v>0</v>
      </c>
      <c r="H21" s="127"/>
      <c r="I21" s="127">
        <v>0</v>
      </c>
      <c r="J21" s="127"/>
      <c r="K21" s="127">
        <v>0</v>
      </c>
      <c r="L21" s="127"/>
      <c r="M21" s="127">
        <v>0</v>
      </c>
      <c r="N21" s="127"/>
      <c r="O21" s="127">
        <v>0</v>
      </c>
      <c r="P21" s="127"/>
      <c r="Q21" s="127">
        <v>-171719</v>
      </c>
      <c r="R21" s="127"/>
      <c r="S21" s="127">
        <v>0</v>
      </c>
      <c r="T21" s="127"/>
      <c r="U21" s="127">
        <v>0</v>
      </c>
      <c r="V21" s="127"/>
      <c r="W21" s="127">
        <v>0</v>
      </c>
      <c r="X21" s="127"/>
      <c r="Y21" s="127">
        <v>0</v>
      </c>
      <c r="Z21" s="127"/>
      <c r="AA21" s="126">
        <f>SUM(S21:Y21)</f>
        <v>0</v>
      </c>
      <c r="AB21" s="127"/>
      <c r="AC21" s="127">
        <f>SUM(E21:Q21,AA21)</f>
        <v>-171719</v>
      </c>
      <c r="AD21" s="127"/>
      <c r="AE21" s="127">
        <v>0</v>
      </c>
      <c r="AF21" s="127"/>
      <c r="AG21" s="127">
        <f>SUM(AC21:AE21)</f>
        <v>-171719</v>
      </c>
    </row>
    <row r="22" spans="1:34" ht="22.5" customHeight="1" thickBot="1" x14ac:dyDescent="0.3">
      <c r="A22" s="130" t="s">
        <v>178</v>
      </c>
      <c r="D22" s="117"/>
      <c r="E22" s="131">
        <f>SUM(E15,E18:E21)</f>
        <v>1226619</v>
      </c>
      <c r="F22" s="127"/>
      <c r="G22" s="131">
        <f>SUM(G15,G18:G21)</f>
        <v>1016645</v>
      </c>
      <c r="H22" s="127"/>
      <c r="I22" s="131">
        <f>SUM(I15,I18:I21)</f>
        <v>-25360</v>
      </c>
      <c r="J22" s="127"/>
      <c r="K22" s="131">
        <f>SUM(K15,K18:K21)</f>
        <v>19693</v>
      </c>
      <c r="L22" s="127"/>
      <c r="M22" s="131">
        <f>SUM(M15,M18:M21)</f>
        <v>3000</v>
      </c>
      <c r="N22" s="127"/>
      <c r="O22" s="131">
        <f>SUM(O15,O18:O21)</f>
        <v>55211</v>
      </c>
      <c r="P22" s="127"/>
      <c r="Q22" s="131">
        <f>SUM(Q15,Q18:Q21)</f>
        <v>857330</v>
      </c>
      <c r="R22" s="127"/>
      <c r="S22" s="131">
        <f>SUM(S15,S18:S21)</f>
        <v>-12674</v>
      </c>
      <c r="T22" s="127"/>
      <c r="U22" s="131">
        <f>SUM(U15,U18:U21)</f>
        <v>0</v>
      </c>
      <c r="V22" s="127"/>
      <c r="W22" s="131">
        <f>SUM(W15,W18:W21)</f>
        <v>-521</v>
      </c>
      <c r="X22" s="127"/>
      <c r="Y22" s="131">
        <f>SUM(Y15,Y18:Y21)</f>
        <v>378</v>
      </c>
      <c r="Z22" s="127"/>
      <c r="AA22" s="131">
        <f>SUM(AA15,AA18:AA21)</f>
        <v>-12817</v>
      </c>
      <c r="AB22" s="127"/>
      <c r="AC22" s="131">
        <f>SUM(AC15,AC18:AC21)</f>
        <v>3140321</v>
      </c>
      <c r="AD22" s="127"/>
      <c r="AE22" s="131">
        <f>SUM(AE15,AE18:AE21)</f>
        <v>117966</v>
      </c>
      <c r="AF22" s="127"/>
      <c r="AG22" s="131">
        <f>SUM(AG15,AG18:AG21)</f>
        <v>3258287</v>
      </c>
    </row>
    <row r="23" spans="1:34" ht="22.5" customHeight="1" thickTop="1" x14ac:dyDescent="0.25">
      <c r="A23" s="130"/>
      <c r="D23" s="117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7"/>
      <c r="AD23" s="126"/>
      <c r="AE23" s="127"/>
      <c r="AF23" s="126"/>
      <c r="AG23" s="126"/>
    </row>
    <row r="24" spans="1:34" ht="22.5" customHeight="1" x14ac:dyDescent="0.25">
      <c r="A24" s="125" t="s">
        <v>179</v>
      </c>
      <c r="D24" s="117"/>
      <c r="E24" s="126">
        <v>1226619</v>
      </c>
      <c r="F24" s="126"/>
      <c r="G24" s="126">
        <v>1016645</v>
      </c>
      <c r="H24" s="126"/>
      <c r="I24" s="126">
        <v>-25360</v>
      </c>
      <c r="J24" s="126"/>
      <c r="K24" s="126">
        <v>19693</v>
      </c>
      <c r="L24" s="126"/>
      <c r="M24" s="126">
        <v>3000</v>
      </c>
      <c r="N24" s="126"/>
      <c r="O24" s="126">
        <v>68874</v>
      </c>
      <c r="P24" s="126"/>
      <c r="Q24" s="126">
        <v>854351</v>
      </c>
      <c r="R24" s="126"/>
      <c r="S24" s="126">
        <v>-12674</v>
      </c>
      <c r="T24" s="126"/>
      <c r="U24" s="126">
        <v>-1650</v>
      </c>
      <c r="V24" s="126"/>
      <c r="W24" s="126">
        <v>3309</v>
      </c>
      <c r="X24" s="126"/>
      <c r="Y24" s="126">
        <v>378</v>
      </c>
      <c r="Z24" s="126"/>
      <c r="AA24" s="126">
        <f>SUM(S24:Y24)</f>
        <v>-10637</v>
      </c>
      <c r="AB24" s="127"/>
      <c r="AC24" s="127">
        <f>SUM(E24:Q24,AA24)</f>
        <v>3153185</v>
      </c>
      <c r="AD24" s="126"/>
      <c r="AE24" s="126">
        <v>112360</v>
      </c>
      <c r="AF24" s="126"/>
      <c r="AG24" s="127">
        <f>SUM(AC24:AF24)</f>
        <v>3265545</v>
      </c>
    </row>
    <row r="25" spans="1:34" x14ac:dyDescent="0.25">
      <c r="A25" s="7" t="s">
        <v>109</v>
      </c>
      <c r="E25" s="127">
        <v>0</v>
      </c>
      <c r="F25" s="127"/>
      <c r="G25" s="127">
        <v>0</v>
      </c>
      <c r="H25" s="127"/>
      <c r="I25" s="127">
        <v>0</v>
      </c>
      <c r="J25" s="127"/>
      <c r="K25" s="127">
        <v>0</v>
      </c>
      <c r="L25" s="127"/>
      <c r="M25" s="127">
        <v>0</v>
      </c>
      <c r="N25" s="127"/>
      <c r="O25" s="127">
        <v>0</v>
      </c>
      <c r="P25" s="127"/>
      <c r="Q25" s="127">
        <f>SUM(PLT!D110)</f>
        <v>262551</v>
      </c>
      <c r="R25" s="127"/>
      <c r="S25" s="127">
        <v>0</v>
      </c>
      <c r="T25" s="127"/>
      <c r="U25" s="127">
        <v>0</v>
      </c>
      <c r="V25" s="127"/>
      <c r="W25" s="127">
        <v>0</v>
      </c>
      <c r="X25" s="127"/>
      <c r="Y25" s="127">
        <v>0</v>
      </c>
      <c r="Z25" s="127"/>
      <c r="AA25" s="126">
        <f>SUM(S25:Y25)</f>
        <v>0</v>
      </c>
      <c r="AB25" s="127"/>
      <c r="AC25" s="127">
        <f>SUM(E25:Q25,AA25)</f>
        <v>262551</v>
      </c>
      <c r="AD25" s="127"/>
      <c r="AE25" s="127">
        <f>PLT!D111</f>
        <v>19563</v>
      </c>
      <c r="AF25" s="127"/>
      <c r="AG25" s="127">
        <f>SUM(AC25:AF25)</f>
        <v>282114</v>
      </c>
    </row>
    <row r="26" spans="1:34" x14ac:dyDescent="0.25">
      <c r="A26" s="7" t="s">
        <v>116</v>
      </c>
      <c r="E26" s="128">
        <v>0</v>
      </c>
      <c r="F26" s="127"/>
      <c r="G26" s="128">
        <v>0</v>
      </c>
      <c r="H26" s="127"/>
      <c r="I26" s="128">
        <v>0</v>
      </c>
      <c r="J26" s="127"/>
      <c r="K26" s="128">
        <v>0</v>
      </c>
      <c r="L26" s="127"/>
      <c r="M26" s="128">
        <v>0</v>
      </c>
      <c r="N26" s="127"/>
      <c r="O26" s="128">
        <v>0</v>
      </c>
      <c r="P26" s="127"/>
      <c r="Q26" s="128">
        <v>0</v>
      </c>
      <c r="R26" s="127"/>
      <c r="S26" s="128">
        <v>0</v>
      </c>
      <c r="T26" s="127"/>
      <c r="U26" s="128">
        <v>0</v>
      </c>
      <c r="V26" s="127"/>
      <c r="W26" s="128">
        <f>PLT!D94</f>
        <v>2448</v>
      </c>
      <c r="X26" s="127"/>
      <c r="Y26" s="128">
        <v>0</v>
      </c>
      <c r="Z26" s="127"/>
      <c r="AA26" s="129">
        <f>SUM(S26:Y26)</f>
        <v>2448</v>
      </c>
      <c r="AB26" s="127"/>
      <c r="AC26" s="128">
        <f>SUM(E26:Q26,AA26)</f>
        <v>2448</v>
      </c>
      <c r="AD26" s="127"/>
      <c r="AE26" s="128">
        <v>0</v>
      </c>
      <c r="AF26" s="127"/>
      <c r="AG26" s="128">
        <f>SUM(AC26:AF26)</f>
        <v>2448</v>
      </c>
    </row>
    <row r="27" spans="1:34" x14ac:dyDescent="0.25">
      <c r="A27" s="7" t="s">
        <v>117</v>
      </c>
      <c r="E27" s="127">
        <f>SUM(E25:E26)</f>
        <v>0</v>
      </c>
      <c r="F27" s="127"/>
      <c r="G27" s="127">
        <f>SUM(G25:G26)</f>
        <v>0</v>
      </c>
      <c r="H27" s="127"/>
      <c r="I27" s="127">
        <f>SUM(I25:I26)</f>
        <v>0</v>
      </c>
      <c r="J27" s="127"/>
      <c r="K27" s="127">
        <f>SUM(K25:K26)</f>
        <v>0</v>
      </c>
      <c r="L27" s="127"/>
      <c r="M27" s="127">
        <f>SUM(M25:M26)</f>
        <v>0</v>
      </c>
      <c r="N27" s="127"/>
      <c r="O27" s="127">
        <f>SUM(O25:O26)</f>
        <v>0</v>
      </c>
      <c r="P27" s="127"/>
      <c r="Q27" s="127">
        <f>SUM(Q25:Q26)</f>
        <v>262551</v>
      </c>
      <c r="R27" s="127"/>
      <c r="S27" s="127">
        <f>SUM(S25:S26)</f>
        <v>0</v>
      </c>
      <c r="T27" s="127"/>
      <c r="U27" s="127">
        <f>SUM(U25:U26)</f>
        <v>0</v>
      </c>
      <c r="V27" s="127"/>
      <c r="W27" s="127">
        <f>SUM(W25:W26)</f>
        <v>2448</v>
      </c>
      <c r="X27" s="127"/>
      <c r="Y27" s="127">
        <f>SUM(Y25:Y26)</f>
        <v>0</v>
      </c>
      <c r="Z27" s="127"/>
      <c r="AA27" s="127">
        <f>SUM(AA25:AA26)</f>
        <v>2448</v>
      </c>
      <c r="AB27" s="127"/>
      <c r="AC27" s="127">
        <f>SUM(AC25:AC26)</f>
        <v>264999</v>
      </c>
      <c r="AD27" s="127"/>
      <c r="AE27" s="127">
        <f>SUM(AE25:AE26)</f>
        <v>19563</v>
      </c>
      <c r="AF27" s="127"/>
      <c r="AG27" s="127">
        <f>SUM(AG25:AG26)</f>
        <v>284562</v>
      </c>
      <c r="AH27" s="127">
        <f>SUM(AH25:AH26)</f>
        <v>0</v>
      </c>
    </row>
    <row r="28" spans="1:34" ht="22.5" customHeight="1" x14ac:dyDescent="0.25">
      <c r="A28" s="7" t="s">
        <v>175</v>
      </c>
      <c r="D28" s="11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</row>
    <row r="29" spans="1:34" ht="22.5" customHeight="1" x14ac:dyDescent="0.25">
      <c r="A29" s="7" t="s">
        <v>176</v>
      </c>
      <c r="D29" s="117"/>
      <c r="E29" s="127">
        <v>0</v>
      </c>
      <c r="F29" s="127"/>
      <c r="G29" s="127">
        <v>0</v>
      </c>
      <c r="H29" s="127"/>
      <c r="I29" s="127">
        <v>0</v>
      </c>
      <c r="J29" s="127"/>
      <c r="K29" s="127">
        <v>0</v>
      </c>
      <c r="L29" s="127"/>
      <c r="M29" s="127">
        <v>0</v>
      </c>
      <c r="N29" s="127"/>
      <c r="O29" s="127">
        <v>0</v>
      </c>
      <c r="P29" s="127"/>
      <c r="Q29" s="127">
        <v>0</v>
      </c>
      <c r="R29" s="127"/>
      <c r="S29" s="127">
        <v>0</v>
      </c>
      <c r="T29" s="127"/>
      <c r="U29" s="127">
        <v>0</v>
      </c>
      <c r="V29" s="127"/>
      <c r="W29" s="127">
        <v>0</v>
      </c>
      <c r="X29" s="127"/>
      <c r="Y29" s="127">
        <v>0</v>
      </c>
      <c r="Z29" s="127"/>
      <c r="AA29" s="126">
        <f>SUM(S29:Y29)</f>
        <v>0</v>
      </c>
      <c r="AB29" s="127"/>
      <c r="AC29" s="127">
        <f>SUM(E29:Q29,AA29)</f>
        <v>0</v>
      </c>
      <c r="AD29" s="127"/>
      <c r="AE29" s="127">
        <v>-4800</v>
      </c>
      <c r="AF29" s="127"/>
      <c r="AG29" s="127">
        <f>SUM(AC29:AE29)</f>
        <v>-4800</v>
      </c>
    </row>
    <row r="30" spans="1:34" ht="22.5" customHeight="1" x14ac:dyDescent="0.25">
      <c r="A30" s="7" t="s">
        <v>177</v>
      </c>
      <c r="D30" s="117"/>
      <c r="E30" s="127">
        <v>0</v>
      </c>
      <c r="F30" s="127"/>
      <c r="G30" s="127">
        <v>0</v>
      </c>
      <c r="H30" s="127"/>
      <c r="I30" s="127">
        <v>0</v>
      </c>
      <c r="J30" s="127"/>
      <c r="K30" s="127">
        <v>0</v>
      </c>
      <c r="L30" s="127"/>
      <c r="M30" s="127">
        <v>0</v>
      </c>
      <c r="N30" s="127"/>
      <c r="O30" s="127">
        <v>0</v>
      </c>
      <c r="P30" s="127"/>
      <c r="Q30" s="127">
        <f>'The Company'!M25</f>
        <v>-171724</v>
      </c>
      <c r="R30" s="127"/>
      <c r="S30" s="127">
        <v>0</v>
      </c>
      <c r="T30" s="127"/>
      <c r="U30" s="127">
        <v>0</v>
      </c>
      <c r="V30" s="127"/>
      <c r="W30" s="127">
        <v>0</v>
      </c>
      <c r="X30" s="127"/>
      <c r="Y30" s="127">
        <v>0</v>
      </c>
      <c r="Z30" s="127"/>
      <c r="AA30" s="126">
        <f>SUM(S30:Y30)</f>
        <v>0</v>
      </c>
      <c r="AB30" s="127"/>
      <c r="AC30" s="127">
        <f>SUM(E30:Q30,AA30)</f>
        <v>-171724</v>
      </c>
      <c r="AD30" s="127"/>
      <c r="AE30" s="127">
        <v>0</v>
      </c>
      <c r="AF30" s="127"/>
      <c r="AG30" s="127">
        <f>SUM(AC30:AE30)</f>
        <v>-171724</v>
      </c>
    </row>
    <row r="31" spans="1:34" ht="22.5" customHeight="1" thickBot="1" x14ac:dyDescent="0.3">
      <c r="A31" s="130" t="s">
        <v>180</v>
      </c>
      <c r="D31" s="117"/>
      <c r="E31" s="131">
        <f>SUM(E24,E27:E30)</f>
        <v>1226619</v>
      </c>
      <c r="F31" s="127"/>
      <c r="G31" s="131">
        <f>SUM(G24,G27:G30)</f>
        <v>1016645</v>
      </c>
      <c r="H31" s="127"/>
      <c r="I31" s="131">
        <f>SUM(I24,I27:I30)</f>
        <v>-25360</v>
      </c>
      <c r="J31" s="127"/>
      <c r="K31" s="131">
        <f>SUM(K24,K27:K30)</f>
        <v>19693</v>
      </c>
      <c r="L31" s="127"/>
      <c r="M31" s="131">
        <f>SUM(M24,M27:M30)</f>
        <v>3000</v>
      </c>
      <c r="N31" s="127"/>
      <c r="O31" s="131">
        <f>SUM(O24,O27:O30)</f>
        <v>68874</v>
      </c>
      <c r="P31" s="127"/>
      <c r="Q31" s="131">
        <f>SUM(Q24,Q27:Q30)</f>
        <v>945178</v>
      </c>
      <c r="R31" s="127"/>
      <c r="S31" s="131">
        <f>SUM(S24,S27:S30)</f>
        <v>-12674</v>
      </c>
      <c r="T31" s="127"/>
      <c r="U31" s="131">
        <f>SUM(U24,U27:U30)</f>
        <v>-1650</v>
      </c>
      <c r="V31" s="127"/>
      <c r="W31" s="131">
        <f>SUM(W24,W27:W30)</f>
        <v>5757</v>
      </c>
      <c r="X31" s="127"/>
      <c r="Y31" s="131">
        <f>SUM(Y24,Y27:Y30)</f>
        <v>378</v>
      </c>
      <c r="Z31" s="127"/>
      <c r="AA31" s="131">
        <f>SUM(AA24,AA27:AA30)</f>
        <v>-8189</v>
      </c>
      <c r="AB31" s="127"/>
      <c r="AC31" s="131">
        <f>SUM(AC24,AC27:AC30)</f>
        <v>3246460</v>
      </c>
      <c r="AD31" s="127"/>
      <c r="AE31" s="131">
        <f>SUM(AE24,AE27:AE30)</f>
        <v>127123</v>
      </c>
      <c r="AF31" s="127"/>
      <c r="AG31" s="131">
        <f>SUM(AG24,AG27:AG30)</f>
        <v>3373583</v>
      </c>
    </row>
    <row r="32" spans="1:34" ht="23.5" thickTop="1" x14ac:dyDescent="0.25"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</row>
    <row r="33" spans="1:33" x14ac:dyDescent="0.25"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32"/>
      <c r="AB33" s="132"/>
      <c r="AC33" s="132"/>
      <c r="AD33" s="132"/>
      <c r="AE33" s="132"/>
      <c r="AF33" s="132"/>
      <c r="AG33" s="132"/>
    </row>
    <row r="35" spans="1:33" x14ac:dyDescent="0.25">
      <c r="A35" s="7" t="s">
        <v>41</v>
      </c>
    </row>
    <row r="187" spans="1:16" x14ac:dyDescent="0.25">
      <c r="F187" s="112">
        <v>-407</v>
      </c>
      <c r="H187" s="112">
        <v>-407</v>
      </c>
    </row>
    <row r="188" spans="1:16" x14ac:dyDescent="0.25">
      <c r="A188" s="112" t="s">
        <v>181</v>
      </c>
      <c r="F188" s="112">
        <v>-2807</v>
      </c>
      <c r="H188" s="112">
        <v>-2807</v>
      </c>
      <c r="P188" s="112">
        <v>34</v>
      </c>
    </row>
    <row r="189" spans="1:16" x14ac:dyDescent="0.25">
      <c r="A189" s="112" t="s">
        <v>182</v>
      </c>
    </row>
    <row r="190" spans="1:16" x14ac:dyDescent="0.25">
      <c r="F190" s="112">
        <v>-29</v>
      </c>
      <c r="H190" s="112">
        <v>-29</v>
      </c>
    </row>
    <row r="197" spans="6:16" x14ac:dyDescent="0.25">
      <c r="F197" s="112">
        <v>872035</v>
      </c>
      <c r="H197" s="112">
        <v>872035</v>
      </c>
      <c r="P197" s="112">
        <f>P194</f>
        <v>0</v>
      </c>
    </row>
    <row r="198" spans="6:16" x14ac:dyDescent="0.25">
      <c r="F198" s="112">
        <v>152730</v>
      </c>
      <c r="H198" s="112">
        <v>152730</v>
      </c>
    </row>
    <row r="262" spans="1:1" x14ac:dyDescent="0.25">
      <c r="A262" s="112" t="s">
        <v>182</v>
      </c>
    </row>
    <row r="332" spans="1:1" x14ac:dyDescent="0.25">
      <c r="A332" s="112" t="s">
        <v>183</v>
      </c>
    </row>
    <row r="335" spans="1:1" x14ac:dyDescent="0.25">
      <c r="A335" s="112" t="s">
        <v>184</v>
      </c>
    </row>
    <row r="342" spans="1:1" x14ac:dyDescent="0.25">
      <c r="A342" s="112" t="s">
        <v>185</v>
      </c>
    </row>
    <row r="377" spans="4:4" x14ac:dyDescent="0.25">
      <c r="D377" s="112">
        <v>2424</v>
      </c>
    </row>
  </sheetData>
  <mergeCells count="6">
    <mergeCell ref="D13:E13"/>
    <mergeCell ref="E6:AG6"/>
    <mergeCell ref="E7:AD7"/>
    <mergeCell ref="S8:AA8"/>
    <mergeCell ref="S9:X9"/>
    <mergeCell ref="O12:Q12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4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22163-9C6C-43BE-9774-36C8492321EF}">
  <sheetPr>
    <pageSetUpPr fitToPage="1"/>
  </sheetPr>
  <dimension ref="A1:S29"/>
  <sheetViews>
    <sheetView showGridLines="0" view="pageBreakPreview" topLeftCell="A9" zoomScale="80" zoomScaleNormal="100" zoomScaleSheetLayoutView="80" workbookViewId="0">
      <selection activeCell="C28" sqref="C28"/>
    </sheetView>
  </sheetViews>
  <sheetFormatPr defaultColWidth="9.453125" defaultRowHeight="21" customHeight="1" x14ac:dyDescent="0.25"/>
  <cols>
    <col min="1" max="1" width="12.54296875" style="112" customWidth="1"/>
    <col min="2" max="2" width="9.54296875" style="112" customWidth="1"/>
    <col min="3" max="3" width="8.54296875" style="112" customWidth="1"/>
    <col min="4" max="4" width="6.453125" style="112" customWidth="1"/>
    <col min="5" max="5" width="19" style="112" customWidth="1"/>
    <col min="6" max="6" width="1.7265625" style="112" customWidth="1"/>
    <col min="7" max="7" width="19" style="112" customWidth="1"/>
    <col min="8" max="8" width="1.7265625" style="112" customWidth="1"/>
    <col min="9" max="9" width="19" style="112" customWidth="1"/>
    <col min="10" max="10" width="1.7265625" style="112" customWidth="1"/>
    <col min="11" max="11" width="19" style="112" customWidth="1"/>
    <col min="12" max="12" width="1.7265625" style="112" customWidth="1"/>
    <col min="13" max="13" width="19" style="112" customWidth="1"/>
    <col min="14" max="14" width="1.7265625" style="112" customWidth="1"/>
    <col min="15" max="15" width="23.7265625" style="112" customWidth="1"/>
    <col min="16" max="16" width="1.7265625" style="112" customWidth="1"/>
    <col min="17" max="17" width="19" style="112" customWidth="1"/>
    <col min="18" max="18" width="1.7265625" style="112" customWidth="1"/>
    <col min="19" max="19" width="19" style="112" customWidth="1"/>
    <col min="20" max="20" width="0.54296875" style="112" customWidth="1"/>
    <col min="21" max="16384" width="9.453125" style="112"/>
  </cols>
  <sheetData>
    <row r="1" spans="1:19" ht="21" customHeight="1" x14ac:dyDescent="0.25">
      <c r="S1" s="113" t="s">
        <v>82</v>
      </c>
    </row>
    <row r="2" spans="1:19" ht="21" customHeight="1" x14ac:dyDescent="0.25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3"/>
    </row>
    <row r="3" spans="1:19" ht="21" customHeight="1" x14ac:dyDescent="0.25">
      <c r="A3" s="114" t="s">
        <v>186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 ht="21" customHeight="1" x14ac:dyDescent="0.25">
      <c r="A4" s="114" t="s">
        <v>129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ht="21" customHeight="1" x14ac:dyDescent="0.25">
      <c r="A5" s="117"/>
      <c r="B5" s="117"/>
      <c r="C5" s="117"/>
      <c r="D5" s="118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16" t="s">
        <v>187</v>
      </c>
    </row>
    <row r="6" spans="1:19" ht="21" customHeight="1" x14ac:dyDescent="0.25">
      <c r="A6" s="117"/>
      <c r="B6" s="117"/>
      <c r="C6" s="117"/>
      <c r="D6" s="118"/>
      <c r="E6" s="161" t="s">
        <v>5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</row>
    <row r="7" spans="1:19" ht="21" customHeight="1" x14ac:dyDescent="0.25">
      <c r="A7" s="117"/>
      <c r="B7" s="117"/>
      <c r="C7" s="117"/>
      <c r="D7" s="118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65" t="s">
        <v>76</v>
      </c>
      <c r="P7" s="165"/>
      <c r="Q7" s="165"/>
      <c r="R7" s="120"/>
      <c r="S7" s="120"/>
    </row>
    <row r="8" spans="1:19" ht="21" customHeight="1" x14ac:dyDescent="0.25">
      <c r="A8" s="117"/>
      <c r="B8" s="117"/>
      <c r="C8" s="117"/>
      <c r="D8" s="118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45" t="s">
        <v>131</v>
      </c>
      <c r="P8" s="43"/>
      <c r="Q8" s="43"/>
      <c r="R8" s="120"/>
      <c r="S8" s="120"/>
    </row>
    <row r="9" spans="1:19" ht="21" customHeight="1" x14ac:dyDescent="0.25">
      <c r="A9" s="117"/>
      <c r="B9" s="117"/>
      <c r="C9" s="117"/>
      <c r="D9" s="118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17" t="s">
        <v>132</v>
      </c>
      <c r="P9" s="43"/>
      <c r="Q9" s="43"/>
      <c r="R9" s="120"/>
      <c r="S9" s="120"/>
    </row>
    <row r="10" spans="1:19" ht="21" customHeight="1" x14ac:dyDescent="0.25">
      <c r="A10" s="117"/>
      <c r="B10" s="117"/>
      <c r="C10" s="117"/>
      <c r="D10" s="118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17" t="s">
        <v>134</v>
      </c>
      <c r="P10" s="43"/>
      <c r="Q10" s="43"/>
      <c r="R10" s="120"/>
      <c r="S10" s="120"/>
    </row>
    <row r="11" spans="1:19" ht="21" customHeight="1" x14ac:dyDescent="0.25">
      <c r="A11" s="117"/>
      <c r="B11" s="117"/>
      <c r="C11" s="117"/>
      <c r="D11" s="118"/>
      <c r="E11" s="120"/>
      <c r="F11" s="120"/>
      <c r="G11" s="120"/>
      <c r="H11" s="120"/>
      <c r="I11" s="120"/>
      <c r="J11" s="120"/>
      <c r="K11" s="164" t="s">
        <v>73</v>
      </c>
      <c r="L11" s="164"/>
      <c r="M11" s="164"/>
      <c r="N11" s="117"/>
      <c r="O11" s="117" t="s">
        <v>140</v>
      </c>
      <c r="P11" s="43"/>
      <c r="Q11" s="117" t="s">
        <v>143</v>
      </c>
      <c r="R11" s="120"/>
      <c r="S11" s="120"/>
    </row>
    <row r="12" spans="1:19" s="117" customFormat="1" ht="21" customHeight="1" x14ac:dyDescent="0.25">
      <c r="E12" s="117" t="s">
        <v>145</v>
      </c>
      <c r="F12" s="112"/>
      <c r="G12" s="117" t="s">
        <v>146</v>
      </c>
      <c r="I12" s="121" t="s">
        <v>188</v>
      </c>
      <c r="K12" s="117" t="s">
        <v>150</v>
      </c>
      <c r="O12" s="117" t="s">
        <v>152</v>
      </c>
      <c r="P12" s="43"/>
      <c r="Q12" s="117" t="s">
        <v>155</v>
      </c>
      <c r="S12" s="117" t="s">
        <v>143</v>
      </c>
    </row>
    <row r="13" spans="1:19" s="117" customFormat="1" ht="21" customHeight="1" x14ac:dyDescent="0.25">
      <c r="E13" s="122" t="s">
        <v>157</v>
      </c>
      <c r="G13" s="122" t="s">
        <v>158</v>
      </c>
      <c r="I13" s="123" t="s">
        <v>189</v>
      </c>
      <c r="K13" s="124" t="s">
        <v>162</v>
      </c>
      <c r="M13" s="122" t="s">
        <v>163</v>
      </c>
      <c r="O13" s="122" t="s">
        <v>165</v>
      </c>
      <c r="P13" s="43"/>
      <c r="Q13" s="122" t="s">
        <v>168</v>
      </c>
      <c r="S13" s="122" t="s">
        <v>63</v>
      </c>
    </row>
    <row r="14" spans="1:19" ht="21" customHeight="1" x14ac:dyDescent="0.25">
      <c r="A14" s="125" t="s">
        <v>171</v>
      </c>
      <c r="D14" s="117"/>
      <c r="E14" s="127">
        <v>1226619</v>
      </c>
      <c r="F14" s="127"/>
      <c r="G14" s="127">
        <v>1016645</v>
      </c>
      <c r="H14" s="127"/>
      <c r="I14" s="127">
        <v>42869</v>
      </c>
      <c r="J14" s="127"/>
      <c r="K14" s="127">
        <v>55211</v>
      </c>
      <c r="L14" s="127"/>
      <c r="M14" s="127">
        <v>172469</v>
      </c>
      <c r="N14" s="127"/>
      <c r="O14" s="127">
        <v>0</v>
      </c>
      <c r="P14" s="127"/>
      <c r="Q14" s="127">
        <f>SUM(O14)</f>
        <v>0</v>
      </c>
      <c r="R14" s="127"/>
      <c r="S14" s="126">
        <f>SUM(E14:M14)+Q14</f>
        <v>2513813</v>
      </c>
    </row>
    <row r="15" spans="1:19" ht="21" customHeight="1" x14ac:dyDescent="0.25">
      <c r="A15" s="7" t="s">
        <v>109</v>
      </c>
      <c r="D15" s="117"/>
      <c r="E15" s="126">
        <v>0</v>
      </c>
      <c r="F15" s="126"/>
      <c r="G15" s="126">
        <v>0</v>
      </c>
      <c r="H15" s="126"/>
      <c r="I15" s="126">
        <v>0</v>
      </c>
      <c r="J15" s="126"/>
      <c r="K15" s="126">
        <v>0</v>
      </c>
      <c r="L15" s="126"/>
      <c r="M15" s="126">
        <f>PLT!J89</f>
        <v>88649</v>
      </c>
      <c r="N15" s="126"/>
      <c r="O15" s="126">
        <v>0</v>
      </c>
      <c r="P15" s="126"/>
      <c r="Q15" s="127">
        <f>SUM(O15)</f>
        <v>0</v>
      </c>
      <c r="R15" s="126"/>
      <c r="S15" s="126">
        <f>SUM(E15:M15)+Q15</f>
        <v>88649</v>
      </c>
    </row>
    <row r="16" spans="1:19" ht="21" customHeight="1" x14ac:dyDescent="0.25">
      <c r="A16" s="7" t="s">
        <v>116</v>
      </c>
      <c r="D16" s="117"/>
      <c r="E16" s="129">
        <v>0</v>
      </c>
      <c r="F16" s="126"/>
      <c r="G16" s="129">
        <v>0</v>
      </c>
      <c r="H16" s="126"/>
      <c r="I16" s="129">
        <v>0</v>
      </c>
      <c r="J16" s="126"/>
      <c r="K16" s="129">
        <v>0</v>
      </c>
      <c r="L16" s="126"/>
      <c r="M16" s="129">
        <v>0</v>
      </c>
      <c r="N16" s="126"/>
      <c r="O16" s="126">
        <v>0</v>
      </c>
      <c r="P16" s="126"/>
      <c r="Q16" s="127">
        <f>SUM(O16)</f>
        <v>0</v>
      </c>
      <c r="R16" s="126"/>
      <c r="S16" s="126">
        <f>SUM(E16:M16)+Q16</f>
        <v>0</v>
      </c>
    </row>
    <row r="17" spans="1:19" ht="21" customHeight="1" x14ac:dyDescent="0.25">
      <c r="A17" s="7" t="s">
        <v>117</v>
      </c>
      <c r="D17" s="117"/>
      <c r="E17" s="133">
        <f>SUM(E15:E16)</f>
        <v>0</v>
      </c>
      <c r="F17" s="126"/>
      <c r="G17" s="133">
        <f>SUM(G15:G16)</f>
        <v>0</v>
      </c>
      <c r="H17" s="126"/>
      <c r="I17" s="133">
        <f>SUM(I15:I16)</f>
        <v>0</v>
      </c>
      <c r="J17" s="126"/>
      <c r="K17" s="133">
        <f>SUM(K15:K16)</f>
        <v>0</v>
      </c>
      <c r="L17" s="126"/>
      <c r="M17" s="133">
        <f>SUM(M15:M16)</f>
        <v>88649</v>
      </c>
      <c r="N17" s="127"/>
      <c r="O17" s="133">
        <f>SUM(O15:O16)</f>
        <v>0</v>
      </c>
      <c r="P17" s="127"/>
      <c r="Q17" s="133">
        <f>SUM(Q15:Q16)</f>
        <v>0</v>
      </c>
      <c r="R17" s="126"/>
      <c r="S17" s="133">
        <f>SUM(S15:S16)</f>
        <v>88649</v>
      </c>
    </row>
    <row r="18" spans="1:19" ht="21" customHeight="1" x14ac:dyDescent="0.25">
      <c r="A18" s="7" t="s">
        <v>177</v>
      </c>
      <c r="D18" s="117"/>
      <c r="E18" s="128">
        <v>0</v>
      </c>
      <c r="F18" s="126"/>
      <c r="G18" s="128">
        <v>0</v>
      </c>
      <c r="H18" s="126"/>
      <c r="I18" s="128">
        <v>0</v>
      </c>
      <c r="J18" s="126"/>
      <c r="K18" s="128">
        <v>0</v>
      </c>
      <c r="L18" s="126"/>
      <c r="M18" s="128">
        <v>-171719</v>
      </c>
      <c r="N18" s="127"/>
      <c r="O18" s="128">
        <v>0</v>
      </c>
      <c r="P18" s="127"/>
      <c r="Q18" s="128">
        <f>SUM(O18)</f>
        <v>0</v>
      </c>
      <c r="R18" s="126"/>
      <c r="S18" s="129">
        <f>SUM(E18:M18)+Q18</f>
        <v>-171719</v>
      </c>
    </row>
    <row r="19" spans="1:19" ht="21" customHeight="1" thickBot="1" x14ac:dyDescent="0.3">
      <c r="A19" s="125" t="s">
        <v>178</v>
      </c>
      <c r="E19" s="134">
        <f>SUM(E14,E17:E18)</f>
        <v>1226619</v>
      </c>
      <c r="F19" s="127"/>
      <c r="G19" s="134">
        <f>SUM(G14,G17:G18)</f>
        <v>1016645</v>
      </c>
      <c r="H19" s="127"/>
      <c r="I19" s="134">
        <f>SUM(I14,I17:I18)</f>
        <v>42869</v>
      </c>
      <c r="J19" s="127"/>
      <c r="K19" s="134">
        <f>SUM(K14,K17:K18)</f>
        <v>55211</v>
      </c>
      <c r="L19" s="127"/>
      <c r="M19" s="134">
        <f>SUM(M14,M17:M18)</f>
        <v>89399</v>
      </c>
      <c r="N19" s="127"/>
      <c r="O19" s="134">
        <f>SUM(O14,O17:O18)</f>
        <v>0</v>
      </c>
      <c r="P19" s="127"/>
      <c r="Q19" s="134">
        <f>SUM(Q14,Q17:Q18)</f>
        <v>0</v>
      </c>
      <c r="R19" s="127"/>
      <c r="S19" s="134">
        <f>SUM(S14,S17:S18)</f>
        <v>2430743</v>
      </c>
    </row>
    <row r="20" spans="1:19" ht="21" customHeight="1" thickTop="1" x14ac:dyDescent="0.25"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</row>
    <row r="21" spans="1:19" ht="21" customHeight="1" x14ac:dyDescent="0.25">
      <c r="A21" s="125" t="s">
        <v>179</v>
      </c>
      <c r="E21" s="127">
        <v>1226619</v>
      </c>
      <c r="F21" s="127"/>
      <c r="G21" s="127">
        <v>1016645</v>
      </c>
      <c r="H21" s="127"/>
      <c r="I21" s="127">
        <v>42869</v>
      </c>
      <c r="J21" s="127"/>
      <c r="K21" s="127">
        <v>68874</v>
      </c>
      <c r="L21" s="127"/>
      <c r="M21" s="127">
        <v>185422</v>
      </c>
      <c r="N21" s="127"/>
      <c r="O21" s="127">
        <v>-1650</v>
      </c>
      <c r="P21" s="127"/>
      <c r="Q21" s="127">
        <f>SUM(O21)</f>
        <v>-1650</v>
      </c>
      <c r="R21" s="127"/>
      <c r="S21" s="126">
        <f>SUM(E21:M21)+Q21</f>
        <v>2538779</v>
      </c>
    </row>
    <row r="22" spans="1:19" ht="21" customHeight="1" x14ac:dyDescent="0.25">
      <c r="A22" s="7" t="s">
        <v>109</v>
      </c>
      <c r="E22" s="127">
        <v>0</v>
      </c>
      <c r="F22" s="127"/>
      <c r="G22" s="127">
        <v>0</v>
      </c>
      <c r="H22" s="127"/>
      <c r="I22" s="127">
        <v>0</v>
      </c>
      <c r="J22" s="127"/>
      <c r="K22" s="127">
        <v>0</v>
      </c>
      <c r="L22" s="127"/>
      <c r="M22" s="127">
        <f>PLT!H89</f>
        <v>159640</v>
      </c>
      <c r="N22" s="127"/>
      <c r="O22" s="127">
        <v>0</v>
      </c>
      <c r="P22" s="127"/>
      <c r="Q22" s="127">
        <f>SUM(O22)</f>
        <v>0</v>
      </c>
      <c r="R22" s="127"/>
      <c r="S22" s="126">
        <f>SUM(E22:M22)+Q22</f>
        <v>159640</v>
      </c>
    </row>
    <row r="23" spans="1:19" ht="21" customHeight="1" x14ac:dyDescent="0.25">
      <c r="A23" s="7" t="s">
        <v>116</v>
      </c>
      <c r="E23" s="128">
        <v>0</v>
      </c>
      <c r="F23" s="127"/>
      <c r="G23" s="128">
        <v>0</v>
      </c>
      <c r="H23" s="127"/>
      <c r="I23" s="128">
        <v>0</v>
      </c>
      <c r="J23" s="127"/>
      <c r="K23" s="128">
        <v>0</v>
      </c>
      <c r="L23" s="127"/>
      <c r="M23" s="128">
        <v>0</v>
      </c>
      <c r="N23" s="127"/>
      <c r="O23" s="128">
        <v>0</v>
      </c>
      <c r="P23" s="127"/>
      <c r="Q23" s="128">
        <f>SUM(O23)</f>
        <v>0</v>
      </c>
      <c r="R23" s="127"/>
      <c r="S23" s="128">
        <f>SUM(E23:M23)+Q23</f>
        <v>0</v>
      </c>
    </row>
    <row r="24" spans="1:19" ht="21" customHeight="1" x14ac:dyDescent="0.25">
      <c r="A24" s="7" t="s">
        <v>117</v>
      </c>
      <c r="D24" s="117"/>
      <c r="E24" s="133">
        <f>SUM(E22:E23)</f>
        <v>0</v>
      </c>
      <c r="F24" s="126"/>
      <c r="G24" s="133">
        <f>SUM(G22:G23)</f>
        <v>0</v>
      </c>
      <c r="H24" s="126"/>
      <c r="I24" s="133">
        <f>SUM(I22:I23)</f>
        <v>0</v>
      </c>
      <c r="J24" s="126"/>
      <c r="K24" s="133">
        <f>SUM(K22:K23)</f>
        <v>0</v>
      </c>
      <c r="L24" s="126"/>
      <c r="M24" s="133">
        <f>SUM(M22:M23)</f>
        <v>159640</v>
      </c>
      <c r="N24" s="127"/>
      <c r="O24" s="133">
        <f>SUM(O22:O23)</f>
        <v>0</v>
      </c>
      <c r="P24" s="127"/>
      <c r="Q24" s="133">
        <f>SUM(Q22:Q23)</f>
        <v>0</v>
      </c>
      <c r="R24" s="126"/>
      <c r="S24" s="133">
        <f>SUM(S22:S23)</f>
        <v>159640</v>
      </c>
    </row>
    <row r="25" spans="1:19" ht="21" customHeight="1" x14ac:dyDescent="0.25">
      <c r="A25" s="7" t="s">
        <v>177</v>
      </c>
      <c r="D25" s="117"/>
      <c r="E25" s="128">
        <v>0</v>
      </c>
      <c r="F25" s="126"/>
      <c r="G25" s="128">
        <v>0</v>
      </c>
      <c r="H25" s="126"/>
      <c r="I25" s="128">
        <v>0</v>
      </c>
      <c r="J25" s="126"/>
      <c r="K25" s="128">
        <v>0</v>
      </c>
      <c r="L25" s="126"/>
      <c r="M25" s="128">
        <v>-171724</v>
      </c>
      <c r="N25" s="127"/>
      <c r="O25" s="128">
        <v>0</v>
      </c>
      <c r="P25" s="127"/>
      <c r="Q25" s="128">
        <f>SUM(O25)</f>
        <v>0</v>
      </c>
      <c r="R25" s="126"/>
      <c r="S25" s="129">
        <f>SUM(E25:M25)+Q25</f>
        <v>-171724</v>
      </c>
    </row>
    <row r="26" spans="1:19" ht="21" customHeight="1" thickBot="1" x14ac:dyDescent="0.3">
      <c r="A26" s="125" t="s">
        <v>180</v>
      </c>
      <c r="E26" s="134">
        <f>SUM(E21,E24:E25)</f>
        <v>1226619</v>
      </c>
      <c r="F26" s="127"/>
      <c r="G26" s="134">
        <f>SUM(G21,G24:G25)</f>
        <v>1016645</v>
      </c>
      <c r="H26" s="127"/>
      <c r="I26" s="134">
        <f>SUM(I21,I24:I25)</f>
        <v>42869</v>
      </c>
      <c r="J26" s="127"/>
      <c r="K26" s="134">
        <f>SUM(K21,K24:K25)</f>
        <v>68874</v>
      </c>
      <c r="L26" s="127"/>
      <c r="M26" s="134">
        <f>SUM(M21,M24:M25)</f>
        <v>173338</v>
      </c>
      <c r="N26" s="127"/>
      <c r="O26" s="134">
        <f>SUM(O21,O24:O25)</f>
        <v>-1650</v>
      </c>
      <c r="P26" s="127"/>
      <c r="Q26" s="134">
        <f>SUM(Q21,Q24:Q25)</f>
        <v>-1650</v>
      </c>
      <c r="R26" s="127"/>
      <c r="S26" s="134">
        <f>SUM(S21,S24:S25)</f>
        <v>2526695</v>
      </c>
    </row>
    <row r="27" spans="1:19" ht="21" customHeight="1" thickTop="1" x14ac:dyDescent="0.25"/>
    <row r="29" spans="1:19" ht="21" customHeight="1" x14ac:dyDescent="0.25">
      <c r="A29" s="7" t="s">
        <v>41</v>
      </c>
    </row>
  </sheetData>
  <mergeCells count="3">
    <mergeCell ref="E6:S6"/>
    <mergeCell ref="O7:Q7"/>
    <mergeCell ref="K11:M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BFED9-16EB-443A-B4B5-9621D524371A}">
  <dimension ref="A1:M123"/>
  <sheetViews>
    <sheetView showGridLines="0" view="pageBreakPreview" zoomScaleNormal="100" zoomScaleSheetLayoutView="100" workbookViewId="0">
      <selection activeCell="H45" sqref="H45"/>
    </sheetView>
  </sheetViews>
  <sheetFormatPr defaultColWidth="10.81640625" defaultRowHeight="21.65" customHeight="1" x14ac:dyDescent="0.25"/>
  <cols>
    <col min="1" max="1" width="59.7265625" style="135" customWidth="1"/>
    <col min="2" max="2" width="1.81640625" style="135" customWidth="1"/>
    <col min="3" max="3" width="13.81640625" style="135" customWidth="1"/>
    <col min="4" max="4" width="1.1796875" style="135" customWidth="1"/>
    <col min="5" max="5" width="13.81640625" style="135" customWidth="1"/>
    <col min="6" max="6" width="1.1796875" style="135" customWidth="1"/>
    <col min="7" max="7" width="12" style="135" customWidth="1"/>
    <col min="8" max="8" width="1.1796875" style="135" customWidth="1"/>
    <col min="9" max="9" width="12" style="135" customWidth="1"/>
    <col min="10" max="11" width="10.81640625" style="135"/>
    <col min="12" max="12" width="33.81640625" style="135" customWidth="1"/>
    <col min="13" max="13" width="10.81640625" style="139"/>
    <col min="14" max="16384" width="10.81640625" style="135"/>
  </cols>
  <sheetData>
    <row r="1" spans="1:9" ht="21.65" customHeight="1" x14ac:dyDescent="0.25">
      <c r="B1" s="136"/>
      <c r="C1" s="136"/>
      <c r="D1" s="136"/>
      <c r="E1" s="136"/>
      <c r="F1" s="136"/>
      <c r="G1" s="136"/>
      <c r="H1" s="137"/>
      <c r="I1" s="138" t="s">
        <v>82</v>
      </c>
    </row>
    <row r="2" spans="1:9" ht="21.65" customHeight="1" x14ac:dyDescent="0.25">
      <c r="A2" s="140" t="s">
        <v>0</v>
      </c>
      <c r="B2" s="136"/>
      <c r="C2" s="136"/>
      <c r="D2" s="136"/>
      <c r="E2" s="136"/>
      <c r="F2" s="136"/>
      <c r="G2" s="136"/>
      <c r="H2" s="136"/>
    </row>
    <row r="3" spans="1:9" ht="21.65" customHeight="1" x14ac:dyDescent="0.25">
      <c r="A3" s="140" t="s">
        <v>190</v>
      </c>
      <c r="B3" s="136"/>
      <c r="C3" s="136"/>
      <c r="D3" s="136"/>
      <c r="E3" s="136"/>
      <c r="F3" s="136"/>
      <c r="G3" s="136"/>
      <c r="H3" s="136"/>
    </row>
    <row r="4" spans="1:9" ht="21.65" customHeight="1" x14ac:dyDescent="0.25">
      <c r="A4" s="140" t="s">
        <v>127</v>
      </c>
      <c r="B4" s="136"/>
      <c r="C4" s="136"/>
      <c r="D4" s="136"/>
      <c r="E4" s="136"/>
      <c r="F4" s="136"/>
      <c r="G4" s="136"/>
      <c r="H4" s="136"/>
    </row>
    <row r="5" spans="1:9" ht="21.65" customHeight="1" x14ac:dyDescent="0.25">
      <c r="A5" s="141"/>
      <c r="B5" s="137"/>
      <c r="C5" s="138"/>
      <c r="D5" s="137"/>
      <c r="E5" s="137"/>
      <c r="F5" s="137"/>
      <c r="G5" s="138"/>
      <c r="H5" s="137"/>
      <c r="I5" s="138" t="s">
        <v>3</v>
      </c>
    </row>
    <row r="6" spans="1:9" ht="21.65" customHeight="1" x14ac:dyDescent="0.25">
      <c r="B6" s="142"/>
      <c r="C6" s="166" t="s">
        <v>4</v>
      </c>
      <c r="D6" s="166"/>
      <c r="E6" s="166"/>
      <c r="F6" s="146"/>
      <c r="G6" s="166" t="s">
        <v>5</v>
      </c>
      <c r="H6" s="166"/>
      <c r="I6" s="166"/>
    </row>
    <row r="7" spans="1:9" ht="21.65" customHeight="1" x14ac:dyDescent="0.25">
      <c r="B7" s="138"/>
      <c r="C7" s="75" t="s">
        <v>85</v>
      </c>
      <c r="D7" s="76"/>
      <c r="E7" s="75" t="s">
        <v>86</v>
      </c>
      <c r="F7" s="147"/>
      <c r="G7" s="75" t="s">
        <v>85</v>
      </c>
      <c r="H7" s="76"/>
      <c r="I7" s="75" t="s">
        <v>86</v>
      </c>
    </row>
    <row r="8" spans="1:9" ht="21.65" customHeight="1" x14ac:dyDescent="0.25">
      <c r="A8" s="142" t="s">
        <v>191</v>
      </c>
    </row>
    <row r="9" spans="1:9" ht="21.65" customHeight="1" x14ac:dyDescent="0.25">
      <c r="A9" s="135" t="s">
        <v>107</v>
      </c>
      <c r="C9" s="148">
        <f>SUM(PLT!D87)</f>
        <v>344877</v>
      </c>
      <c r="D9" s="148"/>
      <c r="E9" s="148">
        <f>SUM(PLT!F87)</f>
        <v>305797</v>
      </c>
      <c r="F9" s="148"/>
      <c r="G9" s="148">
        <f>SUM(PLT!H87)</f>
        <v>159640</v>
      </c>
      <c r="H9" s="148"/>
      <c r="I9" s="148">
        <f>SUM(PLT!J87)</f>
        <v>88649</v>
      </c>
    </row>
    <row r="10" spans="1:9" ht="21.65" customHeight="1" x14ac:dyDescent="0.25">
      <c r="A10" s="135" t="s">
        <v>192</v>
      </c>
      <c r="C10" s="148"/>
      <c r="D10" s="148"/>
      <c r="E10" s="148"/>
      <c r="F10" s="148"/>
      <c r="G10" s="149"/>
      <c r="H10" s="148"/>
      <c r="I10" s="149"/>
    </row>
    <row r="11" spans="1:9" ht="21.65" customHeight="1" x14ac:dyDescent="0.25">
      <c r="A11" s="135" t="s">
        <v>193</v>
      </c>
      <c r="C11" s="148"/>
      <c r="D11" s="148"/>
      <c r="E11" s="148"/>
      <c r="F11" s="148"/>
      <c r="G11" s="148"/>
      <c r="H11" s="148"/>
      <c r="I11" s="148"/>
    </row>
    <row r="12" spans="1:9" ht="21.65" customHeight="1" x14ac:dyDescent="0.25">
      <c r="A12" s="135" t="s">
        <v>194</v>
      </c>
      <c r="C12" s="148">
        <v>-13139</v>
      </c>
      <c r="D12" s="148"/>
      <c r="E12" s="148">
        <v>11155</v>
      </c>
      <c r="F12" s="148"/>
      <c r="G12" s="148">
        <v>0</v>
      </c>
      <c r="H12" s="148"/>
      <c r="I12" s="148">
        <v>0</v>
      </c>
    </row>
    <row r="13" spans="1:9" ht="21.65" customHeight="1" x14ac:dyDescent="0.25">
      <c r="A13" s="135" t="s">
        <v>195</v>
      </c>
      <c r="C13" s="148">
        <v>6917</v>
      </c>
      <c r="D13" s="148"/>
      <c r="E13" s="148">
        <v>6986</v>
      </c>
      <c r="F13" s="148"/>
      <c r="G13" s="148">
        <v>0</v>
      </c>
      <c r="H13" s="148"/>
      <c r="I13" s="148">
        <v>0</v>
      </c>
    </row>
    <row r="14" spans="1:9" ht="21.65" customHeight="1" x14ac:dyDescent="0.25">
      <c r="A14" s="135" t="s">
        <v>196</v>
      </c>
      <c r="C14" s="148">
        <v>145823</v>
      </c>
      <c r="D14" s="149"/>
      <c r="E14" s="148">
        <v>145535</v>
      </c>
      <c r="F14" s="149"/>
      <c r="G14" s="148">
        <v>7180</v>
      </c>
      <c r="H14" s="148"/>
      <c r="I14" s="148">
        <v>5392</v>
      </c>
    </row>
    <row r="15" spans="1:9" ht="21.65" customHeight="1" x14ac:dyDescent="0.25">
      <c r="A15" s="143" t="s">
        <v>197</v>
      </c>
      <c r="C15" s="148">
        <v>8077</v>
      </c>
      <c r="D15" s="149"/>
      <c r="E15" s="148">
        <v>5508</v>
      </c>
      <c r="F15" s="149"/>
      <c r="G15" s="148">
        <v>0</v>
      </c>
      <c r="H15" s="148"/>
      <c r="I15" s="148">
        <v>0</v>
      </c>
    </row>
    <row r="16" spans="1:9" ht="21.65" customHeight="1" x14ac:dyDescent="0.25">
      <c r="A16" s="135" t="s">
        <v>198</v>
      </c>
      <c r="C16" s="148">
        <v>9256</v>
      </c>
      <c r="D16" s="148"/>
      <c r="E16" s="148">
        <v>456</v>
      </c>
      <c r="F16" s="148"/>
      <c r="G16" s="148">
        <v>3495</v>
      </c>
      <c r="H16" s="148"/>
      <c r="I16" s="148">
        <v>0</v>
      </c>
    </row>
    <row r="17" spans="1:9" ht="21.65" customHeight="1" x14ac:dyDescent="0.25">
      <c r="A17" s="135" t="s">
        <v>199</v>
      </c>
      <c r="C17" s="148">
        <v>14546</v>
      </c>
      <c r="D17" s="148"/>
      <c r="E17" s="148">
        <v>0</v>
      </c>
      <c r="F17" s="148"/>
      <c r="G17" s="148">
        <v>0</v>
      </c>
      <c r="H17" s="148"/>
      <c r="I17" s="148">
        <v>0</v>
      </c>
    </row>
    <row r="18" spans="1:9" ht="21.65" customHeight="1" x14ac:dyDescent="0.25">
      <c r="A18" s="135" t="s">
        <v>200</v>
      </c>
      <c r="C18" s="148">
        <v>-68</v>
      </c>
      <c r="D18" s="148"/>
      <c r="E18" s="148">
        <v>-5312</v>
      </c>
      <c r="F18" s="148"/>
      <c r="G18" s="148">
        <v>-13</v>
      </c>
      <c r="H18" s="148"/>
      <c r="I18" s="148">
        <v>52</v>
      </c>
    </row>
    <row r="19" spans="1:9" ht="21.65" customHeight="1" x14ac:dyDescent="0.25">
      <c r="A19" s="135" t="s">
        <v>201</v>
      </c>
      <c r="C19" s="148">
        <v>0</v>
      </c>
      <c r="D19" s="148"/>
      <c r="E19" s="148">
        <v>29</v>
      </c>
      <c r="F19" s="148"/>
      <c r="G19" s="148">
        <v>0</v>
      </c>
      <c r="H19" s="148"/>
      <c r="I19" s="148">
        <v>0</v>
      </c>
    </row>
    <row r="20" spans="1:9" ht="21.65" customHeight="1" x14ac:dyDescent="0.25">
      <c r="A20" s="135" t="s">
        <v>202</v>
      </c>
      <c r="C20" s="148">
        <v>0</v>
      </c>
      <c r="D20" s="148"/>
      <c r="E20" s="148">
        <v>29</v>
      </c>
      <c r="F20" s="148"/>
      <c r="G20" s="148">
        <v>0</v>
      </c>
      <c r="H20" s="148"/>
      <c r="I20" s="148">
        <v>0</v>
      </c>
    </row>
    <row r="21" spans="1:9" ht="21.65" customHeight="1" x14ac:dyDescent="0.25">
      <c r="A21" s="135" t="s">
        <v>276</v>
      </c>
      <c r="C21" s="148">
        <v>-142</v>
      </c>
      <c r="D21" s="148"/>
      <c r="E21" s="148">
        <v>312</v>
      </c>
      <c r="F21" s="148"/>
      <c r="G21" s="148">
        <v>-142</v>
      </c>
      <c r="H21" s="148"/>
      <c r="I21" s="148">
        <v>312</v>
      </c>
    </row>
    <row r="22" spans="1:9" ht="21.65" customHeight="1" x14ac:dyDescent="0.25">
      <c r="A22" s="135" t="s">
        <v>203</v>
      </c>
      <c r="C22" s="148">
        <v>0</v>
      </c>
      <c r="D22" s="148"/>
      <c r="E22" s="148">
        <v>1650</v>
      </c>
      <c r="F22" s="148"/>
      <c r="G22" s="148">
        <v>0</v>
      </c>
      <c r="H22" s="148"/>
      <c r="I22" s="148">
        <v>1650</v>
      </c>
    </row>
    <row r="23" spans="1:9" ht="21.65" customHeight="1" x14ac:dyDescent="0.25">
      <c r="A23" s="135" t="s">
        <v>204</v>
      </c>
      <c r="C23" s="148">
        <v>0</v>
      </c>
      <c r="D23" s="148"/>
      <c r="E23" s="148">
        <v>0</v>
      </c>
      <c r="F23" s="148"/>
      <c r="G23" s="148">
        <v>-21459</v>
      </c>
      <c r="H23" s="148"/>
      <c r="I23" s="148">
        <v>0</v>
      </c>
    </row>
    <row r="24" spans="1:9" ht="21.65" customHeight="1" x14ac:dyDescent="0.25">
      <c r="A24" s="135" t="s">
        <v>277</v>
      </c>
      <c r="C24" s="148">
        <v>0</v>
      </c>
      <c r="D24" s="148"/>
      <c r="E24" s="148">
        <v>5018</v>
      </c>
      <c r="F24" s="148"/>
      <c r="G24" s="148">
        <v>0</v>
      </c>
      <c r="H24" s="148"/>
      <c r="I24" s="148">
        <v>0</v>
      </c>
    </row>
    <row r="25" spans="1:9" ht="21.65" customHeight="1" x14ac:dyDescent="0.25">
      <c r="A25" s="135" t="s">
        <v>205</v>
      </c>
      <c r="C25" s="148">
        <v>-99</v>
      </c>
      <c r="D25" s="148"/>
      <c r="E25" s="148">
        <v>0</v>
      </c>
      <c r="F25" s="148"/>
      <c r="G25" s="148">
        <v>-31</v>
      </c>
      <c r="H25" s="148"/>
      <c r="I25" s="148">
        <v>0</v>
      </c>
    </row>
    <row r="26" spans="1:9" ht="21.65" customHeight="1" x14ac:dyDescent="0.25">
      <c r="A26" s="135" t="s">
        <v>206</v>
      </c>
      <c r="C26" s="149">
        <v>-28076</v>
      </c>
      <c r="D26" s="148"/>
      <c r="E26" s="149">
        <v>-31071</v>
      </c>
      <c r="F26" s="148"/>
      <c r="G26" s="148">
        <v>0</v>
      </c>
      <c r="H26" s="148"/>
      <c r="I26" s="148">
        <v>0</v>
      </c>
    </row>
    <row r="27" spans="1:9" ht="21.65" customHeight="1" x14ac:dyDescent="0.25">
      <c r="A27" s="135" t="s">
        <v>207</v>
      </c>
      <c r="C27" s="150">
        <v>7859</v>
      </c>
      <c r="D27" s="148"/>
      <c r="E27" s="150">
        <v>5805</v>
      </c>
      <c r="F27" s="148"/>
      <c r="G27" s="149">
        <v>0</v>
      </c>
      <c r="H27" s="148"/>
      <c r="I27" s="149">
        <v>0</v>
      </c>
    </row>
    <row r="28" spans="1:9" ht="21.65" customHeight="1" x14ac:dyDescent="0.25">
      <c r="A28" s="135" t="s">
        <v>208</v>
      </c>
      <c r="C28" s="150">
        <v>12087</v>
      </c>
      <c r="D28" s="148"/>
      <c r="E28" s="150">
        <v>9430</v>
      </c>
      <c r="F28" s="148"/>
      <c r="G28" s="150">
        <v>1965</v>
      </c>
      <c r="H28" s="149"/>
      <c r="I28" s="150">
        <v>1506</v>
      </c>
    </row>
    <row r="29" spans="1:9" ht="21.65" customHeight="1" x14ac:dyDescent="0.25">
      <c r="A29" s="135" t="s">
        <v>209</v>
      </c>
      <c r="C29" s="150"/>
      <c r="D29" s="148"/>
      <c r="E29" s="150"/>
      <c r="F29" s="148"/>
      <c r="G29" s="150"/>
      <c r="H29" s="149"/>
      <c r="I29" s="150"/>
    </row>
    <row r="30" spans="1:9" ht="21.65" customHeight="1" x14ac:dyDescent="0.25">
      <c r="A30" s="135" t="s">
        <v>210</v>
      </c>
      <c r="C30" s="150">
        <v>2071</v>
      </c>
      <c r="D30" s="148"/>
      <c r="E30" s="150">
        <v>-2034</v>
      </c>
      <c r="F30" s="148"/>
      <c r="G30" s="150">
        <v>0</v>
      </c>
      <c r="H30" s="148"/>
      <c r="I30" s="150">
        <v>0</v>
      </c>
    </row>
    <row r="31" spans="1:9" ht="21.65" customHeight="1" x14ac:dyDescent="0.25">
      <c r="A31" s="135" t="s">
        <v>211</v>
      </c>
      <c r="C31" s="150">
        <v>9751</v>
      </c>
      <c r="D31" s="148"/>
      <c r="E31" s="150">
        <v>-766</v>
      </c>
      <c r="F31" s="148"/>
      <c r="G31" s="150">
        <v>0</v>
      </c>
      <c r="H31" s="148"/>
      <c r="I31" s="150">
        <v>0</v>
      </c>
    </row>
    <row r="32" spans="1:9" ht="21.65" customHeight="1" x14ac:dyDescent="0.25">
      <c r="A32" s="135" t="s">
        <v>212</v>
      </c>
      <c r="C32" s="150">
        <v>-31</v>
      </c>
      <c r="D32" s="148"/>
      <c r="E32" s="150">
        <v>-37</v>
      </c>
      <c r="F32" s="148"/>
      <c r="G32" s="150">
        <v>-168114</v>
      </c>
      <c r="H32" s="148"/>
      <c r="I32" s="150">
        <v>-105371</v>
      </c>
    </row>
    <row r="33" spans="1:9" ht="21.65" customHeight="1" x14ac:dyDescent="0.25">
      <c r="A33" s="135" t="s">
        <v>213</v>
      </c>
      <c r="C33" s="150">
        <v>-4096</v>
      </c>
      <c r="D33" s="148"/>
      <c r="E33" s="150">
        <v>-3734</v>
      </c>
      <c r="F33" s="148"/>
      <c r="G33" s="150">
        <v>-15437</v>
      </c>
      <c r="H33" s="148"/>
      <c r="I33" s="150">
        <v>-11436</v>
      </c>
    </row>
    <row r="34" spans="1:9" ht="21.65" customHeight="1" x14ac:dyDescent="0.25">
      <c r="A34" s="135" t="s">
        <v>214</v>
      </c>
      <c r="C34" s="151">
        <v>45757</v>
      </c>
      <c r="D34" s="148"/>
      <c r="E34" s="151">
        <v>50512</v>
      </c>
      <c r="F34" s="148"/>
      <c r="G34" s="151">
        <v>223</v>
      </c>
      <c r="H34" s="148"/>
      <c r="I34" s="151">
        <v>333</v>
      </c>
    </row>
    <row r="35" spans="1:9" ht="21.65" customHeight="1" x14ac:dyDescent="0.25">
      <c r="A35" s="142" t="s">
        <v>215</v>
      </c>
      <c r="C35" s="149"/>
      <c r="D35" s="148"/>
      <c r="E35" s="149"/>
      <c r="F35" s="148"/>
      <c r="G35" s="149"/>
      <c r="H35" s="148"/>
      <c r="I35" s="149"/>
    </row>
    <row r="36" spans="1:9" ht="21.65" customHeight="1" x14ac:dyDescent="0.25">
      <c r="A36" s="142" t="s">
        <v>216</v>
      </c>
      <c r="C36" s="149">
        <f>SUM(C9:C34)</f>
        <v>561370</v>
      </c>
      <c r="D36" s="148"/>
      <c r="E36" s="149">
        <f>SUM(E9:E34)</f>
        <v>505268</v>
      </c>
      <c r="F36" s="148"/>
      <c r="G36" s="149">
        <f>SUM(G9:G34)</f>
        <v>-32693</v>
      </c>
      <c r="H36" s="148"/>
      <c r="I36" s="149">
        <f>SUM(I9:I34)</f>
        <v>-18913</v>
      </c>
    </row>
    <row r="37" spans="1:9" ht="21.65" customHeight="1" x14ac:dyDescent="0.25">
      <c r="A37" s="135" t="s">
        <v>217</v>
      </c>
      <c r="C37" s="149"/>
      <c r="D37" s="148"/>
      <c r="E37" s="149"/>
      <c r="F37" s="148"/>
      <c r="G37" s="149"/>
      <c r="H37" s="148"/>
      <c r="I37" s="149"/>
    </row>
    <row r="38" spans="1:9" ht="21.65" customHeight="1" x14ac:dyDescent="0.25">
      <c r="A38" s="135" t="s">
        <v>218</v>
      </c>
      <c r="C38" s="149">
        <v>-121191</v>
      </c>
      <c r="D38" s="148"/>
      <c r="E38" s="149">
        <v>-60416</v>
      </c>
      <c r="F38" s="148"/>
      <c r="G38" s="149">
        <v>1529</v>
      </c>
      <c r="H38" s="148"/>
      <c r="I38" s="149">
        <v>-1378</v>
      </c>
    </row>
    <row r="39" spans="1:9" ht="21.65" customHeight="1" x14ac:dyDescent="0.25">
      <c r="A39" s="135" t="s">
        <v>219</v>
      </c>
      <c r="C39" s="149">
        <v>-522995</v>
      </c>
      <c r="D39" s="148"/>
      <c r="E39" s="149">
        <v>51373</v>
      </c>
      <c r="F39" s="148"/>
      <c r="G39" s="149">
        <v>0</v>
      </c>
      <c r="H39" s="148"/>
      <c r="I39" s="149">
        <v>0</v>
      </c>
    </row>
    <row r="40" spans="1:9" ht="21.65" customHeight="1" x14ac:dyDescent="0.25">
      <c r="A40" s="135" t="s">
        <v>220</v>
      </c>
      <c r="C40" s="149">
        <v>44427</v>
      </c>
      <c r="D40" s="149"/>
      <c r="E40" s="149">
        <v>-211480</v>
      </c>
      <c r="F40" s="149"/>
      <c r="G40" s="149">
        <v>0</v>
      </c>
      <c r="H40" s="149"/>
      <c r="I40" s="149">
        <v>0</v>
      </c>
    </row>
    <row r="41" spans="1:9" ht="21.65" customHeight="1" x14ac:dyDescent="0.25">
      <c r="A41" s="135" t="s">
        <v>221</v>
      </c>
      <c r="C41" s="149">
        <v>-82245</v>
      </c>
      <c r="D41" s="149"/>
      <c r="E41" s="149">
        <v>-32472</v>
      </c>
      <c r="F41" s="149"/>
      <c r="G41" s="149">
        <v>0</v>
      </c>
      <c r="H41" s="149"/>
      <c r="I41" s="149">
        <v>-34</v>
      </c>
    </row>
    <row r="42" spans="1:9" ht="21.65" customHeight="1" x14ac:dyDescent="0.25">
      <c r="A42" s="135" t="s">
        <v>222</v>
      </c>
      <c r="C42" s="149">
        <v>11026</v>
      </c>
      <c r="D42" s="149"/>
      <c r="E42" s="149">
        <v>-31553</v>
      </c>
      <c r="F42" s="149"/>
      <c r="G42" s="149">
        <v>0</v>
      </c>
      <c r="H42" s="149"/>
      <c r="I42" s="149">
        <v>-26</v>
      </c>
    </row>
    <row r="43" spans="1:9" ht="21.65" customHeight="1" x14ac:dyDescent="0.25">
      <c r="A43" s="135" t="s">
        <v>223</v>
      </c>
      <c r="C43" s="149">
        <v>-9077</v>
      </c>
      <c r="D43" s="148"/>
      <c r="E43" s="149">
        <v>-9306</v>
      </c>
      <c r="F43" s="148"/>
      <c r="G43" s="149">
        <v>-1242</v>
      </c>
      <c r="H43" s="148"/>
      <c r="I43" s="149">
        <v>1536</v>
      </c>
    </row>
    <row r="44" spans="1:9" ht="21.65" customHeight="1" x14ac:dyDescent="0.25">
      <c r="A44" s="135" t="s">
        <v>224</v>
      </c>
      <c r="C44" s="149">
        <v>11618</v>
      </c>
      <c r="D44" s="148"/>
      <c r="E44" s="149">
        <v>22070</v>
      </c>
      <c r="F44" s="148"/>
      <c r="G44" s="149">
        <v>2764</v>
      </c>
      <c r="H44" s="148"/>
      <c r="I44" s="149">
        <v>16067</v>
      </c>
    </row>
    <row r="45" spans="1:9" ht="21.65" customHeight="1" x14ac:dyDescent="0.25">
      <c r="C45" s="149"/>
      <c r="D45" s="148"/>
      <c r="E45" s="148"/>
      <c r="F45" s="148"/>
      <c r="G45" s="149"/>
      <c r="H45" s="148"/>
    </row>
    <row r="46" spans="1:9" ht="21.65" customHeight="1" x14ac:dyDescent="0.25">
      <c r="A46" s="135" t="s">
        <v>41</v>
      </c>
      <c r="C46" s="149"/>
      <c r="D46" s="148"/>
      <c r="E46" s="148"/>
      <c r="F46" s="148"/>
      <c r="G46" s="149"/>
      <c r="H46" s="148"/>
    </row>
    <row r="47" spans="1:9" ht="21.65" customHeight="1" x14ac:dyDescent="0.25">
      <c r="B47" s="136"/>
      <c r="C47" s="136"/>
      <c r="D47" s="136"/>
      <c r="E47" s="136"/>
      <c r="F47" s="136"/>
      <c r="G47" s="136"/>
      <c r="H47" s="137"/>
      <c r="I47" s="138" t="s">
        <v>82</v>
      </c>
    </row>
    <row r="48" spans="1:9" ht="21.65" customHeight="1" x14ac:dyDescent="0.25">
      <c r="A48" s="140" t="s">
        <v>0</v>
      </c>
      <c r="B48" s="136"/>
      <c r="C48" s="136"/>
      <c r="D48" s="136"/>
      <c r="E48" s="136"/>
      <c r="F48" s="136"/>
      <c r="G48" s="136"/>
      <c r="H48" s="136"/>
    </row>
    <row r="49" spans="1:9" ht="21.65" customHeight="1" x14ac:dyDescent="0.25">
      <c r="A49" s="140" t="s">
        <v>225</v>
      </c>
      <c r="B49" s="136"/>
      <c r="C49" s="136"/>
      <c r="D49" s="136"/>
      <c r="E49" s="136"/>
      <c r="F49" s="136"/>
      <c r="G49" s="136"/>
      <c r="H49" s="136"/>
    </row>
    <row r="50" spans="1:9" ht="21.65" customHeight="1" x14ac:dyDescent="0.25">
      <c r="A50" s="140" t="s">
        <v>127</v>
      </c>
      <c r="B50" s="136"/>
      <c r="C50" s="136"/>
      <c r="D50" s="136"/>
      <c r="E50" s="136"/>
      <c r="F50" s="136"/>
      <c r="G50" s="136"/>
      <c r="H50" s="136"/>
    </row>
    <row r="51" spans="1:9" ht="21.65" customHeight="1" x14ac:dyDescent="0.25">
      <c r="A51" s="141"/>
      <c r="B51" s="137"/>
      <c r="C51" s="138"/>
      <c r="D51" s="137"/>
      <c r="E51" s="137"/>
      <c r="F51" s="137"/>
      <c r="G51" s="138"/>
      <c r="H51" s="137"/>
      <c r="I51" s="138" t="s">
        <v>3</v>
      </c>
    </row>
    <row r="52" spans="1:9" ht="21.65" customHeight="1" x14ac:dyDescent="0.25">
      <c r="B52" s="142"/>
      <c r="C52" s="166" t="s">
        <v>4</v>
      </c>
      <c r="D52" s="166"/>
      <c r="E52" s="166"/>
      <c r="F52" s="146"/>
      <c r="G52" s="166" t="s">
        <v>5</v>
      </c>
      <c r="H52" s="166"/>
      <c r="I52" s="166"/>
    </row>
    <row r="53" spans="1:9" ht="21.65" customHeight="1" x14ac:dyDescent="0.25">
      <c r="B53" s="138"/>
      <c r="C53" s="75" t="s">
        <v>85</v>
      </c>
      <c r="D53" s="76"/>
      <c r="E53" s="75" t="s">
        <v>86</v>
      </c>
      <c r="F53" s="147"/>
      <c r="G53" s="75" t="s">
        <v>85</v>
      </c>
      <c r="H53" s="76"/>
      <c r="I53" s="75" t="s">
        <v>86</v>
      </c>
    </row>
    <row r="54" spans="1:9" ht="21.65" customHeight="1" x14ac:dyDescent="0.25">
      <c r="A54" s="144" t="s">
        <v>226</v>
      </c>
      <c r="C54" s="147"/>
      <c r="D54" s="152"/>
      <c r="E54" s="147"/>
      <c r="F54" s="147"/>
      <c r="G54" s="147"/>
      <c r="H54" s="152"/>
      <c r="I54" s="147"/>
    </row>
    <row r="55" spans="1:9" ht="21.65" customHeight="1" x14ac:dyDescent="0.25">
      <c r="A55" s="144" t="s">
        <v>227</v>
      </c>
      <c r="C55" s="148">
        <v>228558</v>
      </c>
      <c r="D55" s="149"/>
      <c r="E55" s="149">
        <v>-109636</v>
      </c>
      <c r="F55" s="149"/>
      <c r="G55" s="148">
        <v>-1170</v>
      </c>
      <c r="I55" s="149">
        <v>-4655</v>
      </c>
    </row>
    <row r="56" spans="1:9" ht="21.65" customHeight="1" x14ac:dyDescent="0.25">
      <c r="A56" s="144" t="s">
        <v>228</v>
      </c>
      <c r="C56" s="148">
        <v>-146688</v>
      </c>
      <c r="D56" s="149"/>
      <c r="E56" s="149">
        <v>177962</v>
      </c>
      <c r="F56" s="149"/>
      <c r="G56" s="148">
        <v>-264</v>
      </c>
      <c r="I56" s="149">
        <v>87</v>
      </c>
    </row>
    <row r="57" spans="1:9" ht="21.65" customHeight="1" x14ac:dyDescent="0.25">
      <c r="A57" s="144" t="s">
        <v>229</v>
      </c>
      <c r="C57" s="148">
        <v>1220</v>
      </c>
      <c r="D57" s="149"/>
      <c r="E57" s="149">
        <v>-103860</v>
      </c>
      <c r="F57" s="149"/>
      <c r="G57" s="148">
        <v>-2938</v>
      </c>
      <c r="I57" s="149">
        <v>3157</v>
      </c>
    </row>
    <row r="58" spans="1:9" ht="21.65" customHeight="1" x14ac:dyDescent="0.25">
      <c r="A58" s="144" t="s">
        <v>230</v>
      </c>
      <c r="C58" s="148">
        <v>3906</v>
      </c>
      <c r="D58" s="149"/>
      <c r="E58" s="149">
        <v>-32176</v>
      </c>
      <c r="F58" s="149"/>
      <c r="G58" s="148">
        <v>-1493</v>
      </c>
      <c r="I58" s="149">
        <v>-1011</v>
      </c>
    </row>
    <row r="59" spans="1:9" ht="21.65" customHeight="1" x14ac:dyDescent="0.25">
      <c r="A59" s="144" t="s">
        <v>285</v>
      </c>
      <c r="C59" s="148">
        <v>-584</v>
      </c>
      <c r="D59" s="149"/>
      <c r="E59" s="149">
        <v>0</v>
      </c>
      <c r="F59" s="149"/>
      <c r="G59" s="148">
        <v>0</v>
      </c>
      <c r="I59" s="149">
        <v>0</v>
      </c>
    </row>
    <row r="60" spans="1:9" ht="21.65" customHeight="1" x14ac:dyDescent="0.25">
      <c r="A60" s="144" t="s">
        <v>231</v>
      </c>
      <c r="C60" s="148">
        <v>0</v>
      </c>
      <c r="D60" s="149"/>
      <c r="E60" s="149">
        <v>1609</v>
      </c>
      <c r="F60" s="149"/>
      <c r="G60" s="148">
        <v>-248</v>
      </c>
      <c r="I60" s="149">
        <v>36</v>
      </c>
    </row>
    <row r="61" spans="1:9" ht="21.65" customHeight="1" x14ac:dyDescent="0.25">
      <c r="A61" s="144" t="s">
        <v>232</v>
      </c>
      <c r="C61" s="148">
        <v>-3952</v>
      </c>
      <c r="D61" s="149"/>
      <c r="E61" s="151">
        <v>-5937</v>
      </c>
      <c r="F61" s="149"/>
      <c r="G61" s="148">
        <v>0</v>
      </c>
      <c r="H61" s="149"/>
      <c r="I61" s="151">
        <v>0</v>
      </c>
    </row>
    <row r="62" spans="1:9" ht="21.65" customHeight="1" x14ac:dyDescent="0.25">
      <c r="A62" s="135" t="s">
        <v>235</v>
      </c>
      <c r="C62" s="153">
        <f>SUM(C36:C44,C55:C61)</f>
        <v>-24607</v>
      </c>
      <c r="D62" s="149"/>
      <c r="E62" s="149">
        <f>SUM(E36:E44,E55:E61)</f>
        <v>161446</v>
      </c>
      <c r="F62" s="149"/>
      <c r="G62" s="153">
        <f>SUM(G36:G44,G55:G61)</f>
        <v>-35755</v>
      </c>
      <c r="H62" s="149"/>
      <c r="I62" s="149">
        <f>SUM(I36:I44,I55:I61)</f>
        <v>-5134</v>
      </c>
    </row>
    <row r="63" spans="1:9" ht="21.65" customHeight="1" x14ac:dyDescent="0.25">
      <c r="A63" s="144" t="s">
        <v>233</v>
      </c>
      <c r="C63" s="148">
        <v>59</v>
      </c>
      <c r="D63" s="149"/>
      <c r="E63" s="149">
        <v>36</v>
      </c>
      <c r="F63" s="149"/>
      <c r="G63" s="148">
        <v>3111</v>
      </c>
      <c r="H63" s="149"/>
      <c r="I63" s="149">
        <v>4127</v>
      </c>
    </row>
    <row r="64" spans="1:9" ht="21.65" customHeight="1" x14ac:dyDescent="0.25">
      <c r="A64" s="135" t="s">
        <v>234</v>
      </c>
      <c r="C64" s="148">
        <v>-64691</v>
      </c>
      <c r="D64" s="149"/>
      <c r="E64" s="151">
        <v>-42515</v>
      </c>
      <c r="F64" s="149"/>
      <c r="G64" s="148">
        <v>0</v>
      </c>
      <c r="H64" s="149"/>
      <c r="I64" s="151">
        <v>0</v>
      </c>
    </row>
    <row r="65" spans="1:9" ht="21.65" customHeight="1" x14ac:dyDescent="0.25">
      <c r="A65" s="142" t="s">
        <v>235</v>
      </c>
      <c r="C65" s="154">
        <f>SUM(C62:C64)</f>
        <v>-89239</v>
      </c>
      <c r="D65" s="149"/>
      <c r="E65" s="154">
        <f>SUM(E62:E64)</f>
        <v>118967</v>
      </c>
      <c r="F65" s="149"/>
      <c r="G65" s="154">
        <f>SUM(G62:G64)</f>
        <v>-32644</v>
      </c>
      <c r="H65" s="149"/>
      <c r="I65" s="154">
        <f>SUM(I62:I64)</f>
        <v>-1007</v>
      </c>
    </row>
    <row r="66" spans="1:9" ht="21.65" customHeight="1" x14ac:dyDescent="0.25">
      <c r="A66" s="142" t="s">
        <v>236</v>
      </c>
      <c r="B66" s="136"/>
      <c r="C66" s="149"/>
      <c r="D66" s="149"/>
      <c r="E66" s="149"/>
      <c r="F66" s="149"/>
      <c r="G66" s="149"/>
      <c r="H66" s="149"/>
      <c r="I66" s="149"/>
    </row>
    <row r="67" spans="1:9" ht="21.65" customHeight="1" x14ac:dyDescent="0.25">
      <c r="A67" s="135" t="s">
        <v>278</v>
      </c>
      <c r="B67" s="136"/>
      <c r="C67" s="148">
        <v>5426</v>
      </c>
      <c r="D67" s="149"/>
      <c r="E67" s="145">
        <v>-2591</v>
      </c>
      <c r="F67" s="149"/>
      <c r="G67" s="148">
        <v>0</v>
      </c>
      <c r="H67" s="149"/>
      <c r="I67" s="145">
        <v>0</v>
      </c>
    </row>
    <row r="68" spans="1:9" ht="21.65" customHeight="1" x14ac:dyDescent="0.25">
      <c r="A68" s="135" t="s">
        <v>237</v>
      </c>
      <c r="B68" s="136"/>
      <c r="C68" s="148">
        <v>0</v>
      </c>
      <c r="D68" s="149"/>
      <c r="E68" s="145">
        <v>0</v>
      </c>
      <c r="F68" s="149"/>
      <c r="G68" s="148">
        <v>1280000</v>
      </c>
      <c r="H68" s="149"/>
      <c r="I68" s="145">
        <v>535000</v>
      </c>
    </row>
    <row r="69" spans="1:9" ht="21.65" customHeight="1" x14ac:dyDescent="0.25">
      <c r="A69" s="135" t="s">
        <v>238</v>
      </c>
      <c r="B69" s="136"/>
      <c r="C69" s="148">
        <v>0</v>
      </c>
      <c r="D69" s="149"/>
      <c r="E69" s="145">
        <v>0</v>
      </c>
      <c r="F69" s="149"/>
      <c r="G69" s="148">
        <v>-1469000</v>
      </c>
      <c r="H69" s="149"/>
      <c r="I69" s="145">
        <v>-802400</v>
      </c>
    </row>
    <row r="70" spans="1:9" ht="21.65" customHeight="1" x14ac:dyDescent="0.25">
      <c r="A70" s="135" t="s">
        <v>239</v>
      </c>
      <c r="B70" s="136"/>
      <c r="C70" s="148">
        <v>-5500</v>
      </c>
      <c r="D70" s="149"/>
      <c r="E70" s="145">
        <v>-6580</v>
      </c>
      <c r="F70" s="149"/>
      <c r="G70" s="148">
        <v>0</v>
      </c>
      <c r="H70" s="149"/>
      <c r="I70" s="145">
        <v>0</v>
      </c>
    </row>
    <row r="71" spans="1:9" ht="21.65" customHeight="1" x14ac:dyDescent="0.25">
      <c r="A71" s="135" t="s">
        <v>240</v>
      </c>
      <c r="B71" s="136"/>
      <c r="C71" s="148">
        <v>33976</v>
      </c>
      <c r="D71" s="149"/>
      <c r="E71" s="145">
        <v>-121896</v>
      </c>
      <c r="F71" s="149"/>
      <c r="G71" s="148">
        <v>0</v>
      </c>
      <c r="H71" s="149"/>
      <c r="I71" s="145">
        <v>-40126</v>
      </c>
    </row>
    <row r="72" spans="1:9" ht="21.65" customHeight="1" x14ac:dyDescent="0.25">
      <c r="A72" s="135" t="s">
        <v>241</v>
      </c>
      <c r="B72" s="136"/>
      <c r="C72" s="148">
        <v>0</v>
      </c>
      <c r="D72" s="149"/>
      <c r="E72" s="145">
        <v>0</v>
      </c>
      <c r="F72" s="149"/>
      <c r="G72" s="148">
        <v>51459</v>
      </c>
      <c r="H72" s="149"/>
      <c r="I72" s="145">
        <v>0</v>
      </c>
    </row>
    <row r="73" spans="1:9" ht="21.65" customHeight="1" x14ac:dyDescent="0.25">
      <c r="A73" s="135" t="s">
        <v>242</v>
      </c>
      <c r="B73" s="136"/>
      <c r="C73" s="148">
        <v>-57045</v>
      </c>
      <c r="D73" s="149"/>
      <c r="E73" s="145">
        <v>-227802</v>
      </c>
      <c r="F73" s="149"/>
      <c r="G73" s="148">
        <v>-2101</v>
      </c>
      <c r="H73" s="149"/>
      <c r="I73" s="145">
        <v>-6628</v>
      </c>
    </row>
    <row r="74" spans="1:9" ht="21.65" customHeight="1" x14ac:dyDescent="0.25">
      <c r="A74" s="135" t="s">
        <v>243</v>
      </c>
      <c r="B74" s="136"/>
      <c r="C74" s="148">
        <v>0</v>
      </c>
      <c r="D74" s="149"/>
      <c r="E74" s="145">
        <v>-1130</v>
      </c>
      <c r="F74" s="149"/>
      <c r="G74" s="148">
        <v>0</v>
      </c>
      <c r="H74" s="149"/>
      <c r="I74" s="145">
        <v>0</v>
      </c>
    </row>
    <row r="75" spans="1:9" ht="21.65" customHeight="1" x14ac:dyDescent="0.25">
      <c r="A75" s="135" t="s">
        <v>244</v>
      </c>
      <c r="B75" s="136"/>
      <c r="C75" s="148">
        <v>-18318</v>
      </c>
      <c r="D75" s="149"/>
      <c r="E75" s="145">
        <v>-6168</v>
      </c>
      <c r="F75" s="149"/>
      <c r="G75" s="148">
        <v>-400</v>
      </c>
      <c r="H75" s="149"/>
      <c r="I75" s="145">
        <v>-333</v>
      </c>
    </row>
    <row r="76" spans="1:9" ht="21.65" customHeight="1" x14ac:dyDescent="0.25">
      <c r="A76" s="135" t="s">
        <v>245</v>
      </c>
      <c r="B76" s="136"/>
      <c r="C76" s="148">
        <v>0</v>
      </c>
      <c r="D76" s="149"/>
      <c r="E76" s="145">
        <v>0</v>
      </c>
      <c r="F76" s="149"/>
      <c r="G76" s="148">
        <v>-17882</v>
      </c>
      <c r="H76" s="149"/>
      <c r="I76" s="145">
        <v>-97111</v>
      </c>
    </row>
    <row r="77" spans="1:9" ht="21.65" customHeight="1" x14ac:dyDescent="0.25">
      <c r="A77" s="135" t="s">
        <v>246</v>
      </c>
      <c r="B77" s="136"/>
      <c r="C77" s="148">
        <v>68</v>
      </c>
      <c r="D77" s="149"/>
      <c r="E77" s="145">
        <v>36229</v>
      </c>
      <c r="F77" s="149"/>
      <c r="G77" s="148">
        <v>13</v>
      </c>
      <c r="H77" s="149"/>
      <c r="I77" s="145">
        <v>738</v>
      </c>
    </row>
    <row r="78" spans="1:9" ht="21.65" customHeight="1" x14ac:dyDescent="0.25">
      <c r="A78" s="135" t="s">
        <v>247</v>
      </c>
      <c r="B78" s="136"/>
      <c r="C78" s="148">
        <v>12431</v>
      </c>
      <c r="D78" s="149"/>
      <c r="E78" s="145">
        <v>11637</v>
      </c>
      <c r="F78" s="149"/>
      <c r="G78" s="148">
        <v>281638</v>
      </c>
      <c r="H78" s="149"/>
      <c r="I78" s="145">
        <v>266846</v>
      </c>
    </row>
    <row r="79" spans="1:9" ht="21.65" customHeight="1" x14ac:dyDescent="0.25">
      <c r="A79" s="135" t="s">
        <v>248</v>
      </c>
      <c r="B79" s="136"/>
      <c r="C79" s="148">
        <v>2928</v>
      </c>
      <c r="D79" s="149"/>
      <c r="E79" s="145">
        <v>2670</v>
      </c>
      <c r="F79" s="149"/>
      <c r="G79" s="148">
        <v>12307</v>
      </c>
      <c r="H79" s="149"/>
      <c r="I79" s="145">
        <v>7835</v>
      </c>
    </row>
    <row r="80" spans="1:9" ht="21.65" customHeight="1" x14ac:dyDescent="0.25">
      <c r="A80" s="142" t="s">
        <v>249</v>
      </c>
      <c r="C80" s="154">
        <f>SUM(C67:C79)</f>
        <v>-26034</v>
      </c>
      <c r="D80" s="149"/>
      <c r="E80" s="154">
        <f>SUM(E67:E79)</f>
        <v>-315631</v>
      </c>
      <c r="F80" s="149"/>
      <c r="G80" s="154">
        <f>SUM(G67:G79)</f>
        <v>136034</v>
      </c>
      <c r="H80" s="149"/>
      <c r="I80" s="154">
        <f>SUM(I67:I79)</f>
        <v>-136179</v>
      </c>
    </row>
    <row r="81" spans="1:9" ht="21.65" customHeight="1" x14ac:dyDescent="0.25">
      <c r="C81" s="149"/>
      <c r="D81" s="149"/>
      <c r="E81" s="149"/>
      <c r="F81" s="149"/>
      <c r="G81" s="149"/>
      <c r="H81" s="149"/>
      <c r="I81" s="149"/>
    </row>
    <row r="82" spans="1:9" ht="21.65" customHeight="1" x14ac:dyDescent="0.25">
      <c r="A82" s="135" t="s">
        <v>41</v>
      </c>
      <c r="C82" s="149"/>
      <c r="D82" s="148"/>
      <c r="E82" s="148"/>
      <c r="F82" s="148"/>
      <c r="G82" s="149"/>
      <c r="H82" s="149"/>
    </row>
    <row r="83" spans="1:9" ht="21.65" customHeight="1" x14ac:dyDescent="0.25">
      <c r="A83" s="142"/>
      <c r="C83" s="149"/>
      <c r="D83" s="148"/>
      <c r="E83" s="148"/>
      <c r="F83" s="148"/>
      <c r="G83" s="149"/>
      <c r="H83" s="149"/>
    </row>
    <row r="84" spans="1:9" ht="21.65" customHeight="1" x14ac:dyDescent="0.25">
      <c r="B84" s="136"/>
      <c r="C84" s="136"/>
      <c r="D84" s="136"/>
      <c r="E84" s="136"/>
      <c r="F84" s="136"/>
      <c r="G84" s="136"/>
      <c r="H84" s="137"/>
      <c r="I84" s="138" t="s">
        <v>82</v>
      </c>
    </row>
    <row r="85" spans="1:9" ht="21.65" customHeight="1" x14ac:dyDescent="0.25">
      <c r="A85" s="140" t="s">
        <v>0</v>
      </c>
      <c r="B85" s="136"/>
      <c r="C85" s="136"/>
      <c r="D85" s="136"/>
      <c r="E85" s="136"/>
      <c r="F85" s="136"/>
      <c r="G85" s="136"/>
      <c r="H85" s="136"/>
    </row>
    <row r="86" spans="1:9" ht="21.65" customHeight="1" x14ac:dyDescent="0.25">
      <c r="A86" s="140" t="s">
        <v>225</v>
      </c>
      <c r="B86" s="136"/>
      <c r="C86" s="136"/>
      <c r="D86" s="136"/>
      <c r="E86" s="136"/>
      <c r="F86" s="136"/>
      <c r="G86" s="136"/>
      <c r="H86" s="136"/>
    </row>
    <row r="87" spans="1:9" ht="21.65" customHeight="1" x14ac:dyDescent="0.25">
      <c r="A87" s="140" t="s">
        <v>127</v>
      </c>
      <c r="B87" s="136"/>
      <c r="C87" s="136"/>
      <c r="D87" s="136"/>
      <c r="E87" s="136"/>
      <c r="F87" s="136"/>
      <c r="G87" s="136"/>
      <c r="H87" s="136"/>
    </row>
    <row r="88" spans="1:9" ht="21.65" customHeight="1" x14ac:dyDescent="0.25">
      <c r="A88" s="141"/>
      <c r="B88" s="137"/>
      <c r="C88" s="138"/>
      <c r="D88" s="137"/>
      <c r="E88" s="137"/>
      <c r="F88" s="137"/>
      <c r="G88" s="138"/>
      <c r="H88" s="137"/>
      <c r="I88" s="138" t="s">
        <v>3</v>
      </c>
    </row>
    <row r="89" spans="1:9" ht="21.65" customHeight="1" x14ac:dyDescent="0.25">
      <c r="B89" s="142"/>
      <c r="C89" s="166" t="s">
        <v>4</v>
      </c>
      <c r="D89" s="166"/>
      <c r="E89" s="166"/>
      <c r="F89" s="146"/>
      <c r="G89" s="166" t="s">
        <v>5</v>
      </c>
      <c r="H89" s="166"/>
      <c r="I89" s="166"/>
    </row>
    <row r="90" spans="1:9" ht="21.65" customHeight="1" x14ac:dyDescent="0.25">
      <c r="B90" s="138"/>
      <c r="C90" s="75" t="s">
        <v>85</v>
      </c>
      <c r="D90" s="76"/>
      <c r="E90" s="75" t="s">
        <v>86</v>
      </c>
      <c r="F90" s="147"/>
      <c r="G90" s="75" t="s">
        <v>85</v>
      </c>
      <c r="H90" s="76"/>
      <c r="I90" s="75" t="s">
        <v>86</v>
      </c>
    </row>
    <row r="91" spans="1:9" ht="21.65" customHeight="1" x14ac:dyDescent="0.25">
      <c r="A91" s="140" t="s">
        <v>250</v>
      </c>
      <c r="C91" s="147"/>
      <c r="D91" s="152"/>
      <c r="E91" s="147"/>
      <c r="F91" s="147"/>
      <c r="G91" s="147"/>
      <c r="H91" s="152"/>
      <c r="I91" s="147"/>
    </row>
    <row r="92" spans="1:9" ht="21.65" customHeight="1" x14ac:dyDescent="0.25">
      <c r="A92" s="144" t="s">
        <v>251</v>
      </c>
      <c r="C92" s="150">
        <v>16394</v>
      </c>
      <c r="D92" s="149"/>
      <c r="E92" s="150">
        <v>82741</v>
      </c>
      <c r="F92" s="149"/>
      <c r="G92" s="150">
        <v>-30000</v>
      </c>
      <c r="H92" s="150"/>
      <c r="I92" s="150">
        <v>0</v>
      </c>
    </row>
    <row r="93" spans="1:9" ht="21.65" customHeight="1" x14ac:dyDescent="0.25">
      <c r="A93" s="144" t="s">
        <v>252</v>
      </c>
      <c r="C93" s="150">
        <v>0</v>
      </c>
      <c r="D93" s="149"/>
      <c r="E93" s="150">
        <v>13316</v>
      </c>
      <c r="F93" s="149"/>
      <c r="G93" s="150">
        <v>0</v>
      </c>
      <c r="H93" s="150"/>
      <c r="I93" s="150">
        <v>0</v>
      </c>
    </row>
    <row r="94" spans="1:9" ht="21.65" customHeight="1" x14ac:dyDescent="0.25">
      <c r="A94" s="144" t="s">
        <v>253</v>
      </c>
      <c r="C94" s="150">
        <v>-128605</v>
      </c>
      <c r="D94" s="149"/>
      <c r="E94" s="150">
        <v>-127542</v>
      </c>
      <c r="F94" s="149"/>
      <c r="G94" s="150">
        <v>0</v>
      </c>
      <c r="H94" s="150"/>
      <c r="I94" s="150">
        <v>0</v>
      </c>
    </row>
    <row r="95" spans="1:9" ht="21.65" customHeight="1" x14ac:dyDescent="0.25">
      <c r="A95" s="144" t="s">
        <v>254</v>
      </c>
      <c r="C95" s="150">
        <v>-27428</v>
      </c>
      <c r="D95" s="149"/>
      <c r="E95" s="150">
        <v>-35828</v>
      </c>
      <c r="F95" s="149"/>
      <c r="G95" s="150">
        <v>-2765</v>
      </c>
      <c r="H95" s="150"/>
      <c r="I95" s="150">
        <v>-4461</v>
      </c>
    </row>
    <row r="96" spans="1:9" ht="21.65" customHeight="1" x14ac:dyDescent="0.25">
      <c r="A96" s="144" t="s">
        <v>255</v>
      </c>
      <c r="C96" s="150">
        <v>-4800</v>
      </c>
      <c r="D96" s="149"/>
      <c r="E96" s="150">
        <v>-4800</v>
      </c>
      <c r="F96" s="149"/>
      <c r="G96" s="150">
        <v>0</v>
      </c>
      <c r="H96" s="150"/>
      <c r="I96" s="150">
        <v>0</v>
      </c>
    </row>
    <row r="97" spans="1:9" ht="21.65" customHeight="1" x14ac:dyDescent="0.25">
      <c r="A97" s="144" t="s">
        <v>256</v>
      </c>
      <c r="C97" s="150">
        <v>-171724</v>
      </c>
      <c r="D97" s="149"/>
      <c r="E97" s="150">
        <v>-171719</v>
      </c>
      <c r="F97" s="149"/>
      <c r="G97" s="150">
        <v>-171724</v>
      </c>
      <c r="H97" s="150"/>
      <c r="I97" s="150">
        <v>-171719</v>
      </c>
    </row>
    <row r="98" spans="1:9" ht="21.65" customHeight="1" x14ac:dyDescent="0.25">
      <c r="A98" s="144" t="s">
        <v>257</v>
      </c>
      <c r="C98" s="150">
        <v>-825</v>
      </c>
      <c r="D98" s="149"/>
      <c r="E98" s="150">
        <v>-1240</v>
      </c>
      <c r="F98" s="149"/>
      <c r="G98" s="150">
        <v>0</v>
      </c>
      <c r="H98" s="150"/>
      <c r="I98" s="150">
        <v>0</v>
      </c>
    </row>
    <row r="99" spans="1:9" ht="21.65" customHeight="1" x14ac:dyDescent="0.25">
      <c r="A99" s="144" t="s">
        <v>258</v>
      </c>
      <c r="C99" s="150">
        <v>-45272</v>
      </c>
      <c r="D99" s="149"/>
      <c r="E99" s="150">
        <v>-53378</v>
      </c>
      <c r="F99" s="149"/>
      <c r="G99" s="150">
        <v>-240</v>
      </c>
      <c r="H99" s="150"/>
      <c r="I99" s="150">
        <v>-334</v>
      </c>
    </row>
    <row r="100" spans="1:9" ht="21.65" customHeight="1" x14ac:dyDescent="0.25">
      <c r="A100" s="142" t="s">
        <v>259</v>
      </c>
      <c r="C100" s="154">
        <f>SUM(C92:C99)</f>
        <v>-362260</v>
      </c>
      <c r="D100" s="148"/>
      <c r="E100" s="154">
        <f>SUM(E92:E99)</f>
        <v>-298450</v>
      </c>
      <c r="F100" s="148"/>
      <c r="G100" s="154">
        <f>SUM(G92:G99)</f>
        <v>-204729</v>
      </c>
      <c r="H100" s="149"/>
      <c r="I100" s="154">
        <f>SUM(I92:I99)</f>
        <v>-176514</v>
      </c>
    </row>
    <row r="101" spans="1:9" ht="21.65" customHeight="1" x14ac:dyDescent="0.25">
      <c r="A101" s="144" t="s">
        <v>284</v>
      </c>
      <c r="C101" s="155">
        <v>2789</v>
      </c>
      <c r="D101" s="149"/>
      <c r="E101" s="155">
        <v>-1776</v>
      </c>
      <c r="F101" s="149"/>
      <c r="G101" s="155">
        <v>0</v>
      </c>
      <c r="H101" s="150"/>
      <c r="I101" s="155">
        <v>0</v>
      </c>
    </row>
    <row r="102" spans="1:9" ht="21.65" customHeight="1" x14ac:dyDescent="0.25">
      <c r="A102" s="142" t="s">
        <v>260</v>
      </c>
      <c r="C102" s="149">
        <f>SUM(C65,C80,C100,C101)</f>
        <v>-474744</v>
      </c>
      <c r="D102" s="148"/>
      <c r="E102" s="149">
        <f>SUM(E65,E80,E100,E101)</f>
        <v>-496890</v>
      </c>
      <c r="F102" s="148"/>
      <c r="G102" s="149">
        <f>SUM(G65,G80,G100,G101)</f>
        <v>-101339</v>
      </c>
      <c r="H102" s="148"/>
      <c r="I102" s="149">
        <f>SUM(I65,I80,I100,I101)</f>
        <v>-313700</v>
      </c>
    </row>
    <row r="103" spans="1:9" ht="21.65" customHeight="1" x14ac:dyDescent="0.25">
      <c r="A103" s="135" t="s">
        <v>261</v>
      </c>
      <c r="C103" s="156">
        <v>749971</v>
      </c>
      <c r="D103" s="148"/>
      <c r="E103" s="156">
        <v>888129</v>
      </c>
      <c r="F103" s="150"/>
      <c r="G103" s="150">
        <v>131560</v>
      </c>
      <c r="H103" s="150"/>
      <c r="I103" s="150">
        <v>415382</v>
      </c>
    </row>
    <row r="104" spans="1:9" ht="21.65" customHeight="1" thickBot="1" x14ac:dyDescent="0.3">
      <c r="A104" s="142" t="s">
        <v>262</v>
      </c>
      <c r="C104" s="157">
        <f>SUM(C102:C103)</f>
        <v>275227</v>
      </c>
      <c r="D104" s="148"/>
      <c r="E104" s="157">
        <f>SUM(E102:E103)</f>
        <v>391239</v>
      </c>
      <c r="F104" s="148"/>
      <c r="G104" s="157">
        <f>SUM(G102:G103)</f>
        <v>30221</v>
      </c>
      <c r="H104" s="148"/>
      <c r="I104" s="157">
        <f>SUM(I102:I103)</f>
        <v>101682</v>
      </c>
    </row>
    <row r="105" spans="1:9" ht="21.65" customHeight="1" thickTop="1" x14ac:dyDescent="0.25">
      <c r="A105" s="142"/>
      <c r="C105" s="148"/>
      <c r="D105" s="148"/>
      <c r="E105" s="148"/>
      <c r="F105" s="148"/>
      <c r="G105" s="148"/>
      <c r="H105" s="148"/>
      <c r="I105" s="148"/>
    </row>
    <row r="106" spans="1:9" ht="21.65" customHeight="1" x14ac:dyDescent="0.25">
      <c r="A106" s="142" t="s">
        <v>263</v>
      </c>
      <c r="C106" s="148"/>
      <c r="D106" s="148"/>
      <c r="E106" s="148"/>
      <c r="F106" s="148"/>
      <c r="G106" s="148"/>
      <c r="H106" s="148"/>
      <c r="I106" s="148"/>
    </row>
    <row r="107" spans="1:9" ht="21.65" customHeight="1" x14ac:dyDescent="0.25">
      <c r="A107" s="135" t="s">
        <v>264</v>
      </c>
      <c r="C107" s="148"/>
      <c r="D107" s="148"/>
      <c r="E107" s="148"/>
      <c r="F107" s="148"/>
      <c r="G107" s="148"/>
      <c r="H107" s="148"/>
      <c r="I107" s="148"/>
    </row>
    <row r="108" spans="1:9" ht="21.65" customHeight="1" x14ac:dyDescent="0.25">
      <c r="A108" s="142" t="s">
        <v>265</v>
      </c>
      <c r="C108" s="148">
        <v>0</v>
      </c>
      <c r="D108" s="148"/>
      <c r="E108" s="148">
        <v>0</v>
      </c>
      <c r="F108" s="148"/>
      <c r="G108" s="148">
        <v>6</v>
      </c>
      <c r="H108" s="148"/>
      <c r="I108" s="148">
        <v>940</v>
      </c>
    </row>
    <row r="109" spans="1:9" ht="21.65" customHeight="1" x14ac:dyDescent="0.25">
      <c r="A109" s="142" t="s">
        <v>266</v>
      </c>
      <c r="C109" s="148">
        <v>4964</v>
      </c>
      <c r="D109" s="148"/>
      <c r="E109" s="148">
        <v>13090</v>
      </c>
      <c r="F109" s="148"/>
      <c r="G109" s="148">
        <v>4</v>
      </c>
      <c r="H109" s="148"/>
      <c r="I109" s="148">
        <v>6</v>
      </c>
    </row>
    <row r="110" spans="1:9" ht="21.65" customHeight="1" x14ac:dyDescent="0.25">
      <c r="A110" s="142" t="s">
        <v>267</v>
      </c>
      <c r="C110" s="148">
        <v>1705</v>
      </c>
      <c r="D110" s="148"/>
      <c r="E110" s="148">
        <v>0</v>
      </c>
      <c r="F110" s="148"/>
      <c r="G110" s="148">
        <v>0</v>
      </c>
      <c r="H110" s="148"/>
      <c r="I110" s="148">
        <v>0</v>
      </c>
    </row>
    <row r="111" spans="1:9" ht="21.65" customHeight="1" x14ac:dyDescent="0.25">
      <c r="A111" s="135" t="s">
        <v>268</v>
      </c>
      <c r="C111" s="148">
        <v>10005</v>
      </c>
      <c r="D111" s="148"/>
      <c r="E111" s="148">
        <v>12573</v>
      </c>
      <c r="F111" s="148"/>
      <c r="G111" s="148">
        <v>1894</v>
      </c>
      <c r="H111" s="148"/>
      <c r="I111" s="148">
        <v>0</v>
      </c>
    </row>
    <row r="112" spans="1:9" ht="21.65" customHeight="1" x14ac:dyDescent="0.25">
      <c r="A112" s="135" t="s">
        <v>269</v>
      </c>
      <c r="C112" s="148">
        <v>0</v>
      </c>
      <c r="D112" s="148"/>
      <c r="E112" s="148">
        <v>341</v>
      </c>
      <c r="F112" s="148"/>
      <c r="G112" s="148">
        <v>0</v>
      </c>
      <c r="H112" s="148"/>
      <c r="I112" s="148">
        <v>0</v>
      </c>
    </row>
    <row r="113" spans="1:9" ht="21.65" customHeight="1" x14ac:dyDescent="0.25">
      <c r="A113" s="135" t="s">
        <v>270</v>
      </c>
      <c r="C113" s="148">
        <v>0</v>
      </c>
      <c r="D113" s="148"/>
      <c r="E113" s="148">
        <v>1083</v>
      </c>
      <c r="F113" s="148"/>
      <c r="G113" s="148">
        <v>0</v>
      </c>
      <c r="H113" s="148"/>
      <c r="I113" s="148">
        <v>0</v>
      </c>
    </row>
    <row r="114" spans="1:9" ht="21.65" customHeight="1" x14ac:dyDescent="0.25">
      <c r="A114" s="135" t="s">
        <v>271</v>
      </c>
      <c r="C114" s="148">
        <v>148</v>
      </c>
      <c r="D114" s="148"/>
      <c r="E114" s="148">
        <v>0</v>
      </c>
      <c r="F114" s="148"/>
      <c r="G114" s="148">
        <v>0</v>
      </c>
      <c r="H114" s="148"/>
      <c r="I114" s="148">
        <v>0</v>
      </c>
    </row>
    <row r="115" spans="1:9" ht="21.65" customHeight="1" x14ac:dyDescent="0.25">
      <c r="A115" s="135" t="s">
        <v>272</v>
      </c>
      <c r="C115" s="148">
        <v>331</v>
      </c>
      <c r="D115" s="148"/>
      <c r="E115" s="148">
        <v>4386</v>
      </c>
      <c r="F115" s="148"/>
      <c r="G115" s="148">
        <v>0</v>
      </c>
      <c r="H115" s="148"/>
      <c r="I115" s="148">
        <v>0</v>
      </c>
    </row>
    <row r="116" spans="1:9" ht="21.65" customHeight="1" x14ac:dyDescent="0.25">
      <c r="A116" s="135" t="s">
        <v>273</v>
      </c>
      <c r="C116" s="148">
        <v>0</v>
      </c>
      <c r="D116" s="148"/>
      <c r="E116" s="148">
        <v>0</v>
      </c>
      <c r="F116" s="148"/>
      <c r="G116" s="148">
        <v>76002</v>
      </c>
      <c r="H116" s="148"/>
      <c r="I116" s="148">
        <v>0</v>
      </c>
    </row>
    <row r="117" spans="1:9" ht="21.65" customHeight="1" x14ac:dyDescent="0.25">
      <c r="A117" s="135" t="s">
        <v>274</v>
      </c>
      <c r="C117" s="148"/>
      <c r="D117" s="148"/>
      <c r="E117" s="148"/>
      <c r="F117" s="148"/>
      <c r="G117" s="148"/>
      <c r="H117" s="148"/>
      <c r="I117" s="148"/>
    </row>
    <row r="118" spans="1:9" ht="21.65" customHeight="1" x14ac:dyDescent="0.25">
      <c r="A118" s="135" t="s">
        <v>275</v>
      </c>
      <c r="C118" s="148">
        <v>-2354</v>
      </c>
      <c r="D118" s="148"/>
      <c r="E118" s="148">
        <v>0</v>
      </c>
      <c r="F118" s="148"/>
      <c r="G118" s="148">
        <v>0</v>
      </c>
      <c r="H118" s="148"/>
      <c r="I118" s="148">
        <v>0</v>
      </c>
    </row>
    <row r="119" spans="1:9" ht="21.65" customHeight="1" x14ac:dyDescent="0.25">
      <c r="A119" s="135" t="s">
        <v>286</v>
      </c>
      <c r="C119" s="148">
        <v>11458</v>
      </c>
      <c r="D119" s="148"/>
      <c r="E119" s="148">
        <v>11467</v>
      </c>
      <c r="F119" s="148"/>
      <c r="G119" s="148">
        <v>3301</v>
      </c>
      <c r="H119" s="148"/>
      <c r="I119" s="148">
        <v>544</v>
      </c>
    </row>
    <row r="120" spans="1:9" ht="21.65" customHeight="1" x14ac:dyDescent="0.25">
      <c r="A120" s="135" t="s">
        <v>288</v>
      </c>
      <c r="C120" s="148">
        <v>-1696</v>
      </c>
      <c r="D120" s="148"/>
      <c r="E120" s="148">
        <v>26152</v>
      </c>
      <c r="F120" s="148"/>
      <c r="G120" s="148">
        <v>-419</v>
      </c>
      <c r="H120" s="148"/>
      <c r="I120" s="148">
        <v>0</v>
      </c>
    </row>
    <row r="121" spans="1:9" ht="21.65" customHeight="1" x14ac:dyDescent="0.25">
      <c r="A121" s="135" t="s">
        <v>287</v>
      </c>
      <c r="C121" s="148">
        <v>-1795</v>
      </c>
      <c r="D121" s="148"/>
      <c r="E121" s="148">
        <v>31170</v>
      </c>
      <c r="F121" s="148"/>
      <c r="G121" s="148">
        <v>-450</v>
      </c>
      <c r="H121" s="148"/>
      <c r="I121" s="148">
        <v>0</v>
      </c>
    </row>
    <row r="122" spans="1:9" ht="21.65" customHeight="1" x14ac:dyDescent="0.25">
      <c r="A122" s="144"/>
      <c r="C122" s="148"/>
      <c r="D122" s="148"/>
      <c r="E122" s="148"/>
      <c r="F122" s="148"/>
      <c r="G122" s="148"/>
      <c r="H122" s="148"/>
      <c r="I122" s="148"/>
    </row>
    <row r="123" spans="1:9" ht="21.65" customHeight="1" x14ac:dyDescent="0.25">
      <c r="A123" s="135" t="s">
        <v>41</v>
      </c>
      <c r="C123" s="148"/>
      <c r="D123" s="148"/>
      <c r="E123" s="148"/>
      <c r="F123" s="148"/>
      <c r="G123" s="148"/>
      <c r="H123" s="148"/>
      <c r="I123" s="148"/>
    </row>
  </sheetData>
  <sheetProtection selectLockedCells="1" selectUnlockedCells="1"/>
  <mergeCells count="6">
    <mergeCell ref="C6:E6"/>
    <mergeCell ref="G6:I6"/>
    <mergeCell ref="C52:E52"/>
    <mergeCell ref="G52:I52"/>
    <mergeCell ref="C89:E89"/>
    <mergeCell ref="G89:I89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46" max="9" man="1"/>
    <brk id="8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9" ma:contentTypeDescription="Create a new document." ma:contentTypeScope="" ma:versionID="24d89ec75b9e253ff6d1286f34a6eb83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08882e547e47678d9eb73bd71b4493c2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FB992E-26C3-4656-997A-7593902D41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86E506-9730-4C23-80BA-B234859078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 </vt:lpstr>
      <vt:lpstr>PLT</vt:lpstr>
      <vt:lpstr>Consolidated</vt:lpstr>
      <vt:lpstr>The Company</vt:lpstr>
      <vt:lpstr>Cash flow</vt:lpstr>
      <vt:lpstr>'BST '!Print_Area</vt:lpstr>
      <vt:lpstr>'Cash flow'!Print_Area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Wongsila</dc:creator>
  <cp:lastModifiedBy>Naiyarat Gueapai</cp:lastModifiedBy>
  <cp:lastPrinted>2024-10-30T09:11:35Z</cp:lastPrinted>
  <dcterms:created xsi:type="dcterms:W3CDTF">2024-10-18T17:33:47Z</dcterms:created>
  <dcterms:modified xsi:type="dcterms:W3CDTF">2024-11-08T10:01:39Z</dcterms:modified>
</cp:coreProperties>
</file>