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/>
  <mc:AlternateContent xmlns:mc="http://schemas.openxmlformats.org/markup-compatibility/2006">
    <mc:Choice Requires="x15">
      <x15ac:absPath xmlns:x15ac="http://schemas.microsoft.com/office/spreadsheetml/2010/11/ac" url="G:\L\L_International Network System\2024\Q3'2024\ITNS\"/>
    </mc:Choice>
  </mc:AlternateContent>
  <xr:revisionPtr revIDLastSave="0" documentId="8_{C4DA7E2B-A72A-4729-98AC-C8F74E8E3E32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" sheetId="1" r:id="rId1"/>
    <sheet name="PL" sheetId="5" r:id="rId2"/>
    <sheet name="CE" sheetId="3" r:id="rId3"/>
    <sheet name="CF" sheetId="4" r:id="rId4"/>
    <sheet name="000" sheetId="2" state="veryHidden" r:id="rId5"/>
  </sheets>
  <definedNames>
    <definedName name="_xlnm.Print_Area" localSheetId="0">BS!$A$1:$I$77</definedName>
    <definedName name="_xlnm.Print_Area" localSheetId="2">CE!$A$1:$Q$25</definedName>
    <definedName name="_xlnm.Print_Area" localSheetId="3">CF!$A$1:$I$62</definedName>
    <definedName name="_xlnm.Print_Area" localSheetId="1">PL!$A$1:$I$72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4" l="1"/>
  <c r="F50" i="4"/>
  <c r="F52" i="5"/>
  <c r="F47" i="5"/>
  <c r="F53" i="5" s="1"/>
  <c r="F57" i="5" s="1"/>
  <c r="F16" i="5"/>
  <c r="F11" i="5"/>
  <c r="F17" i="5" s="1"/>
  <c r="F21" i="5" s="1"/>
  <c r="F51" i="1"/>
  <c r="F19" i="1"/>
  <c r="H56" i="4" l="1"/>
  <c r="N22" i="3" l="1"/>
  <c r="J22" i="3"/>
  <c r="H22" i="3"/>
  <c r="F22" i="3"/>
  <c r="D22" i="3"/>
  <c r="H32" i="1"/>
  <c r="F32" i="1"/>
  <c r="N15" i="3" l="1"/>
  <c r="J15" i="3"/>
  <c r="H15" i="3"/>
  <c r="F15" i="3"/>
  <c r="D15" i="3"/>
  <c r="P13" i="3"/>
  <c r="P21" i="3"/>
  <c r="P14" i="3"/>
  <c r="H11" i="5"/>
  <c r="H16" i="5"/>
  <c r="H17" i="5" l="1"/>
  <c r="H21" i="5" s="1"/>
  <c r="H23" i="5" s="1"/>
  <c r="F23" i="5"/>
  <c r="F59" i="5"/>
  <c r="F28" i="5" l="1"/>
  <c r="F31" i="5"/>
  <c r="H31" i="5"/>
  <c r="H28" i="5"/>
  <c r="F67" i="5"/>
  <c r="F64" i="5"/>
  <c r="H19" i="1"/>
  <c r="P17" i="3" l="1"/>
  <c r="F55" i="1" l="1"/>
  <c r="F56" i="1" l="1"/>
  <c r="L11" i="3"/>
  <c r="L19" i="3"/>
  <c r="H52" i="5"/>
  <c r="H47" i="5"/>
  <c r="F8" i="4" l="1"/>
  <c r="F19" i="4" s="1"/>
  <c r="F32" i="4" s="1"/>
  <c r="H53" i="5"/>
  <c r="H57" i="5" s="1"/>
  <c r="P11" i="3"/>
  <c r="P9" i="3"/>
  <c r="H59" i="5" l="1"/>
  <c r="L10" i="3" s="1"/>
  <c r="P10" i="3" s="1"/>
  <c r="P12" i="3" s="1"/>
  <c r="P15" i="3" s="1"/>
  <c r="H8" i="4"/>
  <c r="H64" i="5" l="1"/>
  <c r="H67" i="5"/>
  <c r="L18" i="3"/>
  <c r="J12" i="3" l="1"/>
  <c r="N20" i="3"/>
  <c r="F68" i="1" s="1"/>
  <c r="N12" i="3"/>
  <c r="J20" i="3" l="1"/>
  <c r="H51" i="1"/>
  <c r="H50" i="4"/>
  <c r="F66" i="1" l="1"/>
  <c r="D20" i="3"/>
  <c r="H20" i="3"/>
  <c r="F20" i="3"/>
  <c r="H67" i="1"/>
  <c r="H65" i="1"/>
  <c r="H63" i="1"/>
  <c r="H62" i="1"/>
  <c r="L12" i="3"/>
  <c r="L15" i="3" s="1"/>
  <c r="H12" i="3"/>
  <c r="F12" i="3"/>
  <c r="D12" i="3"/>
  <c r="P19" i="3"/>
  <c r="H55" i="1"/>
  <c r="H69" i="1" l="1"/>
  <c r="F65" i="1"/>
  <c r="F62" i="1"/>
  <c r="F63" i="1"/>
  <c r="H33" i="1"/>
  <c r="H56" i="1"/>
  <c r="F33" i="1"/>
  <c r="H70" i="1" l="1"/>
  <c r="H19" i="4"/>
  <c r="H32" i="4" l="1"/>
  <c r="H34" i="4" s="1"/>
  <c r="H57" i="4" s="1"/>
  <c r="H59" i="4" s="1"/>
  <c r="F34" i="4" l="1"/>
  <c r="F57" i="4" s="1"/>
  <c r="P18" i="3"/>
  <c r="F59" i="4" l="1"/>
  <c r="L20" i="3"/>
  <c r="L22" i="3" s="1"/>
  <c r="P20" i="3" l="1"/>
  <c r="P22" i="3" s="1"/>
  <c r="F67" i="1"/>
  <c r="F69" i="1" l="1"/>
  <c r="F70" i="1" s="1"/>
</calcChain>
</file>

<file path=xl/sharedStrings.xml><?xml version="1.0" encoding="utf-8"?>
<sst xmlns="http://schemas.openxmlformats.org/spreadsheetml/2006/main" count="239" uniqueCount="158">
  <si>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</si>
  <si>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</si>
  <si>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</si>
  <si>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</si>
  <si>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</si>
  <si>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</si>
  <si>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</si>
  <si>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</si>
  <si>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</si>
  <si>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</si>
  <si>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</si>
  <si>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</si>
  <si>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</si>
  <si>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</si>
  <si>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</si>
  <si>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ทุนเรือนหุ้นที่ออก</t>
  </si>
  <si>
    <t>กระแสเงินสดจากกิจกรรมจัดหาเงิน</t>
  </si>
  <si>
    <t xml:space="preserve">กระแสเงินสดจากกิจกรรมดำเนินงาน 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</si>
  <si>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</si>
  <si>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</si>
  <si>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</si>
  <si>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</si>
  <si>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</si>
  <si>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</si>
  <si>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</si>
  <si>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 xml:space="preserve">   จากกิจกรรมดำเนินงาน </t>
  </si>
  <si>
    <t>ทุนเรือนหุ้น</t>
  </si>
  <si>
    <t>ค่าใช้จ่ายในการบริหาร</t>
  </si>
  <si>
    <t xml:space="preserve">   สินทรัพย์และหนี้สินดำเนินงาน</t>
  </si>
  <si>
    <t>งบกำไรขาดทุนเบ็ดเสร็จ</t>
  </si>
  <si>
    <t>กำไรขาดทุนเบ็ดเสร็จอื่น:</t>
  </si>
  <si>
    <t>กำไรขาดทุน:</t>
  </si>
  <si>
    <t>กระแสเงินสดจากกิจกรรมลงทุน</t>
  </si>
  <si>
    <t>สินทรัพย์ภาษีเงินได้รอการตัดบัญชี</t>
  </si>
  <si>
    <t>สินทรัพย์ดำเนินงาน(เพิ่มขึ้น)ลดลง</t>
  </si>
  <si>
    <t>หนี้สินดำเนินงานเพิ่มขึ้น(ลดลง)</t>
  </si>
  <si>
    <t>สินค้าคงเหลือ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</si>
  <si>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</si>
  <si>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</si>
  <si>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</si>
  <si>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</si>
  <si>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</si>
  <si>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</si>
  <si>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</si>
  <si>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และชำระแล้ว</t>
  </si>
  <si>
    <t>สินทรัพย์ไม่มีตัวตน</t>
  </si>
  <si>
    <t>ลูกหนี้การค้าและลูกหนี้อื่น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</si>
  <si>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</si>
  <si>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</si>
  <si>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>รายได้อื่น</t>
  </si>
  <si>
    <t xml:space="preserve"> 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</si>
  <si>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</si>
  <si>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</si>
  <si>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</si>
  <si>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กำไรจากการดำเนินงานก่อนการเปลี่ยนแปลงใน</t>
  </si>
  <si>
    <t>(หน่วย: พันบาท)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</si>
  <si>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</si>
  <si>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</si>
  <si>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</si>
  <si>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กำไรก่อนค่าใช้จ่ายภาษีเงินได้</t>
  </si>
  <si>
    <t>กำไรสำหรับงวด</t>
  </si>
  <si>
    <t>ค่าใช้จ่ายภาษีเงินได้</t>
  </si>
  <si>
    <t>ยังไม่ได้จัดสรร</t>
  </si>
  <si>
    <t>รวมส่วนของผู้ถือหุ้น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</si>
  <si>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</si>
  <si>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</si>
  <si>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กำไรก่อนภาษี</t>
  </si>
  <si>
    <t>รายการปรับกระทบยอดกำไรก่อนภาษีเป็นเงินสดรับ(จ่าย)</t>
  </si>
  <si>
    <t>กำไรขาดทุนเบ็ดเสร็จอื่นสำหรับงวด</t>
  </si>
  <si>
    <t>จ่ายดอกเบี้ย</t>
  </si>
  <si>
    <t xml:space="preserve">   จ่ายภาษีเงินได้</t>
  </si>
  <si>
    <t>กำไรสะสม</t>
  </si>
  <si>
    <t>จัดสรรแล้ว -</t>
  </si>
  <si>
    <t>สำรองตามกฎหมาย</t>
  </si>
  <si>
    <t xml:space="preserve">   จัดสรรแล้ว - สำรองตามกฎหมาย</t>
  </si>
  <si>
    <t xml:space="preserve">   ยังไม่ได้จัดสรร</t>
  </si>
  <si>
    <t>ภาษีเงินได้ค้างจ่าย</t>
  </si>
  <si>
    <t>2566</t>
  </si>
  <si>
    <t>ยอดคงเหลือ ณ วันที่ 1 มกราคม 2566</t>
  </si>
  <si>
    <t>บริษัท อินเตอร์เนชั่นแนล เน็ตเวิร์ค ซิสเต็ม จำกัด (มหาชน)</t>
  </si>
  <si>
    <t>เงินลงทุนในการร่วมค้าที่บันทึกโดยวิธีส่วนได้เสีย</t>
  </si>
  <si>
    <t>สินทรัพย์ที่เกิดจากสัญญา</t>
  </si>
  <si>
    <t>ส่วนของลูกหนี้ตามสัญญาเช่าเงินทุนที่ถึงกำหนดรับชำระภายในหนึ่งปี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</si>
  <si>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</si>
  <si>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</si>
  <si>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</si>
  <si>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</si>
  <si>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</si>
  <si>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(ยังไม่ได้ตรวจสอบ </t>
  </si>
  <si>
    <t>(หน่วย: พันบาท ยกเว้นกำไรต่อหุ้นแสดงเป็นบาท)</t>
  </si>
  <si>
    <t>ส่วนแบ่งกำไรจากเงินลงทุนในการร่วมค้า</t>
  </si>
  <si>
    <t>รายได้ทางการเงิน</t>
  </si>
  <si>
    <t>กำไรต่อหุ้น</t>
  </si>
  <si>
    <t xml:space="preserve">      หุ้นสามัญ 220,000,000 หุ้น มูลค่าหุ้นละ 1 บาท </t>
  </si>
  <si>
    <t xml:space="preserve">   ส่วนแบ่งกำไรจากเงินลงทุนในการร่วมค้า</t>
  </si>
  <si>
    <t>กำไรจากการดำเนินงาน</t>
  </si>
  <si>
    <t>กระแสเงินสดสุทธิใช้ไปในกิจกรรมจัดหาเงิน</t>
  </si>
  <si>
    <t>ค่าใช้จ่ายจ่ายล่วงหน้า - ส่วนหมุนเวียน</t>
  </si>
  <si>
    <t>อาคารและอุปกรณ์</t>
  </si>
  <si>
    <t>ค่าใช้จ่ายจ่ายล่วงหน้า - ส่วนไม่หมุนเวียน</t>
  </si>
  <si>
    <t>รายได้จากการขายและบริการ</t>
  </si>
  <si>
    <t xml:space="preserve">   ลูกหนี้ตามสัญญาเช่าเงินทุน</t>
  </si>
  <si>
    <t xml:space="preserve">   สินทรัพย์หมุนเวียนอื่น</t>
  </si>
  <si>
    <t>เงินสดรับคืนจากการให้กู้ยืมระยะยาวแก่กิจการที่เกี่ยวข้องกัน</t>
  </si>
  <si>
    <t>จำนวนหุ้นสามัญถัวเฉลี่ยถ่วงน้ำหนัก (พันหุ้น)</t>
  </si>
  <si>
    <t>สำรองผลประโยชน์ระยะยาวของพนักงาน</t>
  </si>
  <si>
    <t xml:space="preserve">กำไรต่อหุ้นขั้นพื้นฐาน 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</si>
  <si>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</si>
  <si>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</si>
  <si>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</si>
  <si>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ชำระคืนเงินต้นของหนี้สินตามสัญญาเช่า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</si>
  <si>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</si>
  <si>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</si>
  <si>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</si>
  <si>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ส่วนที่ถึงกำหนดรับชำระภายในหนึ่งปี</t>
  </si>
  <si>
    <t>หมายเหตุประกอบงบการเงินเป็นส่วนหนึ่งของงบการเงินนี้</t>
  </si>
  <si>
    <t>หนี้สินที่เกิดจากสัญญา - ส่วนหมุนเวียน</t>
  </si>
  <si>
    <t>หนี้สินที่เกิดจากสัญญา - ส่วนไม่หมุนเวียน</t>
  </si>
  <si>
    <t>ต้นทุนขายและบริการ</t>
  </si>
  <si>
    <t>กำไรเบ็ดเสร็จรวมสำหรับงวด</t>
  </si>
  <si>
    <t xml:space="preserve">   ค่าใช้จ่ายจ่ายล่วงหน้า</t>
  </si>
  <si>
    <t>เงินสดจ่ายเพื่อซื้ออุปกรณ์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</si>
  <si>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</si>
  <si>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</si>
  <si>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เงินฝากธนาคารที่มีภาระค้ำประกัน</t>
  </si>
  <si>
    <t>หนี้สินหมุนเวียนอื่น</t>
  </si>
  <si>
    <t>ต้นทุนในการจัดจำหน่าย</t>
  </si>
  <si>
    <t>หุ้นทุนซื้อคืน</t>
  </si>
  <si>
    <t>ทุนสำรอง</t>
  </si>
  <si>
    <t xml:space="preserve">   หนี้สินหมุนเวียนอื่น</t>
  </si>
  <si>
    <t>กระแสเงินสดสุทธิจาก(ใช้ไปใน)กิจกรรมดำเนินงาน</t>
  </si>
  <si>
    <t>ลูกหนี้ตามสัญญาเช่าเงินทุน - สุทธิจากส่วนที่ถึงกำหนดรับชำระภายในหนึ่งปี</t>
  </si>
  <si>
    <t xml:space="preserve">   สำรองหุ้นทุนซื้อคืน</t>
  </si>
  <si>
    <t>กระแสเงินสดจาก(ใช้ไปใน)กิจกรรมดำเนินงาน</t>
  </si>
  <si>
    <t>เงินสดรับจากการจำหน่ายอุปกรณ์</t>
  </si>
  <si>
    <t xml:space="preserve">   กำไรจากการจำหน่ายอุปกรณ์</t>
  </si>
  <si>
    <t>2567</t>
  </si>
  <si>
    <t>ยอดคงเหลือ ณ วันที่ 1 มกราคม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</si>
  <si>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</si>
  <si>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</si>
  <si>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</si>
  <si>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</si>
  <si>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กระแสเงินสดสุทธิจาก(ใช้ไปใน)กิจกรรมลงทุน</t>
  </si>
  <si>
    <t>เงินปันผลจ่าย (หมายเหตุ 10)</t>
  </si>
  <si>
    <t>หุ้นทุนซื้อคืน (หมายเหตุ 6)</t>
  </si>
  <si>
    <t>เงินสดจ่ายเพื่อชำระหุ้นทุนซื้อคืน</t>
  </si>
  <si>
    <t>จ่ายเงินปันผล</t>
  </si>
  <si>
    <t>สินทรัพย์ไม่หมุนเวียนอื่น</t>
  </si>
  <si>
    <t xml:space="preserve">   สินทรัพย์ไม่หมุนเวียนอื่น</t>
  </si>
  <si>
    <t xml:space="preserve">   กำไรจากอัตราแลกเปลี่ยนที่ยังไม่เกิดขึ้นจริง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</si>
  <si>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</si>
  <si>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</si>
  <si>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</si>
  <si>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</si>
  <si>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</si>
  <si>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</si>
  <si>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เงินฝากธนาคารที่มีภาระค้ำประกัน(เพิ่มขึ้น)ลดลง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</si>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</sst>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-* #,##0_-;\-* #,##0_-;_-* &quot;-&quot;??_-;_-@_-"/>
    <numFmt numFmtId="171" formatCode="#,##0.000000_);\(#,##0.000000\)"/>
    <numFmt numFmtId="172" formatCode="_(* #,##0_);_(* \(#,##0\);_(* &quot;-&quot;__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</cellStyleXfs>
  <cellXfs count="81">
    <xf numFmtId="0" fontId="0" fillId="0" borderId="0" xfId="0"/>
    <xf numFmtId="43" fontId="8" fillId="0" borderId="0" xfId="1" applyNumberFormat="1" applyFont="1" applyFill="1" applyAlignment="1"/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centerContinuous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8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Alignment="1">
      <alignment horizontal="right"/>
    </xf>
    <xf numFmtId="170" fontId="8" fillId="0" borderId="0" xfId="1" applyNumberFormat="1" applyFont="1" applyFill="1" applyAlignment="1">
      <alignment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6" xfId="1" applyNumberFormat="1" applyFont="1" applyFill="1" applyBorder="1" applyAlignment="1">
      <alignment vertical="center"/>
    </xf>
    <xf numFmtId="172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/>
    <xf numFmtId="41" fontId="8" fillId="0" borderId="6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>
      <alignment horizontal="right"/>
    </xf>
    <xf numFmtId="37" fontId="8" fillId="0" borderId="0" xfId="0" applyNumberFormat="1" applyFont="1"/>
    <xf numFmtId="41" fontId="8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38" fontId="8" fillId="0" borderId="0" xfId="0" applyNumberFormat="1" applyFont="1"/>
    <xf numFmtId="37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3" xfId="0" applyNumberFormat="1" applyFont="1" applyBorder="1" applyAlignment="1">
      <alignment horizontal="center"/>
    </xf>
    <xf numFmtId="0" fontId="8" fillId="0" borderId="0" xfId="10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1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right"/>
    </xf>
    <xf numFmtId="41" fontId="8" fillId="0" borderId="3" xfId="13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41" fontId="9" fillId="0" borderId="0" xfId="0" applyNumberFormat="1" applyFont="1" applyAlignment="1">
      <alignment horizontal="center"/>
    </xf>
    <xf numFmtId="37" fontId="7" fillId="0" borderId="0" xfId="0" quotePrefix="1" applyNumberFormat="1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41" fontId="9" fillId="0" borderId="0" xfId="0" applyNumberFormat="1" applyFont="1"/>
    <xf numFmtId="41" fontId="8" fillId="0" borderId="6" xfId="0" applyNumberFormat="1" applyFont="1" applyBorder="1" applyAlignment="1">
      <alignment horizontal="right"/>
    </xf>
    <xf numFmtId="0" fontId="8" fillId="0" borderId="0" xfId="0" quotePrefix="1" applyFont="1" applyAlignment="1">
      <alignment horizontal="left"/>
    </xf>
    <xf numFmtId="0" fontId="7" fillId="0" borderId="0" xfId="0" applyFont="1"/>
    <xf numFmtId="41" fontId="8" fillId="0" borderId="3" xfId="0" applyNumberFormat="1" applyFont="1" applyBorder="1" applyAlignment="1">
      <alignment horizontal="right"/>
    </xf>
    <xf numFmtId="41" fontId="8" fillId="0" borderId="0" xfId="0" applyNumberFormat="1" applyFont="1"/>
    <xf numFmtId="37" fontId="8" fillId="0" borderId="7" xfId="0" applyNumberFormat="1" applyFont="1" applyBorder="1"/>
    <xf numFmtId="37" fontId="13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1" fontId="8" fillId="0" borderId="3" xfId="0" applyNumberFormat="1" applyFont="1" applyBorder="1"/>
    <xf numFmtId="41" fontId="8" fillId="0" borderId="6" xfId="0" applyNumberFormat="1" applyFont="1" applyBorder="1"/>
    <xf numFmtId="169" fontId="8" fillId="0" borderId="6" xfId="0" applyNumberFormat="1" applyFont="1" applyBorder="1"/>
    <xf numFmtId="169" fontId="9" fillId="0" borderId="0" xfId="0" applyNumberFormat="1" applyFont="1"/>
    <xf numFmtId="171" fontId="8" fillId="0" borderId="0" xfId="0" applyNumberFormat="1" applyFont="1"/>
    <xf numFmtId="41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 vertical="center"/>
    </xf>
    <xf numFmtId="41" fontId="8" fillId="0" borderId="4" xfId="0" applyNumberFormat="1" applyFont="1" applyBorder="1" applyAlignment="1">
      <alignment horizontal="right"/>
    </xf>
    <xf numFmtId="37" fontId="8" fillId="0" borderId="3" xfId="0" applyNumberFormat="1" applyFont="1" applyBorder="1" applyAlignment="1">
      <alignment horizontal="center"/>
    </xf>
  </cellXfs>
  <cellStyles count="14">
    <cellStyle name="Comma" xfId="1" builtinId="3"/>
    <cellStyle name="Comma 3" xfId="13" xr:uid="{3E11BDDB-A538-4B7A-9EE2-D0316A68387D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T-59-Q1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showGridLines="0" tabSelected="1" view="pageBreakPreview" zoomScaleNormal="100" zoomScaleSheetLayoutView="100" workbookViewId="0">
      <selection activeCell="B3" sqref="B3"/>
    </sheetView>
  </sheetViews>
  <sheetFormatPr defaultColWidth="10.7109375" defaultRowHeight="21.95" customHeight="1"/>
  <cols>
    <col min="1" max="2" width="20.7109375" style="28" customWidth="1"/>
    <col min="3" max="3" width="16.7109375" style="28" customWidth="1"/>
    <col min="4" max="4" width="7.7109375" style="56" customWidth="1"/>
    <col min="5" max="5" width="1.7109375" style="56" customWidth="1"/>
    <col min="6" max="6" width="14.7109375" style="28" customWidth="1"/>
    <col min="7" max="7" width="1.7109375" style="28" customWidth="1"/>
    <col min="8" max="8" width="14.7109375" style="28" customWidth="1"/>
    <col min="9" max="9" width="1.7109375" style="28" customWidth="1"/>
    <col min="10" max="16" width="14.7109375" style="28" customWidth="1"/>
    <col min="17" max="16384" width="10.7109375" style="28"/>
  </cols>
  <sheetData>
    <row r="1" spans="1:8" ht="21.95" customHeight="1">
      <c r="A1" s="30" t="s">
        <v>79</v>
      </c>
      <c r="B1" s="31"/>
      <c r="C1" s="31"/>
      <c r="D1" s="49"/>
      <c r="E1" s="49"/>
    </row>
    <row r="2" spans="1:8" ht="21.95" customHeight="1">
      <c r="A2" s="30" t="s">
        <v>139</v>
      </c>
      <c r="B2" s="31"/>
      <c r="C2" s="31"/>
      <c r="D2" s="49"/>
      <c r="E2" s="49"/>
    </row>
    <row r="3" spans="1:8" ht="21.95" customHeight="1">
      <c r="A3" s="30" t="s">
        <v>150</v>
      </c>
      <c r="B3" s="31"/>
      <c r="C3" s="31"/>
      <c r="D3" s="49"/>
      <c r="E3" s="49"/>
    </row>
    <row r="4" spans="1:8" ht="21.95" customHeight="1">
      <c r="A4" s="30"/>
      <c r="B4" s="31"/>
      <c r="C4" s="31"/>
      <c r="D4" s="33"/>
      <c r="E4" s="33"/>
      <c r="F4" s="34"/>
      <c r="G4" s="31"/>
      <c r="H4" s="35" t="s">
        <v>55</v>
      </c>
    </row>
    <row r="5" spans="1:8" ht="21.95" customHeight="1">
      <c r="A5" s="30"/>
      <c r="B5" s="31"/>
      <c r="C5" s="31"/>
      <c r="D5" s="50" t="s">
        <v>0</v>
      </c>
      <c r="E5" s="33"/>
      <c r="F5" s="51" t="s">
        <v>151</v>
      </c>
      <c r="G5" s="52"/>
      <c r="H5" s="51" t="s">
        <v>138</v>
      </c>
    </row>
    <row r="6" spans="1:8" ht="21.95" customHeight="1">
      <c r="A6" s="53"/>
      <c r="B6" s="53"/>
      <c r="C6" s="53"/>
      <c r="D6" s="50"/>
      <c r="E6" s="33"/>
      <c r="F6" s="54" t="s">
        <v>88</v>
      </c>
      <c r="G6" s="52"/>
      <c r="H6" s="54" t="s">
        <v>56</v>
      </c>
    </row>
    <row r="7" spans="1:8" ht="21.95" customHeight="1">
      <c r="D7" s="50"/>
      <c r="E7" s="33"/>
      <c r="F7" s="54" t="s">
        <v>57</v>
      </c>
      <c r="G7" s="52"/>
      <c r="H7" s="51"/>
    </row>
    <row r="8" spans="1:8" ht="21.95" customHeight="1">
      <c r="A8" s="55" t="s">
        <v>1</v>
      </c>
    </row>
    <row r="9" spans="1:8" ht="21.95" customHeight="1">
      <c r="A9" s="55" t="s">
        <v>2</v>
      </c>
      <c r="C9" s="39"/>
      <c r="D9" s="57"/>
      <c r="E9" s="57"/>
    </row>
    <row r="10" spans="1:8" ht="21.95" customHeight="1">
      <c r="A10" s="58" t="s">
        <v>19</v>
      </c>
      <c r="C10" s="57"/>
      <c r="D10" s="57"/>
      <c r="E10" s="57"/>
      <c r="F10" s="29">
        <v>168270</v>
      </c>
      <c r="G10" s="59"/>
      <c r="H10" s="17">
        <v>175548</v>
      </c>
    </row>
    <row r="11" spans="1:8" ht="21.95" customHeight="1">
      <c r="A11" s="58" t="s">
        <v>46</v>
      </c>
      <c r="C11" s="57"/>
      <c r="D11" s="57">
        <v>3</v>
      </c>
      <c r="E11" s="57"/>
      <c r="F11" s="29">
        <v>81082</v>
      </c>
      <c r="G11" s="59"/>
      <c r="H11" s="17">
        <v>130230</v>
      </c>
    </row>
    <row r="12" spans="1:8" ht="21.95" customHeight="1">
      <c r="A12" s="58" t="s">
        <v>81</v>
      </c>
      <c r="C12" s="57"/>
      <c r="D12" s="57">
        <v>4</v>
      </c>
      <c r="E12" s="57"/>
      <c r="F12" s="29">
        <v>34077</v>
      </c>
      <c r="G12" s="59"/>
      <c r="H12" s="17">
        <v>12892</v>
      </c>
    </row>
    <row r="13" spans="1:8" ht="21.95" customHeight="1">
      <c r="A13" s="58" t="s">
        <v>82</v>
      </c>
      <c r="C13" s="57"/>
      <c r="D13" s="57"/>
      <c r="E13" s="57"/>
      <c r="F13" s="29">
        <v>8182</v>
      </c>
      <c r="G13" s="59"/>
      <c r="H13" s="17">
        <v>6140</v>
      </c>
    </row>
    <row r="14" spans="1:8" ht="21.95" customHeight="1">
      <c r="A14" s="58" t="s">
        <v>111</v>
      </c>
      <c r="C14" s="57"/>
      <c r="D14" s="57"/>
      <c r="E14" s="57"/>
      <c r="F14" s="29"/>
      <c r="G14" s="59"/>
      <c r="H14" s="17"/>
    </row>
    <row r="15" spans="1:8" ht="21.95" customHeight="1">
      <c r="A15" s="58" t="s">
        <v>112</v>
      </c>
      <c r="C15" s="57"/>
      <c r="D15" s="57">
        <v>2</v>
      </c>
      <c r="E15" s="57"/>
      <c r="F15" s="29">
        <v>5963</v>
      </c>
      <c r="G15" s="59"/>
      <c r="H15" s="17">
        <v>5744</v>
      </c>
    </row>
    <row r="16" spans="1:8" ht="21.95" customHeight="1">
      <c r="A16" s="58" t="s">
        <v>36</v>
      </c>
      <c r="C16" s="57"/>
      <c r="D16" s="57"/>
      <c r="E16" s="57"/>
      <c r="F16" s="29">
        <v>27050</v>
      </c>
      <c r="G16" s="59"/>
      <c r="H16" s="17">
        <v>16327</v>
      </c>
    </row>
    <row r="17" spans="1:8" ht="21.95" customHeight="1">
      <c r="A17" s="58" t="s">
        <v>97</v>
      </c>
      <c r="C17" s="57"/>
      <c r="D17" s="57"/>
      <c r="E17" s="57"/>
      <c r="F17" s="29">
        <v>53153</v>
      </c>
      <c r="G17" s="59"/>
      <c r="H17" s="17">
        <v>58370</v>
      </c>
    </row>
    <row r="18" spans="1:8" ht="21.95" customHeight="1">
      <c r="A18" s="58" t="s">
        <v>20</v>
      </c>
      <c r="C18" s="39"/>
      <c r="D18" s="57"/>
      <c r="E18" s="57"/>
      <c r="F18" s="29">
        <v>15726</v>
      </c>
      <c r="G18" s="59"/>
      <c r="H18" s="17">
        <v>147</v>
      </c>
    </row>
    <row r="19" spans="1:8" ht="21.95" customHeight="1">
      <c r="A19" s="60" t="s">
        <v>3</v>
      </c>
      <c r="F19" s="61">
        <f>SUM(F10:F18)</f>
        <v>393503</v>
      </c>
      <c r="G19" s="62"/>
      <c r="H19" s="61">
        <f>SUM(H10:H18)</f>
        <v>405398</v>
      </c>
    </row>
    <row r="20" spans="1:8" ht="21.95" customHeight="1">
      <c r="A20" s="30" t="s">
        <v>12</v>
      </c>
      <c r="F20" s="29"/>
      <c r="G20" s="62"/>
      <c r="H20" s="29"/>
    </row>
    <row r="21" spans="1:8" ht="21.95" customHeight="1">
      <c r="A21" s="58" t="s">
        <v>124</v>
      </c>
      <c r="D21" s="57"/>
      <c r="F21" s="29">
        <v>49494</v>
      </c>
      <c r="G21" s="62"/>
      <c r="H21" s="18">
        <v>58494</v>
      </c>
    </row>
    <row r="22" spans="1:8" ht="21.95" customHeight="1">
      <c r="A22" s="58" t="s">
        <v>80</v>
      </c>
      <c r="D22" s="57"/>
      <c r="F22" s="29">
        <v>2626</v>
      </c>
      <c r="G22" s="62"/>
      <c r="H22" s="17">
        <v>1445</v>
      </c>
    </row>
    <row r="23" spans="1:8" ht="21.95" customHeight="1">
      <c r="A23" s="58" t="s">
        <v>131</v>
      </c>
      <c r="D23" s="57"/>
      <c r="F23" s="29">
        <v>13604</v>
      </c>
      <c r="G23" s="62"/>
      <c r="H23" s="17">
        <v>14009</v>
      </c>
    </row>
    <row r="24" spans="1:8" ht="21.95" customHeight="1">
      <c r="A24" s="58" t="s">
        <v>113</v>
      </c>
      <c r="D24" s="57"/>
      <c r="F24" s="29"/>
      <c r="G24" s="62"/>
      <c r="H24" s="17"/>
    </row>
    <row r="25" spans="1:8" ht="21.95" customHeight="1">
      <c r="A25" s="58" t="s">
        <v>114</v>
      </c>
      <c r="D25" s="57">
        <v>2</v>
      </c>
      <c r="F25" s="29">
        <v>13421</v>
      </c>
      <c r="G25" s="62"/>
      <c r="H25" s="17">
        <v>17921</v>
      </c>
    </row>
    <row r="26" spans="1:8" ht="21.95" customHeight="1">
      <c r="A26" s="58" t="s">
        <v>98</v>
      </c>
      <c r="D26" s="57"/>
      <c r="F26" s="29">
        <v>33721</v>
      </c>
      <c r="G26" s="62"/>
      <c r="H26" s="19">
        <v>36904</v>
      </c>
    </row>
    <row r="27" spans="1:8" ht="21.95" customHeight="1">
      <c r="A27" s="58" t="s">
        <v>51</v>
      </c>
      <c r="D27" s="57"/>
      <c r="F27" s="29">
        <v>0</v>
      </c>
      <c r="G27" s="62"/>
      <c r="H27" s="18">
        <v>1062</v>
      </c>
    </row>
    <row r="28" spans="1:8" ht="21.95" customHeight="1">
      <c r="A28" s="58" t="s">
        <v>45</v>
      </c>
      <c r="D28" s="57"/>
      <c r="F28" s="29">
        <v>145</v>
      </c>
      <c r="G28" s="62"/>
      <c r="H28" s="19">
        <v>180</v>
      </c>
    </row>
    <row r="29" spans="1:8" ht="21.95" customHeight="1">
      <c r="A29" s="58" t="s">
        <v>33</v>
      </c>
      <c r="D29" s="57"/>
      <c r="F29" s="29">
        <v>232</v>
      </c>
      <c r="G29" s="62"/>
      <c r="H29" s="17">
        <v>139</v>
      </c>
    </row>
    <row r="30" spans="1:8" ht="21.95" customHeight="1">
      <c r="A30" s="58" t="s">
        <v>99</v>
      </c>
      <c r="D30" s="57"/>
      <c r="E30" s="57"/>
      <c r="F30" s="29">
        <v>20235</v>
      </c>
      <c r="G30" s="59"/>
      <c r="H30" s="19">
        <v>40523</v>
      </c>
    </row>
    <row r="31" spans="1:8" ht="21.95" customHeight="1">
      <c r="A31" s="58" t="s">
        <v>147</v>
      </c>
      <c r="D31" s="57"/>
      <c r="E31" s="57"/>
      <c r="F31" s="29">
        <v>1</v>
      </c>
      <c r="G31" s="59"/>
      <c r="H31" s="17">
        <v>0</v>
      </c>
    </row>
    <row r="32" spans="1:8" ht="21.95" customHeight="1">
      <c r="A32" s="30" t="s">
        <v>13</v>
      </c>
      <c r="D32" s="57"/>
      <c r="E32" s="57"/>
      <c r="F32" s="61">
        <f>SUM(F21:F31)</f>
        <v>133479</v>
      </c>
      <c r="G32" s="62"/>
      <c r="H32" s="61">
        <f>SUM(H21:H31)</f>
        <v>170677</v>
      </c>
    </row>
    <row r="33" spans="1:8" ht="21.95" customHeight="1" thickBot="1">
      <c r="A33" s="55" t="s">
        <v>4</v>
      </c>
      <c r="C33" s="39"/>
      <c r="D33" s="57"/>
      <c r="E33" s="57"/>
      <c r="F33" s="63">
        <f>F19+F32</f>
        <v>526982</v>
      </c>
      <c r="G33" s="59"/>
      <c r="H33" s="63">
        <f>H19+H32</f>
        <v>576075</v>
      </c>
    </row>
    <row r="34" spans="1:8" ht="21.95" customHeight="1" thickTop="1">
      <c r="A34" s="55"/>
      <c r="C34" s="39"/>
      <c r="D34" s="57"/>
      <c r="E34" s="57"/>
    </row>
    <row r="35" spans="1:8" ht="21.95" customHeight="1">
      <c r="A35" s="28" t="s">
        <v>115</v>
      </c>
      <c r="C35" s="39"/>
      <c r="D35" s="57"/>
      <c r="E35" s="57"/>
    </row>
    <row r="36" spans="1:8" ht="21.95" customHeight="1">
      <c r="C36" s="39"/>
      <c r="D36" s="57"/>
      <c r="E36" s="57"/>
    </row>
    <row r="37" spans="1:8" ht="20.45" customHeight="1">
      <c r="A37" s="30" t="s">
        <v>79</v>
      </c>
      <c r="B37" s="31"/>
      <c r="C37" s="31"/>
      <c r="D37" s="49"/>
      <c r="E37" s="49"/>
    </row>
    <row r="38" spans="1:8" ht="20.45" customHeight="1">
      <c r="A38" s="30" t="s">
        <v>140</v>
      </c>
      <c r="B38" s="31"/>
      <c r="C38" s="31"/>
      <c r="D38" s="49"/>
      <c r="E38" s="49"/>
    </row>
    <row r="39" spans="1:8" ht="20.45" customHeight="1">
      <c r="A39" s="30" t="s">
        <v>150</v>
      </c>
      <c r="B39" s="31"/>
      <c r="C39" s="31"/>
      <c r="D39" s="49"/>
      <c r="E39" s="49"/>
    </row>
    <row r="40" spans="1:8" ht="20.45" customHeight="1">
      <c r="A40" s="30"/>
      <c r="B40" s="31"/>
      <c r="C40" s="31"/>
      <c r="D40" s="33"/>
      <c r="E40" s="33"/>
      <c r="F40" s="34"/>
      <c r="G40" s="31"/>
      <c r="H40" s="35" t="s">
        <v>55</v>
      </c>
    </row>
    <row r="41" spans="1:8" ht="20.45" customHeight="1">
      <c r="A41" s="30"/>
      <c r="B41" s="31"/>
      <c r="C41" s="31"/>
      <c r="D41" s="50" t="s">
        <v>0</v>
      </c>
      <c r="E41" s="33"/>
      <c r="F41" s="51" t="s">
        <v>151</v>
      </c>
      <c r="G41" s="52"/>
      <c r="H41" s="51" t="s">
        <v>138</v>
      </c>
    </row>
    <row r="42" spans="1:8" ht="20.45" customHeight="1">
      <c r="A42" s="53"/>
      <c r="B42" s="53"/>
      <c r="C42" s="53"/>
      <c r="D42" s="50"/>
      <c r="E42" s="33"/>
      <c r="F42" s="54" t="s">
        <v>88</v>
      </c>
      <c r="G42" s="52"/>
      <c r="H42" s="54" t="s">
        <v>56</v>
      </c>
    </row>
    <row r="43" spans="1:8" ht="20.45" customHeight="1">
      <c r="D43" s="50"/>
      <c r="E43" s="33"/>
      <c r="F43" s="54" t="s">
        <v>57</v>
      </c>
      <c r="G43" s="52"/>
      <c r="H43" s="51"/>
    </row>
    <row r="44" spans="1:8" ht="20.45" customHeight="1">
      <c r="A44" s="30" t="s">
        <v>18</v>
      </c>
    </row>
    <row r="45" spans="1:8" ht="20.45" customHeight="1">
      <c r="A45" s="55" t="s">
        <v>5</v>
      </c>
      <c r="C45" s="39"/>
      <c r="D45" s="57"/>
      <c r="E45" s="57"/>
    </row>
    <row r="46" spans="1:8" ht="20.45" customHeight="1">
      <c r="A46" s="64" t="s">
        <v>37</v>
      </c>
      <c r="C46" s="39"/>
      <c r="D46" s="57">
        <v>5</v>
      </c>
      <c r="E46" s="57"/>
      <c r="F46" s="29">
        <v>50011</v>
      </c>
      <c r="G46" s="59"/>
      <c r="H46" s="17">
        <v>85377</v>
      </c>
    </row>
    <row r="47" spans="1:8" ht="20.45" customHeight="1">
      <c r="A47" s="58" t="s">
        <v>116</v>
      </c>
      <c r="C47" s="39"/>
      <c r="D47" s="57">
        <v>4</v>
      </c>
      <c r="E47" s="57"/>
      <c r="F47" s="29">
        <v>14015</v>
      </c>
      <c r="G47" s="59"/>
      <c r="H47" s="17">
        <v>20094</v>
      </c>
    </row>
    <row r="48" spans="1:8" ht="20.45" customHeight="1">
      <c r="A48" s="32" t="s">
        <v>52</v>
      </c>
      <c r="C48" s="39"/>
      <c r="D48" s="57"/>
      <c r="E48" s="57"/>
      <c r="F48" s="29">
        <v>0</v>
      </c>
      <c r="G48" s="59"/>
      <c r="H48" s="21">
        <v>249</v>
      </c>
    </row>
    <row r="49" spans="1:8" ht="20.45" customHeight="1">
      <c r="A49" s="32" t="s">
        <v>76</v>
      </c>
      <c r="C49" s="39"/>
      <c r="D49" s="57"/>
      <c r="E49" s="57"/>
      <c r="F49" s="29">
        <v>1587</v>
      </c>
      <c r="G49" s="59"/>
      <c r="H49" s="21">
        <v>5599</v>
      </c>
    </row>
    <row r="50" spans="1:8" ht="20.45" customHeight="1">
      <c r="A50" s="32" t="s">
        <v>125</v>
      </c>
      <c r="C50" s="39"/>
      <c r="D50" s="57"/>
      <c r="E50" s="57"/>
      <c r="F50" s="29">
        <v>4060</v>
      </c>
      <c r="G50" s="59"/>
      <c r="H50" s="21">
        <v>2151</v>
      </c>
    </row>
    <row r="51" spans="1:8" ht="20.45" customHeight="1">
      <c r="A51" s="55" t="s">
        <v>6</v>
      </c>
      <c r="C51" s="39"/>
      <c r="D51" s="57"/>
      <c r="E51" s="57"/>
      <c r="F51" s="61">
        <f>SUM(F46:F50)</f>
        <v>69673</v>
      </c>
      <c r="G51" s="59"/>
      <c r="H51" s="61">
        <f>SUM(H46:H50)</f>
        <v>113470</v>
      </c>
    </row>
    <row r="52" spans="1:8" ht="20.45" customHeight="1">
      <c r="A52" s="65" t="s">
        <v>38</v>
      </c>
      <c r="C52" s="39"/>
      <c r="D52" s="57"/>
      <c r="E52" s="57"/>
      <c r="F52" s="29"/>
      <c r="G52" s="59"/>
      <c r="H52" s="29"/>
    </row>
    <row r="53" spans="1:8" ht="20.45" customHeight="1">
      <c r="A53" s="58" t="s">
        <v>117</v>
      </c>
      <c r="C53" s="39"/>
      <c r="D53" s="57">
        <v>4</v>
      </c>
      <c r="E53" s="57"/>
      <c r="F53" s="29">
        <v>6014</v>
      </c>
      <c r="G53" s="59"/>
      <c r="H53" s="21">
        <v>9842</v>
      </c>
    </row>
    <row r="54" spans="1:8" ht="20.45" customHeight="1">
      <c r="A54" s="58" t="s">
        <v>105</v>
      </c>
      <c r="C54" s="39"/>
      <c r="D54" s="57"/>
      <c r="E54" s="57"/>
      <c r="F54" s="66">
        <v>5947</v>
      </c>
      <c r="G54" s="59"/>
      <c r="H54" s="20">
        <v>4672</v>
      </c>
    </row>
    <row r="55" spans="1:8" ht="20.45" customHeight="1">
      <c r="A55" s="55" t="s">
        <v>39</v>
      </c>
      <c r="C55" s="39"/>
      <c r="D55" s="57"/>
      <c r="E55" s="57"/>
      <c r="F55" s="66">
        <f>SUM(F53:F54)</f>
        <v>11961</v>
      </c>
      <c r="G55" s="59"/>
      <c r="H55" s="66">
        <f>SUM(H53:H54)</f>
        <v>14514</v>
      </c>
    </row>
    <row r="56" spans="1:8" ht="20.45" customHeight="1">
      <c r="A56" s="55" t="s">
        <v>7</v>
      </c>
      <c r="C56" s="39"/>
      <c r="D56" s="57"/>
      <c r="E56" s="57"/>
      <c r="F56" s="61">
        <f>SUM(F51,F55)</f>
        <v>81634</v>
      </c>
      <c r="G56" s="59"/>
      <c r="H56" s="61">
        <f>SUM(H51,H55)</f>
        <v>127984</v>
      </c>
    </row>
    <row r="57" spans="1:8" ht="20.45" customHeight="1">
      <c r="A57" s="55" t="s">
        <v>8</v>
      </c>
      <c r="C57" s="39"/>
      <c r="D57" s="57"/>
      <c r="E57" s="57"/>
      <c r="F57" s="29"/>
      <c r="G57" s="59"/>
      <c r="H57" s="29"/>
    </row>
    <row r="58" spans="1:8" ht="20.45" customHeight="1">
      <c r="A58" s="28" t="s">
        <v>26</v>
      </c>
      <c r="C58" s="39"/>
      <c r="D58" s="57"/>
      <c r="E58" s="57"/>
      <c r="F58" s="29"/>
      <c r="G58" s="59"/>
      <c r="H58" s="29"/>
    </row>
    <row r="59" spans="1:8" ht="20.45" customHeight="1">
      <c r="A59" s="32" t="s">
        <v>64</v>
      </c>
      <c r="C59" s="39"/>
      <c r="D59" s="57"/>
      <c r="E59" s="57"/>
      <c r="F59" s="29"/>
      <c r="G59" s="59"/>
      <c r="H59" s="29"/>
    </row>
    <row r="60" spans="1:8" ht="20.45" customHeight="1" thickBot="1">
      <c r="A60" s="32" t="s">
        <v>93</v>
      </c>
      <c r="C60" s="39"/>
      <c r="D60" s="57"/>
      <c r="E60" s="57"/>
      <c r="F60" s="22">
        <v>220000</v>
      </c>
      <c r="G60" s="67"/>
      <c r="H60" s="22">
        <v>220000</v>
      </c>
    </row>
    <row r="61" spans="1:8" ht="20.45" customHeight="1" thickTop="1">
      <c r="A61" s="32" t="s">
        <v>65</v>
      </c>
      <c r="C61" s="39"/>
      <c r="D61" s="57"/>
      <c r="E61" s="57"/>
      <c r="F61" s="29"/>
      <c r="G61" s="59"/>
      <c r="H61" s="29"/>
    </row>
    <row r="62" spans="1:8" ht="20.45" customHeight="1">
      <c r="A62" s="32" t="s">
        <v>93</v>
      </c>
      <c r="C62" s="39"/>
      <c r="D62" s="57"/>
      <c r="E62" s="57"/>
      <c r="F62" s="29">
        <f>CE!D22</f>
        <v>220000</v>
      </c>
      <c r="G62" s="59"/>
      <c r="H62" s="17">
        <f>CE!D17</f>
        <v>220000</v>
      </c>
    </row>
    <row r="63" spans="1:8" ht="20.45" customHeight="1">
      <c r="A63" s="58" t="s">
        <v>83</v>
      </c>
      <c r="C63" s="39"/>
      <c r="D63" s="57"/>
      <c r="E63" s="57"/>
      <c r="F63" s="29">
        <f>CE!F22</f>
        <v>188149</v>
      </c>
      <c r="G63" s="59"/>
      <c r="H63" s="29">
        <f>CE!F17</f>
        <v>188149</v>
      </c>
    </row>
    <row r="64" spans="1:8" ht="20.45" customHeight="1">
      <c r="A64" s="32" t="s">
        <v>71</v>
      </c>
      <c r="C64" s="39"/>
      <c r="D64" s="57"/>
      <c r="E64" s="57"/>
      <c r="F64" s="29"/>
      <c r="G64" s="59"/>
      <c r="H64" s="67"/>
    </row>
    <row r="65" spans="1:8" ht="20.45" customHeight="1">
      <c r="A65" s="32" t="s">
        <v>74</v>
      </c>
      <c r="C65" s="39"/>
      <c r="D65" s="57"/>
      <c r="E65" s="57"/>
      <c r="F65" s="29">
        <f>CE!H22</f>
        <v>13105</v>
      </c>
      <c r="G65" s="59"/>
      <c r="H65" s="29">
        <f>CE!H17</f>
        <v>13105</v>
      </c>
    </row>
    <row r="66" spans="1:8" ht="20.45" customHeight="1">
      <c r="A66" s="32" t="s">
        <v>132</v>
      </c>
      <c r="C66" s="39"/>
      <c r="D66" s="57">
        <v>6</v>
      </c>
      <c r="E66" s="57"/>
      <c r="F66" s="29">
        <f>CE!J22</f>
        <v>38122</v>
      </c>
      <c r="G66" s="59"/>
      <c r="H66" s="29">
        <v>38122</v>
      </c>
    </row>
    <row r="67" spans="1:8" ht="20.45" customHeight="1">
      <c r="A67" s="32" t="s">
        <v>75</v>
      </c>
      <c r="C67" s="39"/>
      <c r="D67" s="57"/>
      <c r="E67" s="57"/>
      <c r="F67" s="29">
        <f>CE!L22</f>
        <v>24094</v>
      </c>
      <c r="G67" s="59"/>
      <c r="H67" s="29">
        <f>CE!L17</f>
        <v>26837</v>
      </c>
    </row>
    <row r="68" spans="1:8" ht="20.45" customHeight="1">
      <c r="A68" s="58" t="s">
        <v>127</v>
      </c>
      <c r="C68" s="39"/>
      <c r="D68" s="57">
        <v>6</v>
      </c>
      <c r="E68" s="57"/>
      <c r="F68" s="66">
        <f>CE!N22</f>
        <v>-38122</v>
      </c>
      <c r="G68" s="59"/>
      <c r="H68" s="66">
        <v>-38122</v>
      </c>
    </row>
    <row r="69" spans="1:8" ht="20.45" customHeight="1">
      <c r="A69" s="60" t="s">
        <v>63</v>
      </c>
      <c r="C69" s="39"/>
      <c r="D69" s="57"/>
      <c r="E69" s="57"/>
      <c r="F69" s="66">
        <f>SUM(F62:F68)</f>
        <v>445348</v>
      </c>
      <c r="G69" s="59"/>
      <c r="H69" s="66">
        <f>SUM(H62:H68)</f>
        <v>448091</v>
      </c>
    </row>
    <row r="70" spans="1:8" ht="20.45" customHeight="1" thickBot="1">
      <c r="A70" s="55" t="s">
        <v>9</v>
      </c>
      <c r="C70" s="39"/>
      <c r="D70" s="57"/>
      <c r="E70" s="57"/>
      <c r="F70" s="63">
        <f>F56+F69</f>
        <v>526982</v>
      </c>
      <c r="G70" s="59"/>
      <c r="H70" s="63">
        <f>H56+H69</f>
        <v>576075</v>
      </c>
    </row>
    <row r="71" spans="1:8" ht="20.45" customHeight="1" thickTop="1">
      <c r="C71" s="39"/>
      <c r="D71" s="57"/>
      <c r="E71" s="57"/>
      <c r="F71" s="67"/>
      <c r="G71" s="67"/>
      <c r="H71" s="67"/>
    </row>
    <row r="72" spans="1:8" ht="20.45" customHeight="1">
      <c r="A72" s="28" t="s">
        <v>115</v>
      </c>
      <c r="C72" s="39"/>
      <c r="D72" s="57"/>
      <c r="E72" s="57"/>
    </row>
    <row r="73" spans="1:8" ht="20.45" customHeight="1">
      <c r="C73" s="39"/>
      <c r="D73" s="57"/>
      <c r="E73" s="57"/>
    </row>
    <row r="74" spans="1:8" ht="20.45" customHeight="1">
      <c r="A74" s="68"/>
      <c r="B74" s="68"/>
      <c r="C74" s="39"/>
      <c r="D74" s="57"/>
      <c r="E74" s="57"/>
    </row>
    <row r="75" spans="1:8" ht="20.45" customHeight="1">
      <c r="C75" s="39"/>
      <c r="D75" s="57"/>
      <c r="E75" s="57"/>
    </row>
    <row r="76" spans="1:8" ht="20.45" customHeight="1">
      <c r="C76" s="28" t="s">
        <v>10</v>
      </c>
    </row>
    <row r="77" spans="1:8" ht="20.45" customHeight="1">
      <c r="A77" s="68"/>
      <c r="B77" s="68"/>
    </row>
    <row r="78" spans="1:8" ht="21.95" customHeight="1">
      <c r="H78" s="69"/>
    </row>
  </sheetData>
  <phoneticPr fontId="0" type="noConversion"/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headerFooter>
    <oddFooter>&amp;R&amp;"Angsana New,Regular"&amp;18&amp;P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BD99-DACA-4324-9B13-EA5DD019B0C0}">
  <dimension ref="A1:K72"/>
  <sheetViews>
    <sheetView showGridLines="0" view="pageBreakPreview" zoomScaleNormal="100" zoomScaleSheetLayoutView="100" workbookViewId="0"/>
  </sheetViews>
  <sheetFormatPr defaultColWidth="10.7109375" defaultRowHeight="21.95" customHeight="1"/>
  <cols>
    <col min="1" max="2" width="20.7109375" style="28" customWidth="1"/>
    <col min="3" max="3" width="18.7109375" style="28" customWidth="1"/>
    <col min="4" max="4" width="7.7109375" style="56" customWidth="1"/>
    <col min="5" max="5" width="1.7109375" style="56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6384" width="10.7109375" style="28"/>
  </cols>
  <sheetData>
    <row r="1" spans="1:8" ht="21.95" customHeight="1">
      <c r="H1" s="29" t="s">
        <v>58</v>
      </c>
    </row>
    <row r="2" spans="1:8" ht="21.95" customHeight="1">
      <c r="A2" s="30" t="s">
        <v>79</v>
      </c>
      <c r="B2" s="31"/>
      <c r="C2" s="31"/>
      <c r="D2" s="49"/>
      <c r="E2" s="49"/>
    </row>
    <row r="3" spans="1:8" ht="21.95" customHeight="1">
      <c r="A3" s="30" t="s">
        <v>29</v>
      </c>
      <c r="B3" s="31"/>
      <c r="C3" s="31"/>
      <c r="D3" s="49"/>
      <c r="E3" s="49"/>
    </row>
    <row r="4" spans="1:8" ht="21.95" customHeight="1">
      <c r="A4" s="30" t="s">
        <v>152</v>
      </c>
      <c r="B4" s="31"/>
      <c r="C4" s="31"/>
      <c r="D4" s="49"/>
      <c r="E4" s="49"/>
    </row>
    <row r="5" spans="1:8" ht="21.95" customHeight="1">
      <c r="A5" s="33"/>
      <c r="B5" s="33"/>
      <c r="C5" s="33"/>
      <c r="D5" s="33"/>
      <c r="E5" s="33"/>
      <c r="F5" s="34"/>
      <c r="G5" s="31"/>
      <c r="H5" s="35" t="s">
        <v>89</v>
      </c>
    </row>
    <row r="6" spans="1:8" ht="21.95" customHeight="1">
      <c r="A6" s="37"/>
      <c r="B6" s="37"/>
      <c r="C6" s="37"/>
      <c r="D6" s="50" t="s">
        <v>0</v>
      </c>
      <c r="E6" s="50"/>
      <c r="F6" s="51" t="s">
        <v>136</v>
      </c>
      <c r="G6" s="50"/>
      <c r="H6" s="51" t="s">
        <v>77</v>
      </c>
    </row>
    <row r="7" spans="1:8" ht="21.95" customHeight="1">
      <c r="A7" s="55" t="s">
        <v>31</v>
      </c>
      <c r="D7" s="70"/>
      <c r="E7" s="70"/>
    </row>
    <row r="8" spans="1:8" ht="21.95" customHeight="1">
      <c r="A8" s="55" t="s">
        <v>21</v>
      </c>
      <c r="D8" s="57"/>
      <c r="E8" s="70"/>
    </row>
    <row r="9" spans="1:8" ht="21.95" customHeight="1">
      <c r="A9" s="28" t="s">
        <v>100</v>
      </c>
      <c r="D9" s="57">
        <v>7</v>
      </c>
      <c r="E9" s="70"/>
      <c r="F9" s="29">
        <v>111676</v>
      </c>
      <c r="G9" s="56"/>
      <c r="H9" s="23">
        <v>222293</v>
      </c>
    </row>
    <row r="10" spans="1:8" ht="21.95" customHeight="1">
      <c r="A10" s="28" t="s">
        <v>49</v>
      </c>
      <c r="D10" s="57"/>
      <c r="F10" s="29">
        <v>97</v>
      </c>
      <c r="G10" s="56"/>
      <c r="H10" s="23">
        <v>106</v>
      </c>
    </row>
    <row r="11" spans="1:8" ht="21.95" customHeight="1">
      <c r="A11" s="55" t="s">
        <v>22</v>
      </c>
      <c r="D11" s="57"/>
      <c r="F11" s="61">
        <f>SUM(F9:F10)</f>
        <v>111773</v>
      </c>
      <c r="G11" s="56"/>
      <c r="H11" s="61">
        <f>SUM(H9:H10)</f>
        <v>222399</v>
      </c>
    </row>
    <row r="12" spans="1:8" ht="21.95" customHeight="1">
      <c r="A12" s="55" t="s">
        <v>23</v>
      </c>
      <c r="D12" s="57"/>
      <c r="E12" s="57"/>
      <c r="F12" s="29"/>
      <c r="G12" s="56"/>
      <c r="H12" s="29"/>
    </row>
    <row r="13" spans="1:8" ht="21.95" customHeight="1">
      <c r="A13" s="71" t="s">
        <v>118</v>
      </c>
      <c r="D13" s="57"/>
      <c r="E13" s="57"/>
      <c r="F13" s="29">
        <v>90788</v>
      </c>
      <c r="G13" s="56"/>
      <c r="H13" s="13">
        <v>188643</v>
      </c>
    </row>
    <row r="14" spans="1:8" ht="21.95" customHeight="1">
      <c r="A14" s="71" t="s">
        <v>126</v>
      </c>
      <c r="D14" s="57"/>
      <c r="E14" s="57"/>
      <c r="F14" s="29">
        <v>4922</v>
      </c>
      <c r="G14" s="56"/>
      <c r="H14" s="13">
        <v>5439</v>
      </c>
    </row>
    <row r="15" spans="1:8" ht="21.95" customHeight="1">
      <c r="A15" s="28" t="s">
        <v>27</v>
      </c>
      <c r="D15" s="57"/>
      <c r="F15" s="29">
        <v>5574</v>
      </c>
      <c r="G15" s="56"/>
      <c r="H15" s="13">
        <v>5344</v>
      </c>
    </row>
    <row r="16" spans="1:8" ht="21.95" customHeight="1">
      <c r="A16" s="55" t="s">
        <v>24</v>
      </c>
      <c r="D16" s="57"/>
      <c r="E16" s="57"/>
      <c r="F16" s="61">
        <f>SUM(F13:F15)</f>
        <v>101284</v>
      </c>
      <c r="G16" s="56"/>
      <c r="H16" s="61">
        <f>SUM(H13:H15)</f>
        <v>199426</v>
      </c>
    </row>
    <row r="17" spans="1:11" ht="21.95" customHeight="1">
      <c r="A17" s="55" t="s">
        <v>95</v>
      </c>
      <c r="D17" s="57"/>
      <c r="F17" s="29">
        <f>SUM(F11-F16)</f>
        <v>10489</v>
      </c>
      <c r="G17" s="56"/>
      <c r="H17" s="29">
        <f>SUM(H11-H16)</f>
        <v>22973</v>
      </c>
    </row>
    <row r="18" spans="1:11" ht="21.95" customHeight="1">
      <c r="A18" s="36" t="s">
        <v>90</v>
      </c>
      <c r="D18" s="57"/>
      <c r="F18" s="29">
        <v>399</v>
      </c>
      <c r="G18" s="56"/>
      <c r="H18" s="29">
        <v>356</v>
      </c>
    </row>
    <row r="19" spans="1:11" ht="21.95" customHeight="1">
      <c r="A19" s="71" t="s">
        <v>91</v>
      </c>
      <c r="D19" s="57"/>
      <c r="F19" s="29">
        <v>1119</v>
      </c>
      <c r="G19" s="56"/>
      <c r="H19" s="29">
        <v>790</v>
      </c>
    </row>
    <row r="20" spans="1:11" ht="21.95" customHeight="1">
      <c r="A20" s="28" t="s">
        <v>53</v>
      </c>
      <c r="D20" s="57"/>
      <c r="F20" s="66">
        <v>-1</v>
      </c>
      <c r="G20" s="56"/>
      <c r="H20" s="66">
        <v>-4</v>
      </c>
    </row>
    <row r="21" spans="1:11" ht="21.95" customHeight="1">
      <c r="A21" s="55" t="s">
        <v>59</v>
      </c>
      <c r="D21" s="57"/>
      <c r="F21" s="29">
        <f>SUM(F17:F20)</f>
        <v>12006</v>
      </c>
      <c r="G21" s="56"/>
      <c r="H21" s="29">
        <f>SUM(H17:H20)</f>
        <v>24115</v>
      </c>
    </row>
    <row r="22" spans="1:11" ht="21.95" customHeight="1">
      <c r="A22" s="28" t="s">
        <v>61</v>
      </c>
      <c r="D22" s="57"/>
      <c r="E22" s="57"/>
      <c r="F22" s="29">
        <v>-2471</v>
      </c>
      <c r="G22" s="56"/>
      <c r="H22" s="29">
        <v>-4755</v>
      </c>
    </row>
    <row r="23" spans="1:11" ht="21.95" customHeight="1">
      <c r="A23" s="55" t="s">
        <v>60</v>
      </c>
      <c r="D23" s="57"/>
      <c r="E23" s="57"/>
      <c r="F23" s="61">
        <f>SUM(F21:F22)</f>
        <v>9535</v>
      </c>
      <c r="G23" s="56"/>
      <c r="H23" s="61">
        <f>SUM(H21:H22)</f>
        <v>19360</v>
      </c>
    </row>
    <row r="24" spans="1:11" ht="21.95" customHeight="1">
      <c r="D24" s="57"/>
      <c r="E24" s="57"/>
    </row>
    <row r="25" spans="1:11" ht="21.95" customHeight="1">
      <c r="A25" s="55" t="s">
        <v>30</v>
      </c>
      <c r="D25" s="57"/>
      <c r="E25" s="57"/>
    </row>
    <row r="26" spans="1:11" s="1" customFormat="1" ht="21.95" customHeight="1">
      <c r="A26" s="55" t="s">
        <v>68</v>
      </c>
      <c r="B26" s="28"/>
      <c r="C26" s="28"/>
      <c r="D26" s="57"/>
      <c r="E26" s="57"/>
      <c r="F26" s="72">
        <v>0</v>
      </c>
      <c r="G26" s="56"/>
      <c r="H26" s="72">
        <v>0</v>
      </c>
      <c r="I26" s="28"/>
      <c r="J26" s="28"/>
      <c r="K26" s="28"/>
    </row>
    <row r="27" spans="1:11" s="1" customFormat="1" ht="21.95" customHeight="1">
      <c r="A27" s="28"/>
      <c r="B27" s="28"/>
      <c r="C27" s="28"/>
      <c r="D27" s="57"/>
      <c r="E27" s="57"/>
      <c r="F27" s="28"/>
      <c r="G27" s="28"/>
      <c r="H27" s="28"/>
      <c r="I27" s="28"/>
      <c r="J27" s="28"/>
      <c r="K27" s="28"/>
    </row>
    <row r="28" spans="1:11" s="1" customFormat="1" ht="21.95" customHeight="1" thickBot="1">
      <c r="A28" s="55" t="s">
        <v>119</v>
      </c>
      <c r="B28" s="28"/>
      <c r="C28" s="28"/>
      <c r="D28" s="57"/>
      <c r="E28" s="57"/>
      <c r="F28" s="73">
        <f>F23+F26</f>
        <v>9535</v>
      </c>
      <c r="G28" s="56"/>
      <c r="H28" s="73">
        <f>H23+H26</f>
        <v>19360</v>
      </c>
      <c r="I28" s="28"/>
      <c r="J28" s="28"/>
      <c r="K28" s="28"/>
    </row>
    <row r="29" spans="1:11" s="1" customFormat="1" ht="21.95" customHeight="1" thickTop="1">
      <c r="A29" s="28"/>
      <c r="B29" s="28"/>
      <c r="C29" s="28"/>
      <c r="D29" s="57"/>
      <c r="E29" s="57"/>
      <c r="F29" s="67"/>
      <c r="G29" s="56"/>
      <c r="H29" s="67"/>
      <c r="I29" s="28"/>
      <c r="J29" s="28"/>
      <c r="K29" s="28"/>
    </row>
    <row r="30" spans="1:11" s="1" customFormat="1" ht="21.95" customHeight="1">
      <c r="A30" s="55" t="s">
        <v>92</v>
      </c>
      <c r="B30" s="28"/>
      <c r="C30" s="28"/>
      <c r="D30" s="57">
        <v>8</v>
      </c>
      <c r="E30" s="57"/>
      <c r="F30" s="24"/>
      <c r="G30" s="56"/>
      <c r="H30" s="24"/>
      <c r="I30" s="28"/>
      <c r="J30" s="28"/>
      <c r="K30" s="28"/>
    </row>
    <row r="31" spans="1:11" s="1" customFormat="1" ht="21.95" customHeight="1" thickBot="1">
      <c r="A31" s="28" t="s">
        <v>106</v>
      </c>
      <c r="B31" s="28"/>
      <c r="C31" s="28"/>
      <c r="D31" s="56"/>
      <c r="E31" s="56"/>
      <c r="F31" s="74">
        <f>F23/F33</f>
        <v>4.5622009569377987E-2</v>
      </c>
      <c r="G31" s="75"/>
      <c r="H31" s="74">
        <f>H23/H33</f>
        <v>9.1572579310083863E-2</v>
      </c>
      <c r="I31" s="28"/>
      <c r="J31" s="76"/>
      <c r="K31" s="28"/>
    </row>
    <row r="32" spans="1:11" s="1" customFormat="1" ht="21.95" customHeight="1" thickTop="1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1:11" s="1" customFormat="1" ht="21.95" customHeight="1" thickBot="1">
      <c r="A33" s="28" t="s">
        <v>104</v>
      </c>
      <c r="B33" s="28"/>
      <c r="C33" s="28"/>
      <c r="D33" s="57"/>
      <c r="E33" s="57"/>
      <c r="F33" s="25">
        <v>209000</v>
      </c>
      <c r="G33" s="56"/>
      <c r="H33" s="25">
        <v>211417</v>
      </c>
      <c r="I33" s="28"/>
      <c r="J33" s="28"/>
      <c r="K33" s="28"/>
    </row>
    <row r="34" spans="1:11" s="1" customFormat="1" ht="21.95" customHeight="1" thickTop="1">
      <c r="A34" s="28"/>
      <c r="B34" s="28"/>
      <c r="C34" s="28"/>
      <c r="D34" s="57"/>
      <c r="E34" s="57"/>
      <c r="F34" s="26"/>
      <c r="G34" s="56"/>
      <c r="H34" s="26"/>
      <c r="I34" s="28"/>
      <c r="J34" s="28"/>
      <c r="K34" s="28"/>
    </row>
    <row r="35" spans="1:11" s="1" customFormat="1" ht="21.95" customHeight="1">
      <c r="A35" s="28" t="s">
        <v>115</v>
      </c>
      <c r="B35" s="28"/>
      <c r="C35" s="28"/>
      <c r="D35" s="56"/>
      <c r="E35" s="56"/>
      <c r="F35" s="28"/>
      <c r="G35" s="28"/>
      <c r="H35" s="28"/>
      <c r="I35" s="28"/>
      <c r="J35" s="28"/>
      <c r="K35" s="28"/>
    </row>
    <row r="36" spans="1:11" s="1" customFormat="1" ht="21.95" customHeight="1">
      <c r="A36" s="28"/>
      <c r="B36" s="28"/>
      <c r="C36" s="28"/>
      <c r="D36" s="56"/>
      <c r="E36" s="56"/>
      <c r="F36" s="28"/>
      <c r="G36" s="28"/>
      <c r="H36" s="28"/>
      <c r="I36" s="28"/>
      <c r="J36" s="28"/>
      <c r="K36" s="28"/>
    </row>
    <row r="37" spans="1:11" ht="21.95" customHeight="1">
      <c r="H37" s="29" t="s">
        <v>58</v>
      </c>
    </row>
    <row r="38" spans="1:11" ht="21.95" customHeight="1">
      <c r="A38" s="30" t="s">
        <v>79</v>
      </c>
      <c r="B38" s="31"/>
      <c r="C38" s="31"/>
      <c r="D38" s="49"/>
      <c r="E38" s="49"/>
    </row>
    <row r="39" spans="1:11" ht="21.95" customHeight="1">
      <c r="A39" s="30" t="s">
        <v>29</v>
      </c>
      <c r="B39" s="31"/>
      <c r="C39" s="31"/>
      <c r="D39" s="49"/>
      <c r="E39" s="49"/>
    </row>
    <row r="40" spans="1:11" ht="21.95" customHeight="1">
      <c r="A40" s="30" t="s">
        <v>155</v>
      </c>
      <c r="B40" s="31"/>
      <c r="C40" s="31"/>
      <c r="D40" s="49"/>
      <c r="E40" s="49"/>
    </row>
    <row r="41" spans="1:11" ht="21.95" customHeight="1">
      <c r="A41" s="33"/>
      <c r="B41" s="33"/>
      <c r="C41" s="33"/>
      <c r="D41" s="33"/>
      <c r="E41" s="33"/>
      <c r="F41" s="34"/>
      <c r="G41" s="31"/>
      <c r="H41" s="35" t="s">
        <v>89</v>
      </c>
    </row>
    <row r="42" spans="1:11" ht="21.95" customHeight="1">
      <c r="A42" s="37"/>
      <c r="B42" s="37"/>
      <c r="C42" s="37"/>
      <c r="D42" s="50" t="s">
        <v>0</v>
      </c>
      <c r="E42" s="50"/>
      <c r="F42" s="51" t="s">
        <v>136</v>
      </c>
      <c r="G42" s="50"/>
      <c r="H42" s="51" t="s">
        <v>77</v>
      </c>
    </row>
    <row r="43" spans="1:11" ht="21.95" customHeight="1">
      <c r="A43" s="55" t="s">
        <v>31</v>
      </c>
      <c r="D43" s="70"/>
      <c r="E43" s="70"/>
    </row>
    <row r="44" spans="1:11" ht="21.95" customHeight="1">
      <c r="A44" s="55" t="s">
        <v>21</v>
      </c>
      <c r="D44" s="57"/>
      <c r="E44" s="70"/>
    </row>
    <row r="45" spans="1:11" ht="21.95" customHeight="1">
      <c r="A45" s="28" t="s">
        <v>100</v>
      </c>
      <c r="D45" s="57">
        <v>7</v>
      </c>
      <c r="E45" s="70"/>
      <c r="F45" s="29">
        <v>318382</v>
      </c>
      <c r="G45" s="56"/>
      <c r="H45" s="23">
        <v>507067</v>
      </c>
    </row>
    <row r="46" spans="1:11" ht="21.95" customHeight="1">
      <c r="A46" s="28" t="s">
        <v>49</v>
      </c>
      <c r="D46" s="57"/>
      <c r="F46" s="29">
        <v>518</v>
      </c>
      <c r="G46" s="56"/>
      <c r="H46" s="23">
        <v>278</v>
      </c>
    </row>
    <row r="47" spans="1:11" ht="21.95" customHeight="1">
      <c r="A47" s="55" t="s">
        <v>22</v>
      </c>
      <c r="D47" s="57"/>
      <c r="F47" s="61">
        <f>SUM(F45:F46)</f>
        <v>318900</v>
      </c>
      <c r="G47" s="56"/>
      <c r="H47" s="61">
        <f>SUM(H45:H46)</f>
        <v>507345</v>
      </c>
    </row>
    <row r="48" spans="1:11" ht="21.95" customHeight="1">
      <c r="A48" s="55" t="s">
        <v>23</v>
      </c>
      <c r="D48" s="57"/>
      <c r="E48" s="57"/>
      <c r="F48" s="29"/>
      <c r="G48" s="56"/>
      <c r="H48" s="29"/>
    </row>
    <row r="49" spans="1:11" ht="21.95" customHeight="1">
      <c r="A49" s="71" t="s">
        <v>118</v>
      </c>
      <c r="D49" s="57"/>
      <c r="E49" s="57"/>
      <c r="F49" s="29">
        <v>264261</v>
      </c>
      <c r="G49" s="56"/>
      <c r="H49" s="13">
        <v>419265</v>
      </c>
    </row>
    <row r="50" spans="1:11" ht="21.95" customHeight="1">
      <c r="A50" s="71" t="s">
        <v>126</v>
      </c>
      <c r="D50" s="57"/>
      <c r="E50" s="57"/>
      <c r="F50" s="29">
        <v>13001</v>
      </c>
      <c r="G50" s="56"/>
      <c r="H50" s="13">
        <v>16519</v>
      </c>
    </row>
    <row r="51" spans="1:11" ht="21.95" customHeight="1">
      <c r="A51" s="28" t="s">
        <v>27</v>
      </c>
      <c r="D51" s="57"/>
      <c r="F51" s="29">
        <v>16919</v>
      </c>
      <c r="G51" s="56"/>
      <c r="H51" s="13">
        <v>16136</v>
      </c>
    </row>
    <row r="52" spans="1:11" ht="21.95" customHeight="1">
      <c r="A52" s="55" t="s">
        <v>24</v>
      </c>
      <c r="D52" s="57"/>
      <c r="E52" s="57"/>
      <c r="F52" s="61">
        <f>SUM(F49:F51)</f>
        <v>294181</v>
      </c>
      <c r="G52" s="56"/>
      <c r="H52" s="61">
        <f>SUM(H49:H51)</f>
        <v>451920</v>
      </c>
    </row>
    <row r="53" spans="1:11" ht="21.95" customHeight="1">
      <c r="A53" s="55" t="s">
        <v>95</v>
      </c>
      <c r="D53" s="57"/>
      <c r="F53" s="29">
        <f>SUM(F47-F52)</f>
        <v>24719</v>
      </c>
      <c r="G53" s="56"/>
      <c r="H53" s="29">
        <f>SUM(H47-H52)</f>
        <v>55425</v>
      </c>
    </row>
    <row r="54" spans="1:11" ht="21.95" customHeight="1">
      <c r="A54" s="36" t="s">
        <v>90</v>
      </c>
      <c r="D54" s="57"/>
      <c r="F54" s="29">
        <v>1181</v>
      </c>
      <c r="G54" s="56"/>
      <c r="H54" s="29">
        <v>1078</v>
      </c>
    </row>
    <row r="55" spans="1:11" ht="21.95" customHeight="1">
      <c r="A55" s="71" t="s">
        <v>91</v>
      </c>
      <c r="D55" s="57"/>
      <c r="F55" s="29">
        <v>3159</v>
      </c>
      <c r="G55" s="56"/>
      <c r="H55" s="29">
        <v>2194</v>
      </c>
    </row>
    <row r="56" spans="1:11" ht="21.95" customHeight="1">
      <c r="A56" s="28" t="s">
        <v>53</v>
      </c>
      <c r="D56" s="57"/>
      <c r="F56" s="66">
        <v>-4</v>
      </c>
      <c r="G56" s="56"/>
      <c r="H56" s="66">
        <v>-14</v>
      </c>
    </row>
    <row r="57" spans="1:11" ht="21.95" customHeight="1">
      <c r="A57" s="55" t="s">
        <v>59</v>
      </c>
      <c r="D57" s="57"/>
      <c r="F57" s="29">
        <f>SUM(F53:F56)</f>
        <v>29055</v>
      </c>
      <c r="G57" s="56"/>
      <c r="H57" s="29">
        <f>SUM(H53:H56)</f>
        <v>58683</v>
      </c>
    </row>
    <row r="58" spans="1:11" ht="21.95" customHeight="1">
      <c r="A58" s="28" t="s">
        <v>61</v>
      </c>
      <c r="D58" s="57"/>
      <c r="E58" s="57"/>
      <c r="F58" s="29">
        <v>-5882</v>
      </c>
      <c r="G58" s="56"/>
      <c r="H58" s="29">
        <v>-11531</v>
      </c>
    </row>
    <row r="59" spans="1:11" ht="21.95" customHeight="1">
      <c r="A59" s="55" t="s">
        <v>60</v>
      </c>
      <c r="D59" s="57"/>
      <c r="E59" s="57"/>
      <c r="F59" s="61">
        <f>SUM(F57:F58)</f>
        <v>23173</v>
      </c>
      <c r="G59" s="56"/>
      <c r="H59" s="61">
        <f>SUM(H57:H58)</f>
        <v>47152</v>
      </c>
    </row>
    <row r="60" spans="1:11" ht="21.95" customHeight="1">
      <c r="D60" s="57"/>
      <c r="E60" s="57"/>
    </row>
    <row r="61" spans="1:11" ht="21.95" customHeight="1">
      <c r="A61" s="55" t="s">
        <v>30</v>
      </c>
      <c r="D61" s="57"/>
      <c r="E61" s="57"/>
    </row>
    <row r="62" spans="1:11" s="1" customFormat="1" ht="21.95" customHeight="1">
      <c r="A62" s="55" t="s">
        <v>68</v>
      </c>
      <c r="B62" s="28"/>
      <c r="C62" s="28"/>
      <c r="D62" s="57"/>
      <c r="E62" s="57"/>
      <c r="F62" s="72">
        <v>0</v>
      </c>
      <c r="G62" s="56"/>
      <c r="H62" s="72">
        <v>0</v>
      </c>
      <c r="I62" s="28"/>
      <c r="J62" s="28"/>
      <c r="K62" s="28"/>
    </row>
    <row r="63" spans="1:11" s="1" customFormat="1" ht="21.95" customHeight="1">
      <c r="A63" s="28"/>
      <c r="B63" s="28"/>
      <c r="C63" s="28"/>
      <c r="D63" s="57"/>
      <c r="E63" s="57"/>
      <c r="F63" s="28"/>
      <c r="G63" s="28"/>
      <c r="H63" s="28"/>
      <c r="I63" s="28"/>
      <c r="J63" s="28"/>
      <c r="K63" s="28"/>
    </row>
    <row r="64" spans="1:11" s="1" customFormat="1" ht="21.95" customHeight="1" thickBot="1">
      <c r="A64" s="55" t="s">
        <v>119</v>
      </c>
      <c r="B64" s="28"/>
      <c r="C64" s="28"/>
      <c r="D64" s="57"/>
      <c r="E64" s="57"/>
      <c r="F64" s="73">
        <f>F59+F62</f>
        <v>23173</v>
      </c>
      <c r="G64" s="56"/>
      <c r="H64" s="73">
        <f>H59+H62</f>
        <v>47152</v>
      </c>
      <c r="I64" s="28"/>
      <c r="J64" s="28"/>
      <c r="K64" s="28"/>
    </row>
    <row r="65" spans="1:11" s="1" customFormat="1" ht="21.95" customHeight="1" thickTop="1">
      <c r="A65" s="28"/>
      <c r="B65" s="28"/>
      <c r="C65" s="28"/>
      <c r="D65" s="57"/>
      <c r="E65" s="57"/>
      <c r="F65" s="67"/>
      <c r="G65" s="56"/>
      <c r="H65" s="67"/>
      <c r="I65" s="28"/>
      <c r="J65" s="28"/>
      <c r="K65" s="28"/>
    </row>
    <row r="66" spans="1:11" s="1" customFormat="1" ht="21.95" customHeight="1">
      <c r="A66" s="55" t="s">
        <v>92</v>
      </c>
      <c r="B66" s="28"/>
      <c r="C66" s="28"/>
      <c r="D66" s="57">
        <v>8</v>
      </c>
      <c r="E66" s="57"/>
      <c r="F66" s="24"/>
      <c r="G66" s="56"/>
      <c r="H66" s="24"/>
      <c r="I66" s="28"/>
      <c r="J66" s="28"/>
      <c r="K66" s="28"/>
    </row>
    <row r="67" spans="1:11" s="1" customFormat="1" ht="21.95" customHeight="1" thickBot="1">
      <c r="A67" s="28" t="s">
        <v>106</v>
      </c>
      <c r="B67" s="28"/>
      <c r="C67" s="28"/>
      <c r="D67" s="56"/>
      <c r="E67" s="56"/>
      <c r="F67" s="74">
        <f>F59/F69</f>
        <v>0.11087559808612441</v>
      </c>
      <c r="G67" s="75"/>
      <c r="H67" s="74">
        <f>H59/H69</f>
        <v>0.21741455947177188</v>
      </c>
      <c r="I67" s="28"/>
      <c r="J67" s="76"/>
      <c r="K67" s="28"/>
    </row>
    <row r="68" spans="1:11" s="1" customFormat="1" ht="21.95" customHeight="1" thickTop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s="1" customFormat="1" ht="21.95" customHeight="1" thickBot="1">
      <c r="A69" s="28" t="s">
        <v>104</v>
      </c>
      <c r="B69" s="28"/>
      <c r="C69" s="28"/>
      <c r="D69" s="57"/>
      <c r="E69" s="57"/>
      <c r="F69" s="25">
        <v>209000</v>
      </c>
      <c r="G69" s="56"/>
      <c r="H69" s="25">
        <v>216876</v>
      </c>
      <c r="I69" s="28"/>
      <c r="J69" s="28"/>
      <c r="K69" s="28"/>
    </row>
    <row r="70" spans="1:11" s="1" customFormat="1" ht="21.95" customHeight="1" thickTop="1">
      <c r="A70" s="28"/>
      <c r="B70" s="28"/>
      <c r="C70" s="28"/>
      <c r="D70" s="57"/>
      <c r="E70" s="57"/>
      <c r="F70" s="26"/>
      <c r="G70" s="56"/>
      <c r="H70" s="26"/>
      <c r="I70" s="28"/>
      <c r="J70" s="28"/>
      <c r="K70" s="28"/>
    </row>
    <row r="71" spans="1:11" s="1" customFormat="1" ht="21.95" customHeight="1">
      <c r="A71" s="28" t="s">
        <v>115</v>
      </c>
      <c r="B71" s="28"/>
      <c r="C71" s="28"/>
      <c r="D71" s="56"/>
      <c r="E71" s="56"/>
      <c r="F71" s="28"/>
      <c r="G71" s="28"/>
      <c r="H71" s="28"/>
      <c r="I71" s="28"/>
      <c r="J71" s="28"/>
      <c r="K71" s="28"/>
    </row>
    <row r="72" spans="1:11" s="1" customFormat="1" ht="21.95" customHeight="1">
      <c r="A72" s="28"/>
      <c r="B72" s="28"/>
      <c r="C72" s="28"/>
      <c r="D72" s="56"/>
      <c r="E72" s="56"/>
      <c r="F72" s="28"/>
      <c r="G72" s="28"/>
      <c r="H72" s="28"/>
      <c r="I72" s="28"/>
      <c r="J72" s="28"/>
      <c r="K72" s="28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0" firstPageNumber="3" orientation="portrait" useFirstPageNumber="1" r:id="rId1"/>
  <headerFooter>
    <oddFooter>&amp;R&amp;"Angsana New,Regular"&amp;18&amp;P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showGridLines="0" view="pageBreakPreview" zoomScale="85" zoomScaleNormal="85" zoomScaleSheetLayoutView="85" workbookViewId="0">
      <selection activeCell="P23" sqref="P23"/>
    </sheetView>
  </sheetViews>
  <sheetFormatPr defaultColWidth="10.7109375" defaultRowHeight="23.1" customHeight="1"/>
  <cols>
    <col min="1" max="1" width="20.7109375" style="36" customWidth="1"/>
    <col min="2" max="2" width="13.7109375" style="36" customWidth="1"/>
    <col min="3" max="3" width="1.7109375" style="36" customWidth="1"/>
    <col min="4" max="4" width="15.7109375" style="2" customWidth="1"/>
    <col min="5" max="5" width="1.7109375" style="2" customWidth="1"/>
    <col min="6" max="6" width="15.7109375" style="2" customWidth="1"/>
    <col min="7" max="7" width="1.7109375" style="2" customWidth="1"/>
    <col min="8" max="8" width="15.7109375" style="2" customWidth="1"/>
    <col min="9" max="9" width="1.7109375" style="36" customWidth="1"/>
    <col min="10" max="10" width="15.7109375" style="28" customWidth="1"/>
    <col min="11" max="11" width="1.7109375" style="36" customWidth="1"/>
    <col min="12" max="12" width="15.7109375" style="28" customWidth="1"/>
    <col min="13" max="13" width="1.7109375" style="28" customWidth="1"/>
    <col min="14" max="14" width="15.7109375" style="2" customWidth="1"/>
    <col min="15" max="15" width="1.7109375" style="2" customWidth="1"/>
    <col min="16" max="16" width="15.7109375" style="28" customWidth="1"/>
    <col min="17" max="17" width="1.7109375" style="38" customWidth="1"/>
    <col min="18" max="19" width="10.7109375" style="38" customWidth="1"/>
    <col min="20" max="16384" width="10.7109375" style="36"/>
  </cols>
  <sheetData>
    <row r="1" spans="1:17" ht="23.1" customHeight="1">
      <c r="P1" s="34" t="s">
        <v>58</v>
      </c>
    </row>
    <row r="2" spans="1:17" ht="23.1" customHeight="1">
      <c r="A2" s="30" t="s">
        <v>79</v>
      </c>
      <c r="B2" s="30"/>
      <c r="C2" s="33"/>
      <c r="D2" s="3"/>
      <c r="E2" s="3"/>
      <c r="F2" s="3"/>
      <c r="G2" s="3"/>
      <c r="H2" s="3"/>
      <c r="I2" s="33"/>
      <c r="J2" s="31"/>
      <c r="K2" s="33"/>
      <c r="L2" s="31"/>
      <c r="M2" s="31"/>
      <c r="N2" s="3"/>
      <c r="O2" s="3"/>
      <c r="P2" s="31"/>
    </row>
    <row r="3" spans="1:17" ht="23.1" customHeight="1">
      <c r="A3" s="40" t="s">
        <v>141</v>
      </c>
      <c r="B3" s="40"/>
      <c r="C3" s="33"/>
      <c r="D3" s="3"/>
      <c r="E3" s="3"/>
      <c r="F3" s="3"/>
      <c r="G3" s="3"/>
      <c r="H3" s="3"/>
      <c r="I3" s="33"/>
      <c r="J3" s="31"/>
      <c r="K3" s="33"/>
      <c r="L3" s="31"/>
      <c r="M3" s="31"/>
      <c r="N3" s="3"/>
      <c r="O3" s="3"/>
      <c r="P3" s="31"/>
    </row>
    <row r="4" spans="1:17" ht="23.1" customHeight="1">
      <c r="A4" s="30" t="s">
        <v>155</v>
      </c>
      <c r="B4" s="30"/>
      <c r="C4" s="33"/>
      <c r="D4" s="3"/>
      <c r="E4" s="3"/>
      <c r="F4" s="3"/>
      <c r="G4" s="3"/>
      <c r="H4" s="3"/>
      <c r="I4" s="33"/>
      <c r="J4" s="31"/>
      <c r="K4" s="33"/>
      <c r="L4" s="31"/>
      <c r="M4" s="31"/>
      <c r="N4" s="3"/>
      <c r="O4" s="3"/>
      <c r="P4" s="31"/>
    </row>
    <row r="5" spans="1:17" ht="23.1" customHeight="1">
      <c r="A5" s="30"/>
      <c r="B5" s="30"/>
      <c r="C5" s="33"/>
      <c r="D5" s="3"/>
      <c r="E5" s="3"/>
      <c r="F5" s="3"/>
      <c r="G5" s="3"/>
      <c r="H5" s="3"/>
      <c r="I5" s="33"/>
      <c r="J5" s="31"/>
      <c r="K5" s="33"/>
      <c r="L5" s="31"/>
      <c r="M5" s="31"/>
      <c r="N5" s="3"/>
      <c r="O5" s="3"/>
      <c r="P5" s="35" t="s">
        <v>55</v>
      </c>
    </row>
    <row r="6" spans="1:17" ht="23.1" customHeight="1">
      <c r="A6" s="31"/>
      <c r="B6" s="31"/>
      <c r="C6" s="33"/>
      <c r="D6" s="3"/>
      <c r="E6" s="3"/>
      <c r="F6" s="3"/>
      <c r="G6" s="3"/>
      <c r="H6" s="80" t="s">
        <v>71</v>
      </c>
      <c r="I6" s="80"/>
      <c r="J6" s="80"/>
      <c r="K6" s="80"/>
      <c r="L6" s="80"/>
      <c r="M6" s="31"/>
      <c r="N6" s="3"/>
      <c r="O6" s="3"/>
      <c r="P6" s="34"/>
    </row>
    <row r="7" spans="1:17" ht="23.1" customHeight="1">
      <c r="A7" s="31"/>
      <c r="B7" s="31"/>
      <c r="C7" s="33"/>
      <c r="D7" s="4" t="s">
        <v>15</v>
      </c>
      <c r="E7" s="4"/>
      <c r="F7" s="42" t="s">
        <v>84</v>
      </c>
      <c r="G7" s="4"/>
      <c r="H7" s="43" t="s">
        <v>72</v>
      </c>
      <c r="J7" s="37" t="s">
        <v>128</v>
      </c>
      <c r="L7" s="36"/>
      <c r="M7" s="39"/>
      <c r="N7" s="43"/>
      <c r="O7" s="4"/>
      <c r="P7" s="39" t="s">
        <v>14</v>
      </c>
    </row>
    <row r="8" spans="1:17" ht="23.1" customHeight="1">
      <c r="A8" s="31"/>
      <c r="B8" s="30"/>
      <c r="C8" s="33"/>
      <c r="D8" s="5" t="s">
        <v>44</v>
      </c>
      <c r="E8" s="4"/>
      <c r="F8" s="44" t="s">
        <v>85</v>
      </c>
      <c r="G8" s="4"/>
      <c r="H8" s="45" t="s">
        <v>73</v>
      </c>
      <c r="I8" s="37"/>
      <c r="J8" s="41" t="s">
        <v>127</v>
      </c>
      <c r="K8" s="37"/>
      <c r="L8" s="41" t="s">
        <v>62</v>
      </c>
      <c r="M8" s="39"/>
      <c r="N8" s="45" t="s">
        <v>127</v>
      </c>
      <c r="O8" s="4"/>
      <c r="P8" s="41" t="s">
        <v>8</v>
      </c>
      <c r="Q8" s="34"/>
    </row>
    <row r="9" spans="1:17" ht="23.1" customHeight="1">
      <c r="A9" s="30" t="s">
        <v>78</v>
      </c>
      <c r="B9" s="30"/>
      <c r="C9" s="33"/>
      <c r="D9" s="6">
        <v>220000</v>
      </c>
      <c r="E9" s="6"/>
      <c r="F9" s="6">
        <v>188149</v>
      </c>
      <c r="G9" s="6"/>
      <c r="H9" s="6">
        <v>9963</v>
      </c>
      <c r="I9" s="29"/>
      <c r="J9" s="6">
        <v>0</v>
      </c>
      <c r="K9" s="29"/>
      <c r="L9" s="6">
        <v>31338</v>
      </c>
      <c r="M9" s="29"/>
      <c r="N9" s="6">
        <v>0</v>
      </c>
      <c r="O9" s="6"/>
      <c r="P9" s="6">
        <f>SUM(D9:N9)</f>
        <v>449450</v>
      </c>
      <c r="Q9" s="34"/>
    </row>
    <row r="10" spans="1:17" ht="22.5" customHeight="1">
      <c r="A10" s="32" t="s">
        <v>60</v>
      </c>
      <c r="B10" s="30"/>
      <c r="C10" s="33"/>
      <c r="D10" s="6">
        <v>0</v>
      </c>
      <c r="E10" s="6"/>
      <c r="F10" s="6">
        <v>0</v>
      </c>
      <c r="G10" s="6"/>
      <c r="H10" s="6">
        <v>0</v>
      </c>
      <c r="I10" s="29"/>
      <c r="J10" s="6">
        <v>0</v>
      </c>
      <c r="K10" s="29"/>
      <c r="L10" s="6">
        <f>PL!H59</f>
        <v>47152</v>
      </c>
      <c r="M10" s="29"/>
      <c r="N10" s="6">
        <v>0</v>
      </c>
      <c r="O10" s="6"/>
      <c r="P10" s="6">
        <f t="shared" ref="P10:P14" si="0">SUM(D10:N10)</f>
        <v>47152</v>
      </c>
      <c r="Q10" s="34"/>
    </row>
    <row r="11" spans="1:17" ht="23.1" customHeight="1">
      <c r="A11" s="32" t="s">
        <v>68</v>
      </c>
      <c r="B11" s="30"/>
      <c r="C11" s="33"/>
      <c r="D11" s="7">
        <v>0</v>
      </c>
      <c r="E11" s="8"/>
      <c r="F11" s="7">
        <v>0</v>
      </c>
      <c r="G11" s="8"/>
      <c r="H11" s="7">
        <v>0</v>
      </c>
      <c r="I11" s="29"/>
      <c r="J11" s="7">
        <v>0</v>
      </c>
      <c r="K11" s="29"/>
      <c r="L11" s="7">
        <f>PL!H62</f>
        <v>0</v>
      </c>
      <c r="M11" s="29"/>
      <c r="N11" s="7">
        <v>0</v>
      </c>
      <c r="O11" s="8"/>
      <c r="P11" s="7">
        <f t="shared" si="0"/>
        <v>0</v>
      </c>
      <c r="Q11" s="34"/>
    </row>
    <row r="12" spans="1:17" ht="23.1" customHeight="1">
      <c r="A12" s="32" t="s">
        <v>119</v>
      </c>
      <c r="B12" s="32"/>
      <c r="C12" s="33"/>
      <c r="D12" s="8">
        <f>SUM(D10:D11)</f>
        <v>0</v>
      </c>
      <c r="E12" s="8"/>
      <c r="F12" s="8">
        <f>SUM(F10:F11)</f>
        <v>0</v>
      </c>
      <c r="G12" s="8"/>
      <c r="H12" s="8">
        <f>SUM(H10:H11)</f>
        <v>0</v>
      </c>
      <c r="I12" s="29" t="s">
        <v>50</v>
      </c>
      <c r="J12" s="8">
        <f>SUM(J10:J11)</f>
        <v>0</v>
      </c>
      <c r="K12" s="29" t="s">
        <v>50</v>
      </c>
      <c r="L12" s="8">
        <f>SUM(L10:L11)</f>
        <v>47152</v>
      </c>
      <c r="M12" s="29">
        <v>0</v>
      </c>
      <c r="N12" s="8">
        <f>SUM(N10:N11)</f>
        <v>0</v>
      </c>
      <c r="O12" s="8"/>
      <c r="P12" s="8">
        <f>SUM(P10:P11)</f>
        <v>47152</v>
      </c>
      <c r="Q12" s="34"/>
    </row>
    <row r="13" spans="1:17" ht="23.1" customHeight="1">
      <c r="A13" s="32" t="s">
        <v>144</v>
      </c>
      <c r="B13" s="32"/>
      <c r="C13" s="33"/>
      <c r="D13" s="8">
        <v>0</v>
      </c>
      <c r="E13" s="8"/>
      <c r="F13" s="8">
        <v>0</v>
      </c>
      <c r="G13" s="8"/>
      <c r="H13" s="8">
        <v>0</v>
      </c>
      <c r="I13" s="29"/>
      <c r="J13" s="8">
        <v>38122</v>
      </c>
      <c r="K13" s="29"/>
      <c r="L13" s="8">
        <v>-38122</v>
      </c>
      <c r="M13" s="29"/>
      <c r="N13" s="8">
        <v>-38122</v>
      </c>
      <c r="O13" s="8"/>
      <c r="P13" s="6">
        <f t="shared" si="0"/>
        <v>-38122</v>
      </c>
      <c r="Q13" s="34"/>
    </row>
    <row r="14" spans="1:17" ht="23.1" customHeight="1">
      <c r="A14" s="32" t="s">
        <v>143</v>
      </c>
      <c r="B14" s="32"/>
      <c r="C14" s="33"/>
      <c r="D14" s="8">
        <v>0</v>
      </c>
      <c r="E14" s="8"/>
      <c r="F14" s="8">
        <v>0</v>
      </c>
      <c r="G14" s="8"/>
      <c r="H14" s="8">
        <v>0</v>
      </c>
      <c r="I14" s="29"/>
      <c r="J14" s="8">
        <v>0</v>
      </c>
      <c r="K14" s="29"/>
      <c r="L14" s="8">
        <v>-26400</v>
      </c>
      <c r="M14" s="29"/>
      <c r="N14" s="8">
        <v>0</v>
      </c>
      <c r="O14" s="8"/>
      <c r="P14" s="7">
        <f t="shared" si="0"/>
        <v>-26400</v>
      </c>
      <c r="Q14" s="34"/>
    </row>
    <row r="15" spans="1:17" ht="23.1" customHeight="1" thickBot="1">
      <c r="A15" s="30" t="s">
        <v>153</v>
      </c>
      <c r="B15" s="30"/>
      <c r="C15" s="33"/>
      <c r="D15" s="9">
        <f>SUM(D9:D14)-D12</f>
        <v>220000</v>
      </c>
      <c r="E15" s="8"/>
      <c r="F15" s="9">
        <f>SUM(F9:F14)-F12</f>
        <v>188149</v>
      </c>
      <c r="G15" s="8"/>
      <c r="H15" s="9">
        <f>SUM(H9:H14)-H12</f>
        <v>9963</v>
      </c>
      <c r="I15" s="29" t="s">
        <v>50</v>
      </c>
      <c r="J15" s="9">
        <f>SUM(J9:J14)-J12</f>
        <v>38122</v>
      </c>
      <c r="K15" s="29" t="s">
        <v>50</v>
      </c>
      <c r="L15" s="9">
        <f>SUM(L9:L14)-L12</f>
        <v>13968</v>
      </c>
      <c r="M15" s="29"/>
      <c r="N15" s="9">
        <f>SUM(N9:N14)-N12</f>
        <v>-38122</v>
      </c>
      <c r="O15" s="8"/>
      <c r="P15" s="9">
        <f>SUM(P9:P14)-P12</f>
        <v>432080</v>
      </c>
      <c r="Q15" s="34"/>
    </row>
    <row r="16" spans="1:17" ht="23.1" customHeight="1" thickTop="1">
      <c r="B16" s="30"/>
      <c r="C16" s="33"/>
      <c r="I16" s="36" t="s">
        <v>50</v>
      </c>
      <c r="K16" s="36" t="s">
        <v>50</v>
      </c>
      <c r="Q16" s="34"/>
    </row>
    <row r="17" spans="1:17" ht="23.1" customHeight="1">
      <c r="A17" s="30" t="s">
        <v>137</v>
      </c>
      <c r="B17" s="30"/>
      <c r="C17" s="33"/>
      <c r="D17" s="6">
        <v>220000</v>
      </c>
      <c r="E17" s="6"/>
      <c r="F17" s="6">
        <v>188149</v>
      </c>
      <c r="G17" s="6"/>
      <c r="H17" s="6">
        <v>13105</v>
      </c>
      <c r="I17" s="29"/>
      <c r="J17" s="6">
        <v>38122</v>
      </c>
      <c r="K17" s="29"/>
      <c r="L17" s="6">
        <v>26837</v>
      </c>
      <c r="M17" s="29"/>
      <c r="N17" s="6">
        <v>-38122</v>
      </c>
      <c r="O17" s="6"/>
      <c r="P17" s="6">
        <f>SUM(D17:N17)</f>
        <v>448091</v>
      </c>
      <c r="Q17" s="34"/>
    </row>
    <row r="18" spans="1:17" ht="23.1" customHeight="1">
      <c r="A18" s="32" t="s">
        <v>60</v>
      </c>
      <c r="B18" s="30"/>
      <c r="C18" s="33"/>
      <c r="D18" s="6">
        <v>0</v>
      </c>
      <c r="E18" s="6"/>
      <c r="F18" s="6">
        <v>0</v>
      </c>
      <c r="G18" s="6"/>
      <c r="H18" s="6">
        <v>0</v>
      </c>
      <c r="I18" s="29"/>
      <c r="J18" s="6">
        <v>0</v>
      </c>
      <c r="K18" s="29"/>
      <c r="L18" s="6">
        <f>PL!F59</f>
        <v>23173</v>
      </c>
      <c r="M18" s="29"/>
      <c r="N18" s="6">
        <v>0</v>
      </c>
      <c r="O18" s="6"/>
      <c r="P18" s="6">
        <f t="shared" ref="P18:P19" si="1">SUM(D18:N18)</f>
        <v>23173</v>
      </c>
      <c r="Q18" s="34"/>
    </row>
    <row r="19" spans="1:17" ht="23.1" customHeight="1">
      <c r="A19" s="32" t="s">
        <v>68</v>
      </c>
      <c r="B19" s="30"/>
      <c r="C19" s="33"/>
      <c r="D19" s="7">
        <v>0</v>
      </c>
      <c r="E19" s="8"/>
      <c r="F19" s="7">
        <v>0</v>
      </c>
      <c r="G19" s="8"/>
      <c r="H19" s="8">
        <v>0</v>
      </c>
      <c r="I19" s="29"/>
      <c r="J19" s="7">
        <v>0</v>
      </c>
      <c r="K19" s="29"/>
      <c r="L19" s="7">
        <f>PL!F62</f>
        <v>0</v>
      </c>
      <c r="M19" s="29"/>
      <c r="N19" s="8">
        <v>0</v>
      </c>
      <c r="O19" s="8"/>
      <c r="P19" s="6">
        <f t="shared" si="1"/>
        <v>0</v>
      </c>
      <c r="Q19" s="34"/>
    </row>
    <row r="20" spans="1:17" ht="23.1" customHeight="1">
      <c r="A20" s="32" t="s">
        <v>119</v>
      </c>
      <c r="B20" s="32"/>
      <c r="C20" s="33"/>
      <c r="D20" s="10">
        <f>SUM(D18:D19)</f>
        <v>0</v>
      </c>
      <c r="E20" s="8"/>
      <c r="F20" s="10">
        <f>SUM(F18:F19)</f>
        <v>0</v>
      </c>
      <c r="G20" s="8"/>
      <c r="H20" s="10">
        <f>SUM(H18:H19)</f>
        <v>0</v>
      </c>
      <c r="I20" s="29">
        <v>605955579.4000001</v>
      </c>
      <c r="J20" s="10">
        <f>SUM(J18:J19)</f>
        <v>0</v>
      </c>
      <c r="K20" s="29">
        <v>605955579.4000001</v>
      </c>
      <c r="L20" s="10">
        <f>SUM(L18:L19)</f>
        <v>23173</v>
      </c>
      <c r="M20" s="29"/>
      <c r="N20" s="10">
        <f>SUM(N18:N19)</f>
        <v>0</v>
      </c>
      <c r="O20" s="8"/>
      <c r="P20" s="10">
        <f>SUM(P18:P19)</f>
        <v>23173</v>
      </c>
      <c r="Q20" s="34"/>
    </row>
    <row r="21" spans="1:17" ht="23.1" customHeight="1">
      <c r="A21" s="32" t="s">
        <v>143</v>
      </c>
      <c r="B21" s="32"/>
      <c r="C21" s="33"/>
      <c r="D21" s="7">
        <v>0</v>
      </c>
      <c r="E21" s="8"/>
      <c r="F21" s="7">
        <v>0</v>
      </c>
      <c r="G21" s="8"/>
      <c r="H21" s="7">
        <v>0</v>
      </c>
      <c r="I21" s="29"/>
      <c r="J21" s="7">
        <v>0</v>
      </c>
      <c r="K21" s="29"/>
      <c r="L21" s="7">
        <v>-25916</v>
      </c>
      <c r="M21" s="29"/>
      <c r="N21" s="7">
        <v>0</v>
      </c>
      <c r="O21" s="8"/>
      <c r="P21" s="7">
        <f t="shared" ref="P21" si="2">SUM(D21:N21)</f>
        <v>-25916</v>
      </c>
      <c r="Q21" s="34"/>
    </row>
    <row r="22" spans="1:17" ht="23.1" customHeight="1" thickBot="1">
      <c r="A22" s="30" t="s">
        <v>154</v>
      </c>
      <c r="B22" s="30"/>
      <c r="C22" s="33"/>
      <c r="D22" s="27">
        <f>SUM(D17:D21)-D20</f>
        <v>220000</v>
      </c>
      <c r="E22" s="8"/>
      <c r="F22" s="27">
        <f>SUM(F17:F21)-F20</f>
        <v>188149</v>
      </c>
      <c r="G22" s="8"/>
      <c r="H22" s="27">
        <f>SUM(H17:H21)-H20</f>
        <v>13105</v>
      </c>
      <c r="I22" s="29">
        <v>399426.32000000007</v>
      </c>
      <c r="J22" s="27">
        <f>SUM(J17:J21)-J20</f>
        <v>38122</v>
      </c>
      <c r="K22" s="29">
        <v>399426.32000000007</v>
      </c>
      <c r="L22" s="27">
        <f>SUM(L17:L21)-L20</f>
        <v>24094</v>
      </c>
      <c r="M22" s="29"/>
      <c r="N22" s="27">
        <f>SUM(N17:N21)-N20</f>
        <v>-38122</v>
      </c>
      <c r="O22" s="8"/>
      <c r="P22" s="27">
        <f>SUM(P17:P21)-P20</f>
        <v>445348</v>
      </c>
      <c r="Q22" s="34"/>
    </row>
    <row r="23" spans="1:17" ht="23.1" customHeight="1" thickTop="1">
      <c r="A23" s="30"/>
      <c r="B23" s="30"/>
      <c r="C23" s="33"/>
      <c r="D23" s="11"/>
      <c r="E23" s="11"/>
      <c r="F23" s="11"/>
      <c r="G23" s="11"/>
      <c r="H23" s="11"/>
      <c r="I23" s="46">
        <v>21152563.98</v>
      </c>
      <c r="J23" s="11"/>
      <c r="K23" s="46">
        <v>21152563.98</v>
      </c>
      <c r="L23" s="11"/>
      <c r="M23" s="46"/>
      <c r="N23" s="11"/>
      <c r="O23" s="11"/>
      <c r="P23" s="11"/>
      <c r="Q23" s="34"/>
    </row>
    <row r="24" spans="1:17" ht="23.1" customHeight="1">
      <c r="A24" s="36" t="s">
        <v>115</v>
      </c>
      <c r="J24" s="34"/>
      <c r="L24" s="34"/>
      <c r="M24" s="34"/>
      <c r="P24" s="34"/>
    </row>
    <row r="25" spans="1:17" ht="23.1" customHeight="1">
      <c r="J25" s="34"/>
      <c r="L25" s="34"/>
      <c r="M25" s="34"/>
      <c r="P25" s="34"/>
    </row>
    <row r="26" spans="1:17" ht="23.1" customHeight="1">
      <c r="J26" s="34"/>
      <c r="L26" s="34"/>
      <c r="M26" s="34"/>
      <c r="P26" s="34"/>
    </row>
    <row r="27" spans="1:17" ht="23.1" customHeight="1">
      <c r="J27" s="34"/>
      <c r="L27" s="34"/>
      <c r="M27" s="34"/>
      <c r="P27" s="34"/>
    </row>
    <row r="28" spans="1:17" ht="23.1" customHeight="1">
      <c r="J28" s="34"/>
      <c r="L28" s="34"/>
      <c r="M28" s="34"/>
      <c r="P28" s="34"/>
    </row>
    <row r="29" spans="1:17" ht="23.1" customHeight="1">
      <c r="J29" s="34"/>
      <c r="L29" s="34"/>
      <c r="M29" s="34"/>
      <c r="P29" s="34"/>
    </row>
    <row r="30" spans="1:17" ht="23.1" customHeight="1">
      <c r="J30" s="34"/>
      <c r="L30" s="34"/>
      <c r="M30" s="34"/>
      <c r="P30" s="34"/>
    </row>
    <row r="31" spans="1:17" ht="23.1" customHeight="1">
      <c r="J31" s="34"/>
      <c r="L31" s="34"/>
      <c r="M31" s="34"/>
      <c r="P31" s="34"/>
    </row>
    <row r="32" spans="1:17" ht="23.1" customHeight="1">
      <c r="J32" s="34"/>
      <c r="L32" s="34"/>
      <c r="M32" s="34"/>
      <c r="P32" s="34"/>
    </row>
    <row r="33" spans="4:19" ht="23.1" customHeight="1">
      <c r="J33" s="34"/>
      <c r="L33" s="34"/>
      <c r="M33" s="34"/>
      <c r="P33" s="34"/>
    </row>
    <row r="34" spans="4:19" ht="23.1" customHeight="1">
      <c r="J34" s="34"/>
      <c r="L34" s="34"/>
      <c r="M34" s="34"/>
      <c r="P34" s="34"/>
    </row>
    <row r="35" spans="4:19" ht="23.1" customHeight="1">
      <c r="J35" s="34"/>
      <c r="L35" s="34"/>
      <c r="M35" s="34"/>
      <c r="P35" s="34"/>
    </row>
    <row r="36" spans="4:19" ht="23.1" customHeight="1">
      <c r="J36" s="34"/>
      <c r="L36" s="34"/>
      <c r="M36" s="34"/>
      <c r="P36" s="34"/>
    </row>
    <row r="37" spans="4:19" ht="23.1" customHeight="1">
      <c r="J37" s="34"/>
      <c r="L37" s="34"/>
      <c r="M37" s="34"/>
      <c r="P37" s="34"/>
    </row>
    <row r="38" spans="4:19" ht="23.1" customHeight="1">
      <c r="J38" s="34"/>
      <c r="L38" s="34"/>
      <c r="M38" s="34"/>
      <c r="P38" s="34"/>
    </row>
    <row r="39" spans="4:19" ht="23.1" customHeight="1">
      <c r="J39" s="34"/>
      <c r="L39" s="34"/>
      <c r="M39" s="34"/>
      <c r="P39" s="34"/>
    </row>
    <row r="40" spans="4:19" ht="23.1" customHeight="1">
      <c r="J40" s="34"/>
      <c r="L40" s="34"/>
      <c r="M40" s="34"/>
      <c r="P40" s="34"/>
    </row>
    <row r="41" spans="4:19" ht="23.1" customHeight="1">
      <c r="J41" s="34"/>
      <c r="L41" s="34"/>
      <c r="M41" s="34"/>
      <c r="P41" s="34"/>
    </row>
    <row r="42" spans="4:19" ht="23.1" customHeight="1">
      <c r="J42" s="34"/>
      <c r="L42" s="34"/>
      <c r="M42" s="34"/>
      <c r="P42" s="34"/>
    </row>
    <row r="43" spans="4:19" ht="23.1" customHeight="1">
      <c r="J43" s="34"/>
      <c r="L43" s="34"/>
      <c r="M43" s="34"/>
      <c r="P43" s="34"/>
    </row>
    <row r="44" spans="4:19" ht="23.1" customHeight="1">
      <c r="J44" s="34"/>
      <c r="L44" s="34"/>
      <c r="M44" s="34"/>
      <c r="P44" s="34"/>
    </row>
    <row r="45" spans="4:19" s="35" customFormat="1" ht="23.1" customHeight="1">
      <c r="D45" s="12"/>
      <c r="E45" s="12"/>
      <c r="F45" s="12"/>
      <c r="G45" s="12"/>
      <c r="H45" s="12"/>
      <c r="J45" s="34"/>
      <c r="L45" s="34"/>
      <c r="M45" s="34"/>
      <c r="N45" s="12"/>
      <c r="O45" s="12"/>
      <c r="P45" s="34">
        <v>5</v>
      </c>
      <c r="Q45" s="47"/>
      <c r="R45" s="47"/>
      <c r="S45" s="47"/>
    </row>
    <row r="62" spans="13:13" ht="23.1" customHeight="1">
      <c r="M62" s="36"/>
    </row>
  </sheetData>
  <mergeCells count="1">
    <mergeCell ref="H6:L6"/>
  </mergeCells>
  <phoneticPr fontId="0" type="noConversion"/>
  <printOptions horizontalCentered="1" gridLinesSet="0"/>
  <pageMargins left="0.39370078740157483" right="0.19685039370078741" top="0.78740157480314965" bottom="0" header="0.19685039370078741" footer="0.19685039370078741"/>
  <pageSetup paperSize="9" scale="90" firstPageNumber="5" orientation="landscape" useFirstPageNumber="1" r:id="rId1"/>
  <headerFooter>
    <oddFooter>&amp;R&amp;"Angsana New,Regular"&amp;18&amp;P</oddFooter>
  </headerFooter>
  <ignoredErrors>
    <ignoredError sqref="M12" formula="1"/>
    <ignoredError sqref="K12:L12 P20 D12:F12 H12" formula="1" formulaRange="1"/>
    <ignoredError sqref="K20:M20 D20:F20 H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view="pageBreakPreview" zoomScaleNormal="100" zoomScaleSheetLayoutView="100" workbookViewId="0">
      <selection activeCell="E4" sqref="E4"/>
    </sheetView>
  </sheetViews>
  <sheetFormatPr defaultColWidth="10.7109375" defaultRowHeight="21.95" customHeight="1"/>
  <cols>
    <col min="1" max="2" width="20.7109375" style="28" customWidth="1"/>
    <col min="3" max="3" width="18.7109375" style="28" customWidth="1"/>
    <col min="4" max="4" width="7.7109375" style="56" customWidth="1"/>
    <col min="5" max="5" width="1.7109375" style="56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6384" width="10.7109375" style="28"/>
  </cols>
  <sheetData>
    <row r="1" spans="1:8" ht="21.95" customHeight="1">
      <c r="H1" s="29" t="s">
        <v>58</v>
      </c>
    </row>
    <row r="2" spans="1:8" ht="21.95" customHeight="1">
      <c r="A2" s="30" t="s">
        <v>79</v>
      </c>
      <c r="B2" s="31"/>
      <c r="C2" s="31"/>
      <c r="D2" s="49"/>
      <c r="E2" s="49"/>
    </row>
    <row r="3" spans="1:8" s="32" customFormat="1" ht="21.95" customHeight="1">
      <c r="A3" s="30" t="s">
        <v>11</v>
      </c>
      <c r="B3" s="31"/>
      <c r="C3" s="31"/>
      <c r="D3" s="49"/>
      <c r="E3" s="49"/>
    </row>
    <row r="4" spans="1:8" ht="21.95" customHeight="1">
      <c r="A4" s="30" t="s">
        <v>155</v>
      </c>
      <c r="B4" s="31"/>
      <c r="C4" s="31"/>
      <c r="D4" s="49"/>
      <c r="E4" s="49"/>
    </row>
    <row r="5" spans="1:8" s="36" customFormat="1" ht="21.95" customHeight="1">
      <c r="A5" s="33"/>
      <c r="B5" s="33"/>
      <c r="C5" s="33"/>
      <c r="D5" s="33"/>
      <c r="E5" s="33"/>
      <c r="F5" s="34"/>
      <c r="G5" s="31"/>
      <c r="H5" s="35" t="s">
        <v>55</v>
      </c>
    </row>
    <row r="6" spans="1:8" s="37" customFormat="1" ht="21.95" customHeight="1">
      <c r="D6" s="50"/>
      <c r="E6" s="50"/>
      <c r="F6" s="51" t="s">
        <v>136</v>
      </c>
      <c r="G6" s="50"/>
      <c r="H6" s="51" t="s">
        <v>77</v>
      </c>
    </row>
    <row r="7" spans="1:8" ht="21.95" customHeight="1">
      <c r="A7" s="55" t="s">
        <v>17</v>
      </c>
      <c r="B7" s="55"/>
      <c r="C7" s="57"/>
      <c r="D7" s="49"/>
      <c r="E7" s="49"/>
    </row>
    <row r="8" spans="1:8" ht="21.95" customHeight="1">
      <c r="A8" s="28" t="s">
        <v>66</v>
      </c>
      <c r="C8" s="57"/>
      <c r="D8" s="49"/>
      <c r="E8" s="49"/>
      <c r="F8" s="67">
        <f>PL!F57</f>
        <v>29055</v>
      </c>
      <c r="G8" s="77"/>
      <c r="H8" s="67">
        <f>PL!H57</f>
        <v>58683</v>
      </c>
    </row>
    <row r="9" spans="1:8" ht="21.95" customHeight="1">
      <c r="A9" s="28" t="s">
        <v>67</v>
      </c>
      <c r="C9" s="57"/>
      <c r="D9" s="49"/>
      <c r="E9" s="49"/>
      <c r="F9" s="67"/>
      <c r="G9" s="77"/>
      <c r="H9" s="67"/>
    </row>
    <row r="10" spans="1:8" ht="21.95" customHeight="1">
      <c r="A10" s="28" t="s">
        <v>25</v>
      </c>
      <c r="C10" s="57"/>
      <c r="D10" s="49"/>
      <c r="E10" s="49"/>
      <c r="F10" s="67"/>
      <c r="G10" s="77"/>
      <c r="H10" s="67"/>
    </row>
    <row r="11" spans="1:8" ht="21.95" customHeight="1">
      <c r="A11" s="28" t="s">
        <v>47</v>
      </c>
      <c r="C11" s="57"/>
      <c r="D11" s="49"/>
      <c r="E11" s="49"/>
      <c r="F11" s="67">
        <v>4819</v>
      </c>
      <c r="G11" s="77"/>
      <c r="H11" s="17">
        <v>4359</v>
      </c>
    </row>
    <row r="12" spans="1:8" ht="21.95" customHeight="1">
      <c r="A12" s="28" t="s">
        <v>149</v>
      </c>
      <c r="C12" s="57"/>
      <c r="D12" s="49"/>
      <c r="E12" s="49"/>
      <c r="F12" s="67">
        <v>0</v>
      </c>
      <c r="G12" s="77"/>
      <c r="H12" s="67">
        <v>-1</v>
      </c>
    </row>
    <row r="13" spans="1:8" ht="21.95" customHeight="1">
      <c r="A13" s="58" t="s">
        <v>135</v>
      </c>
      <c r="C13" s="57"/>
      <c r="D13" s="49"/>
      <c r="E13" s="49"/>
      <c r="F13" s="67">
        <v>-16</v>
      </c>
      <c r="G13" s="77"/>
      <c r="H13" s="67">
        <v>0</v>
      </c>
    </row>
    <row r="14" spans="1:8" ht="21.95" customHeight="1">
      <c r="A14" s="38" t="s">
        <v>94</v>
      </c>
      <c r="C14" s="57"/>
      <c r="D14" s="49"/>
      <c r="E14" s="49"/>
      <c r="F14" s="67">
        <v>-1181</v>
      </c>
      <c r="G14" s="77"/>
      <c r="H14" s="67">
        <v>-1078</v>
      </c>
    </row>
    <row r="15" spans="1:8" ht="21.95" customHeight="1">
      <c r="A15" s="28" t="s">
        <v>40</v>
      </c>
      <c r="C15" s="57"/>
      <c r="D15" s="49"/>
      <c r="E15" s="49"/>
      <c r="F15" s="67">
        <v>1275</v>
      </c>
      <c r="G15" s="77"/>
      <c r="H15" s="17">
        <v>822</v>
      </c>
    </row>
    <row r="16" spans="1:8" ht="21.95" customHeight="1">
      <c r="A16" s="58" t="s">
        <v>107</v>
      </c>
      <c r="C16" s="57"/>
      <c r="D16" s="49"/>
      <c r="E16" s="49"/>
      <c r="F16" s="67">
        <v>-3159</v>
      </c>
      <c r="G16" s="77"/>
      <c r="H16" s="15">
        <v>-2194</v>
      </c>
    </row>
    <row r="17" spans="1:8" ht="21.95" customHeight="1">
      <c r="A17" s="58" t="s">
        <v>108</v>
      </c>
      <c r="C17" s="57"/>
      <c r="D17" s="49"/>
      <c r="E17" s="49"/>
      <c r="F17" s="72">
        <v>4</v>
      </c>
      <c r="G17" s="77"/>
      <c r="H17" s="20">
        <v>14</v>
      </c>
    </row>
    <row r="18" spans="1:8" ht="21.95" customHeight="1">
      <c r="A18" s="28" t="s">
        <v>54</v>
      </c>
      <c r="C18" s="57"/>
      <c r="D18" s="49"/>
      <c r="E18" s="49"/>
      <c r="F18" s="67"/>
      <c r="G18" s="77"/>
      <c r="H18" s="67"/>
    </row>
    <row r="19" spans="1:8" ht="21.95" customHeight="1">
      <c r="A19" s="28" t="s">
        <v>28</v>
      </c>
      <c r="C19" s="57"/>
      <c r="D19" s="49"/>
      <c r="E19" s="49"/>
      <c r="F19" s="29">
        <f>SUM(F8:F17)</f>
        <v>30797</v>
      </c>
      <c r="G19" s="77"/>
      <c r="H19" s="29">
        <f>SUM(H8:H17)</f>
        <v>60605</v>
      </c>
    </row>
    <row r="20" spans="1:8" ht="21.95" customHeight="1">
      <c r="A20" s="28" t="s">
        <v>34</v>
      </c>
      <c r="C20" s="57"/>
      <c r="D20" s="49"/>
      <c r="E20" s="49"/>
      <c r="F20" s="29"/>
      <c r="G20" s="77"/>
      <c r="H20" s="29"/>
    </row>
    <row r="21" spans="1:8" ht="21.95" customHeight="1">
      <c r="A21" s="28" t="s">
        <v>48</v>
      </c>
      <c r="C21" s="57"/>
      <c r="D21" s="49"/>
      <c r="E21" s="49"/>
      <c r="F21" s="29">
        <v>49607</v>
      </c>
      <c r="G21" s="29"/>
      <c r="H21" s="17">
        <v>36996</v>
      </c>
    </row>
    <row r="22" spans="1:8" ht="21.95" customHeight="1">
      <c r="A22" s="58" t="s">
        <v>86</v>
      </c>
      <c r="C22" s="57"/>
      <c r="D22" s="49"/>
      <c r="E22" s="49"/>
      <c r="F22" s="29">
        <v>-21185</v>
      </c>
      <c r="G22" s="29"/>
      <c r="H22" s="17">
        <v>12781</v>
      </c>
    </row>
    <row r="23" spans="1:8" ht="21.95" customHeight="1">
      <c r="A23" s="58" t="s">
        <v>101</v>
      </c>
      <c r="C23" s="57"/>
      <c r="D23" s="49"/>
      <c r="E23" s="49"/>
      <c r="F23" s="29">
        <v>-1035</v>
      </c>
      <c r="G23" s="29"/>
      <c r="H23" s="29">
        <v>-15851</v>
      </c>
    </row>
    <row r="24" spans="1:8" ht="21.95" customHeight="1">
      <c r="A24" s="28" t="s">
        <v>41</v>
      </c>
      <c r="C24" s="57"/>
      <c r="D24" s="49"/>
      <c r="E24" s="49"/>
      <c r="F24" s="29">
        <v>-10723</v>
      </c>
      <c r="G24" s="29"/>
      <c r="H24" s="17">
        <v>43416</v>
      </c>
    </row>
    <row r="25" spans="1:8" ht="21.95" customHeight="1">
      <c r="A25" s="58" t="s">
        <v>120</v>
      </c>
      <c r="C25" s="57"/>
      <c r="D25" s="49"/>
      <c r="E25" s="49"/>
      <c r="F25" s="29">
        <v>25505</v>
      </c>
      <c r="G25" s="29"/>
      <c r="H25" s="17">
        <v>-21163</v>
      </c>
    </row>
    <row r="26" spans="1:8" ht="21.95" customHeight="1">
      <c r="A26" s="58" t="s">
        <v>102</v>
      </c>
      <c r="C26" s="57"/>
      <c r="D26" s="49"/>
      <c r="E26" s="49"/>
      <c r="F26" s="29">
        <v>-15579</v>
      </c>
      <c r="G26" s="29"/>
      <c r="H26" s="17">
        <v>6426</v>
      </c>
    </row>
    <row r="27" spans="1:8" ht="21.95" customHeight="1">
      <c r="A27" s="58" t="s">
        <v>148</v>
      </c>
      <c r="C27" s="57"/>
      <c r="D27" s="49"/>
      <c r="E27" s="49"/>
      <c r="F27" s="29">
        <v>-1</v>
      </c>
      <c r="G27" s="29"/>
      <c r="H27" s="17">
        <v>0</v>
      </c>
    </row>
    <row r="28" spans="1:8" ht="21.95" customHeight="1">
      <c r="A28" s="28" t="s">
        <v>35</v>
      </c>
      <c r="C28" s="57"/>
      <c r="D28" s="49"/>
      <c r="E28" s="49"/>
      <c r="F28" s="29"/>
      <c r="G28" s="77"/>
      <c r="H28" s="29"/>
    </row>
    <row r="29" spans="1:8" ht="21.95" customHeight="1">
      <c r="A29" s="28" t="s">
        <v>42</v>
      </c>
      <c r="C29" s="57"/>
      <c r="D29" s="49"/>
      <c r="E29" s="49"/>
      <c r="F29" s="14">
        <v>-35367</v>
      </c>
      <c r="G29" s="77"/>
      <c r="H29" s="14">
        <v>-142687</v>
      </c>
    </row>
    <row r="30" spans="1:8" ht="21.95" customHeight="1">
      <c r="A30" s="58" t="s">
        <v>87</v>
      </c>
      <c r="C30" s="57"/>
      <c r="D30" s="49"/>
      <c r="E30" s="49"/>
      <c r="F30" s="14">
        <v>-9907</v>
      </c>
      <c r="G30" s="77"/>
      <c r="H30" s="16">
        <v>3671</v>
      </c>
    </row>
    <row r="31" spans="1:8" ht="21.95" customHeight="1">
      <c r="A31" s="78" t="s">
        <v>129</v>
      </c>
      <c r="C31" s="57"/>
      <c r="D31" s="49"/>
      <c r="E31" s="49"/>
      <c r="F31" s="48">
        <v>1909</v>
      </c>
      <c r="G31" s="77"/>
      <c r="H31" s="72">
        <v>2708</v>
      </c>
    </row>
    <row r="32" spans="1:8" ht="21.95" customHeight="1">
      <c r="A32" s="28" t="s">
        <v>133</v>
      </c>
      <c r="C32" s="57"/>
      <c r="D32" s="49"/>
      <c r="E32" s="49"/>
      <c r="F32" s="29">
        <f>SUM(F19:F31)</f>
        <v>14021</v>
      </c>
      <c r="G32" s="77"/>
      <c r="H32" s="29">
        <f>SUM(H19:H31)</f>
        <v>-13098</v>
      </c>
    </row>
    <row r="33" spans="1:8" ht="21.95" customHeight="1">
      <c r="A33" s="28" t="s">
        <v>70</v>
      </c>
      <c r="C33" s="57"/>
      <c r="D33" s="49"/>
      <c r="E33" s="49"/>
      <c r="F33" s="29">
        <v>-9987</v>
      </c>
      <c r="G33" s="77"/>
      <c r="H33" s="14">
        <v>-13237</v>
      </c>
    </row>
    <row r="34" spans="1:8" ht="21.95" customHeight="1">
      <c r="A34" s="55" t="s">
        <v>130</v>
      </c>
      <c r="C34" s="57"/>
      <c r="D34" s="49"/>
      <c r="E34" s="49"/>
      <c r="F34" s="61">
        <f>SUM(F32:F33)</f>
        <v>4034</v>
      </c>
      <c r="G34" s="77"/>
      <c r="H34" s="61">
        <f>SUM(H32:H33)</f>
        <v>-26335</v>
      </c>
    </row>
    <row r="35" spans="1:8" ht="21.95" customHeight="1">
      <c r="D35" s="28"/>
      <c r="E35" s="28"/>
    </row>
    <row r="36" spans="1:8" ht="21.95" customHeight="1">
      <c r="A36" s="28" t="s">
        <v>115</v>
      </c>
      <c r="F36" s="56"/>
      <c r="G36" s="56"/>
      <c r="H36" s="56"/>
    </row>
    <row r="37" spans="1:8" ht="21.95" customHeight="1">
      <c r="F37" s="56"/>
      <c r="G37" s="56"/>
      <c r="H37" s="56"/>
    </row>
    <row r="38" spans="1:8" ht="21.95" customHeight="1">
      <c r="F38" s="56"/>
      <c r="G38" s="56"/>
      <c r="H38" s="29" t="s">
        <v>58</v>
      </c>
    </row>
    <row r="39" spans="1:8" ht="21.95" customHeight="1">
      <c r="A39" s="30" t="s">
        <v>79</v>
      </c>
      <c r="B39" s="31"/>
      <c r="C39" s="31"/>
      <c r="D39" s="49"/>
      <c r="E39" s="49"/>
      <c r="F39" s="49"/>
      <c r="G39" s="49"/>
      <c r="H39" s="49"/>
    </row>
    <row r="40" spans="1:8" s="32" customFormat="1" ht="21.95" customHeight="1">
      <c r="A40" s="30" t="s">
        <v>43</v>
      </c>
      <c r="B40" s="31"/>
      <c r="C40" s="31"/>
      <c r="D40" s="49"/>
      <c r="E40" s="49"/>
      <c r="F40" s="49"/>
      <c r="G40" s="49"/>
      <c r="H40" s="49"/>
    </row>
    <row r="41" spans="1:8" ht="21.95" customHeight="1">
      <c r="A41" s="30" t="s">
        <v>155</v>
      </c>
      <c r="B41" s="31"/>
      <c r="C41" s="31"/>
      <c r="D41" s="49"/>
      <c r="E41" s="49"/>
      <c r="F41" s="49"/>
      <c r="G41" s="49"/>
      <c r="H41" s="49"/>
    </row>
    <row r="42" spans="1:8" s="36" customFormat="1" ht="21.95" customHeight="1">
      <c r="A42" s="33"/>
      <c r="B42" s="33"/>
      <c r="C42" s="33"/>
      <c r="D42" s="33"/>
      <c r="E42" s="33"/>
      <c r="F42" s="34"/>
      <c r="G42" s="31"/>
      <c r="H42" s="35" t="s">
        <v>55</v>
      </c>
    </row>
    <row r="43" spans="1:8" s="37" customFormat="1" ht="21.95" customHeight="1">
      <c r="D43" s="50" t="s">
        <v>0</v>
      </c>
      <c r="E43" s="50"/>
      <c r="F43" s="51" t="s">
        <v>136</v>
      </c>
      <c r="G43" s="50"/>
      <c r="H43" s="51" t="s">
        <v>77</v>
      </c>
    </row>
    <row r="44" spans="1:8" ht="21.95" customHeight="1">
      <c r="A44" s="55" t="s">
        <v>32</v>
      </c>
      <c r="C44" s="57"/>
      <c r="D44" s="49"/>
      <c r="E44" s="49"/>
      <c r="F44" s="29"/>
      <c r="G44" s="77"/>
      <c r="H44" s="29"/>
    </row>
    <row r="45" spans="1:8" ht="21.95" customHeight="1">
      <c r="A45" s="58" t="s">
        <v>156</v>
      </c>
      <c r="C45" s="57"/>
      <c r="D45" s="49"/>
      <c r="E45" s="49"/>
      <c r="F45" s="29">
        <v>9000</v>
      </c>
      <c r="G45" s="77"/>
      <c r="H45" s="14">
        <v>-6544</v>
      </c>
    </row>
    <row r="46" spans="1:8" ht="21.95" customHeight="1">
      <c r="A46" s="58" t="s">
        <v>103</v>
      </c>
      <c r="C46" s="57"/>
      <c r="D46" s="49">
        <v>2</v>
      </c>
      <c r="E46" s="49"/>
      <c r="F46" s="29">
        <v>4281</v>
      </c>
      <c r="G46" s="77"/>
      <c r="H46" s="29">
        <v>4072</v>
      </c>
    </row>
    <row r="47" spans="1:8" ht="21.95" customHeight="1">
      <c r="A47" s="58" t="s">
        <v>121</v>
      </c>
      <c r="C47" s="57"/>
      <c r="D47" s="49"/>
      <c r="E47" s="49"/>
      <c r="F47" s="29">
        <v>-539</v>
      </c>
      <c r="G47" s="77"/>
      <c r="H47" s="15">
        <v>-9785</v>
      </c>
    </row>
    <row r="48" spans="1:8" ht="21.95" customHeight="1">
      <c r="A48" s="58" t="s">
        <v>134</v>
      </c>
      <c r="C48" s="57"/>
      <c r="D48" s="49"/>
      <c r="E48" s="49"/>
      <c r="F48" s="29">
        <v>16</v>
      </c>
      <c r="G48" s="77"/>
      <c r="H48" s="15">
        <v>0</v>
      </c>
    </row>
    <row r="49" spans="1:8" ht="21.95" customHeight="1">
      <c r="A49" s="58" t="s">
        <v>109</v>
      </c>
      <c r="C49" s="57"/>
      <c r="D49" s="49"/>
      <c r="E49" s="49"/>
      <c r="F49" s="29">
        <v>2098</v>
      </c>
      <c r="G49" s="77"/>
      <c r="H49" s="14">
        <v>1519</v>
      </c>
    </row>
    <row r="50" spans="1:8" ht="21.95" customHeight="1">
      <c r="A50" s="55" t="s">
        <v>142</v>
      </c>
      <c r="C50" s="57"/>
      <c r="D50" s="49"/>
      <c r="E50" s="49"/>
      <c r="F50" s="61">
        <f>SUM(F45:F49)</f>
        <v>14856</v>
      </c>
      <c r="G50" s="77"/>
      <c r="H50" s="61">
        <f>SUM(H45:H49)</f>
        <v>-10738</v>
      </c>
    </row>
    <row r="51" spans="1:8" ht="21.95" customHeight="1">
      <c r="A51" s="55" t="s">
        <v>16</v>
      </c>
      <c r="C51" s="57"/>
      <c r="D51" s="49"/>
      <c r="E51" s="49"/>
      <c r="F51" s="29"/>
      <c r="G51" s="77"/>
      <c r="H51" s="29"/>
    </row>
    <row r="52" spans="1:8" ht="21.95" customHeight="1">
      <c r="A52" s="58" t="s">
        <v>110</v>
      </c>
      <c r="C52" s="57"/>
      <c r="D52" s="49"/>
      <c r="E52" s="49"/>
      <c r="F52" s="29">
        <v>-249</v>
      </c>
      <c r="G52" s="77"/>
      <c r="H52" s="16">
        <v>-270</v>
      </c>
    </row>
    <row r="53" spans="1:8" ht="21.95" customHeight="1">
      <c r="A53" s="28" t="s">
        <v>69</v>
      </c>
      <c r="C53" s="57"/>
      <c r="D53" s="49"/>
      <c r="E53" s="49"/>
      <c r="F53" s="29">
        <v>-4</v>
      </c>
      <c r="G53" s="77"/>
      <c r="H53" s="14">
        <v>-14</v>
      </c>
    </row>
    <row r="54" spans="1:8" ht="21.95" customHeight="1">
      <c r="A54" s="28" t="s">
        <v>145</v>
      </c>
      <c r="C54" s="57"/>
      <c r="D54" s="49"/>
      <c r="E54" s="49"/>
      <c r="F54" s="29">
        <v>0</v>
      </c>
      <c r="G54" s="77"/>
      <c r="H54" s="14">
        <v>-38122</v>
      </c>
    </row>
    <row r="55" spans="1:8" ht="21.95" customHeight="1">
      <c r="A55" s="28" t="s">
        <v>146</v>
      </c>
      <c r="C55" s="57"/>
      <c r="D55" s="49"/>
      <c r="E55" s="49"/>
      <c r="F55" s="29">
        <v>-25915</v>
      </c>
      <c r="G55" s="77"/>
      <c r="H55" s="14">
        <v>-26394</v>
      </c>
    </row>
    <row r="56" spans="1:8" ht="21.95" customHeight="1">
      <c r="A56" s="55" t="s">
        <v>96</v>
      </c>
      <c r="C56" s="57"/>
      <c r="D56" s="49"/>
      <c r="E56" s="49"/>
      <c r="F56" s="61">
        <f>SUM(F51:F55)</f>
        <v>-26168</v>
      </c>
      <c r="G56" s="77"/>
      <c r="H56" s="61">
        <f>SUM(H51:H55)</f>
        <v>-64800</v>
      </c>
    </row>
    <row r="57" spans="1:8" ht="21.95" customHeight="1">
      <c r="A57" s="55" t="s">
        <v>157</v>
      </c>
      <c r="C57" s="57"/>
      <c r="D57" s="49"/>
      <c r="E57" s="49"/>
      <c r="F57" s="29">
        <f>F34+F50+F56</f>
        <v>-7278</v>
      </c>
      <c r="G57" s="77"/>
      <c r="H57" s="29">
        <f>H34+H50+H56</f>
        <v>-101873</v>
      </c>
    </row>
    <row r="58" spans="1:8" ht="21.95" customHeight="1">
      <c r="A58" s="28" t="s">
        <v>122</v>
      </c>
      <c r="C58" s="57"/>
      <c r="D58" s="49"/>
      <c r="E58" s="49"/>
      <c r="F58" s="29">
        <v>175548</v>
      </c>
      <c r="G58" s="77"/>
      <c r="H58" s="17">
        <v>252210</v>
      </c>
    </row>
    <row r="59" spans="1:8" ht="21.95" customHeight="1" thickBot="1">
      <c r="A59" s="55" t="s">
        <v>123</v>
      </c>
      <c r="C59" s="57"/>
      <c r="D59" s="49"/>
      <c r="E59" s="49"/>
      <c r="F59" s="79">
        <f>SUM(F57:F58)</f>
        <v>168270</v>
      </c>
      <c r="G59" s="77"/>
      <c r="H59" s="79">
        <f>SUM(H57:H58)</f>
        <v>150337</v>
      </c>
    </row>
    <row r="60" spans="1:8" ht="21.95" customHeight="1" thickTop="1">
      <c r="C60" s="57"/>
      <c r="D60" s="49"/>
      <c r="E60" s="49"/>
      <c r="F60" s="6"/>
      <c r="G60" s="77"/>
      <c r="H60" s="6"/>
    </row>
    <row r="61" spans="1:8" ht="21.95" customHeight="1">
      <c r="A61" s="28" t="s">
        <v>115</v>
      </c>
      <c r="C61" s="57"/>
      <c r="D61" s="49"/>
      <c r="E61" s="49"/>
    </row>
    <row r="62" spans="1:8" ht="21.95" customHeight="1">
      <c r="C62" s="57"/>
      <c r="D62" s="49"/>
      <c r="E62" s="49"/>
    </row>
    <row r="63" spans="1:8" ht="21.95" customHeight="1">
      <c r="C63" s="57"/>
      <c r="D63" s="49"/>
      <c r="E63" s="49"/>
    </row>
    <row r="64" spans="1:8" ht="21.95" customHeight="1">
      <c r="C64" s="57"/>
      <c r="D64" s="28"/>
      <c r="E64" s="28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firstPageNumber="6" orientation="portrait" useFirstPageNumber="1" r:id="rId1"/>
  <headerFooter>
    <oddFooter>&amp;R&amp;"Angsana New,Regular"&amp;18&amp;P</oddFooter>
  </headerFooter>
  <rowBreaks count="1" manualBreakCount="1">
    <brk id="37" max="8" man="1"/>
  </rowBreaks>
  <ignoredErrors>
    <ignoredError sqref="G6 G4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BFD174DAD9E4E8B756A7427225399" ma:contentTypeVersion="3" ma:contentTypeDescription="Create a new document." ma:contentTypeScope="" ma:versionID="f88e6dbf2eb6c71920104fb5aca37b76">
  <xsd:schema xmlns:xsd="http://www.w3.org/2001/XMLSchema" xmlns:xs="http://www.w3.org/2001/XMLSchema" xmlns:p="http://schemas.microsoft.com/office/2006/metadata/properties" xmlns:ns2="92e2f035-4e7c-4cf7-ad49-d9492665c511" targetNamespace="http://schemas.microsoft.com/office/2006/metadata/properties" ma:root="true" ma:fieldsID="8947db5cc663395235d34f01ff677aa2" ns2:_="">
    <xsd:import namespace="92e2f035-4e7c-4cf7-ad49-d9492665c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2f035-4e7c-4cf7-ad49-d9492665c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EFEAD-55FC-45AB-B8F2-3BB39168B1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A8562-FF12-42FC-91A9-8FD93E3BABF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2e2f035-4e7c-4cf7-ad49-d9492665c51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AFAEC8-8FD8-4FE6-B59A-36D911D8DA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2f035-4e7c-4cf7-ad49-d9492665c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2024-10-25T07:51:07Z</cp:lastPrinted>
  <dcterms:created xsi:type="dcterms:W3CDTF">1999-06-22T08:21:00Z</dcterms:created>
  <dcterms:modified xsi:type="dcterms:W3CDTF">2024-11-13T02:56:26Z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