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เดอะคลินิกค์ TKC 2567\TKC_Sep'67\"/>
    </mc:Choice>
  </mc:AlternateContent>
  <xr:revisionPtr revIDLastSave="0" documentId="13_ncr:1_{218E778E-1DC5-4872-930D-DB710B5917C2}" xr6:coauthVersionLast="47" xr6:coauthVersionMax="47" xr10:uidLastSave="{00000000-0000-0000-0000-000000000000}"/>
  <bookViews>
    <workbookView xWindow="-120" yWindow="-120" windowWidth="29040" windowHeight="15720" tabRatio="754" xr2:uid="{00000000-000D-0000-FFFF-FFFF00000000}"/>
  </bookViews>
  <sheets>
    <sheet name="BS" sheetId="1" r:id="rId1"/>
    <sheet name="PL3M" sheetId="15" r:id="rId2"/>
    <sheet name="PL9M" sheetId="18" r:id="rId3"/>
    <sheet name="Shareholder equity" sheetId="17" r:id="rId4"/>
    <sheet name="Cash flow" sheetId="16" r:id="rId5"/>
    <sheet name="Sheet1" sheetId="8" state="hidden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" i="16" l="1"/>
  <c r="K40" i="16"/>
  <c r="K59" i="1"/>
  <c r="K62" i="1"/>
  <c r="K51" i="1"/>
  <c r="K54" i="16" l="1"/>
  <c r="M54" i="16"/>
  <c r="M50" i="16"/>
  <c r="A3" i="16"/>
  <c r="Q17" i="17"/>
  <c r="O18" i="17"/>
  <c r="K18" i="17"/>
  <c r="I18" i="17"/>
  <c r="G18" i="17"/>
  <c r="E18" i="17"/>
  <c r="Q12" i="17"/>
  <c r="O13" i="17"/>
  <c r="K13" i="17"/>
  <c r="I13" i="17"/>
  <c r="G13" i="17"/>
  <c r="E13" i="17"/>
  <c r="A3" i="17"/>
  <c r="M16" i="18"/>
  <c r="K16" i="18"/>
  <c r="M12" i="18"/>
  <c r="K12" i="18"/>
  <c r="M9" i="18"/>
  <c r="K9" i="18"/>
  <c r="K13" i="18" s="1"/>
  <c r="K17" i="18" s="1"/>
  <c r="K20" i="18" s="1"/>
  <c r="K22" i="18" s="1"/>
  <c r="M16" i="17" s="1"/>
  <c r="A1" i="18"/>
  <c r="M18" i="17" l="1"/>
  <c r="M13" i="18"/>
  <c r="M17" i="18" s="1"/>
  <c r="M20" i="18" s="1"/>
  <c r="M22" i="18" s="1"/>
  <c r="K26" i="18"/>
  <c r="K24" i="18"/>
  <c r="K8" i="16" s="1"/>
  <c r="M24" i="18" l="1"/>
  <c r="M8" i="16" s="1"/>
  <c r="M11" i="17"/>
  <c r="M13" i="17" s="1"/>
  <c r="M26" i="18"/>
  <c r="Q15" i="17" l="1"/>
  <c r="Q11" i="17"/>
  <c r="Q10" i="17"/>
  <c r="K50" i="16"/>
  <c r="M51" i="1"/>
  <c r="M46" i="1"/>
  <c r="M52" i="1" s="1"/>
  <c r="K46" i="1"/>
  <c r="K52" i="1" s="1"/>
  <c r="M26" i="1"/>
  <c r="K26" i="1"/>
  <c r="M17" i="1"/>
  <c r="K17" i="1"/>
  <c r="M16" i="15"/>
  <c r="M12" i="15"/>
  <c r="M9" i="15"/>
  <c r="K16" i="15"/>
  <c r="M63" i="1"/>
  <c r="K63" i="1"/>
  <c r="M61" i="1"/>
  <c r="M58" i="1"/>
  <c r="K58" i="1"/>
  <c r="A1" i="15"/>
  <c r="A1" i="16"/>
  <c r="A35" i="16" s="1"/>
  <c r="A32" i="1"/>
  <c r="K12" i="15"/>
  <c r="K9" i="15"/>
  <c r="A37" i="16"/>
  <c r="A34" i="1"/>
  <c r="K61" i="1"/>
  <c r="A1" i="17"/>
  <c r="K13" i="15" l="1"/>
  <c r="K17" i="15" s="1"/>
  <c r="K20" i="15" s="1"/>
  <c r="K22" i="15" s="1"/>
  <c r="K24" i="15" s="1"/>
  <c r="K28" i="16" s="1"/>
  <c r="K31" i="16" s="1"/>
  <c r="K56" i="16" s="1"/>
  <c r="K60" i="16" s="1"/>
  <c r="K62" i="16" s="1"/>
  <c r="Q13" i="17"/>
  <c r="M27" i="1"/>
  <c r="M64" i="1"/>
  <c r="M65" i="1" s="1"/>
  <c r="K64" i="1"/>
  <c r="K65" i="1" s="1"/>
  <c r="M13" i="15"/>
  <c r="M17" i="15" s="1"/>
  <c r="M20" i="15" s="1"/>
  <c r="M22" i="15" s="1"/>
  <c r="M24" i="15" s="1"/>
  <c r="M28" i="16" s="1"/>
  <c r="M31" i="16" s="1"/>
  <c r="M56" i="16" s="1"/>
  <c r="M60" i="16" s="1"/>
  <c r="K27" i="1"/>
  <c r="K26" i="15" l="1"/>
  <c r="Q16" i="17"/>
  <c r="Q18" i="17" s="1"/>
  <c r="M26" i="15"/>
</calcChain>
</file>

<file path=xl/sharedStrings.xml><?xml version="1.0" encoding="utf-8"?>
<sst xmlns="http://schemas.openxmlformats.org/spreadsheetml/2006/main" count="200" uniqueCount="144">
  <si>
    <t>THE KLINIQUE MEDICAL CLINIC PUBLIC COMPANY LIMITED</t>
  </si>
  <si>
    <t>STATEMENTS OF FINANCIAL POSITION</t>
  </si>
  <si>
    <t>AS AT SEPTEMBER 30, 2024</t>
  </si>
  <si>
    <t>Unit : Baht</t>
  </si>
  <si>
    <t>Assets</t>
  </si>
  <si>
    <t>Note</t>
  </si>
  <si>
    <t>September 30, 2024</t>
  </si>
  <si>
    <t>December 31, 2023</t>
  </si>
  <si>
    <t>(Unaudited/</t>
  </si>
  <si>
    <t>(Audited)</t>
  </si>
  <si>
    <t>reviewed only)</t>
  </si>
  <si>
    <t>Current assets</t>
  </si>
  <si>
    <t>Cash and cash equivalents</t>
  </si>
  <si>
    <t>Inventories</t>
  </si>
  <si>
    <t>Cost to obtain contracts with customers</t>
  </si>
  <si>
    <t>Prepaid expenses</t>
  </si>
  <si>
    <t>Other current assets</t>
  </si>
  <si>
    <t>Total current assets</t>
  </si>
  <si>
    <t>Non-current assets</t>
  </si>
  <si>
    <t>Restricted bank deposits</t>
  </si>
  <si>
    <t>Investment in subsidiary</t>
  </si>
  <si>
    <t>Plant and equipment</t>
  </si>
  <si>
    <t>Right-of-use assets</t>
  </si>
  <si>
    <t>Other intangible assets</t>
  </si>
  <si>
    <t>Deferred tax assets</t>
  </si>
  <si>
    <t>Guarantees and deposits</t>
  </si>
  <si>
    <t>Total non-current assets</t>
  </si>
  <si>
    <t>Total assets</t>
  </si>
  <si>
    <t>STATEMENTS OF FINANCIAL POSITION (Cont'd)</t>
  </si>
  <si>
    <t>Liabilities and shareholders' equity</t>
  </si>
  <si>
    <t>Current  liabilities</t>
  </si>
  <si>
    <t>Trade and other current payables</t>
  </si>
  <si>
    <t>Coporate income tax payable</t>
  </si>
  <si>
    <t>Service income received in advance</t>
  </si>
  <si>
    <t>Current portion of lease liabilities</t>
  </si>
  <si>
    <t>Other current liabilities</t>
  </si>
  <si>
    <t>Total current liabilities</t>
  </si>
  <si>
    <t>Non-current  liabilities</t>
  </si>
  <si>
    <t xml:space="preserve">Lease liabilities </t>
  </si>
  <si>
    <t>Non-current provisions for employee benefits</t>
  </si>
  <si>
    <t>Other non-current liabilities</t>
  </si>
  <si>
    <t>Total  non-current  liabilities</t>
  </si>
  <si>
    <t>Total  liabilities</t>
  </si>
  <si>
    <t xml:space="preserve">Shareholders' equity </t>
  </si>
  <si>
    <t xml:space="preserve">Share capital - authorized share capital </t>
  </si>
  <si>
    <t>220,000,000 common shares of Baht 0.50 each</t>
  </si>
  <si>
    <t xml:space="preserve">Issued and fully paid-up share capital </t>
  </si>
  <si>
    <t xml:space="preserve">220,000,000 common shares of Baht 0.50 each </t>
  </si>
  <si>
    <t>Share premium on share-based payments</t>
  </si>
  <si>
    <t>Share premium</t>
  </si>
  <si>
    <t>Retained earnings</t>
  </si>
  <si>
    <t>Appropriated - statutory reserve</t>
  </si>
  <si>
    <t>Unappropriated</t>
  </si>
  <si>
    <t>Share discount on business combination under common control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</si>
  <si>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</si>
  <si>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</si>
  <si>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</si>
  <si>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SEPTEMBER 30, 2024 (UNAUDITED/REVIEWED ONLY)</t>
  </si>
  <si>
    <t>Revenue form sales and rendering of medical services</t>
  </si>
  <si>
    <t>Cost of sales and redering of medical services</t>
  </si>
  <si>
    <t>Gross profit</t>
  </si>
  <si>
    <t>Other income</t>
  </si>
  <si>
    <t>Total other income</t>
  </si>
  <si>
    <t>Profit before expenses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</si>
  <si>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</si>
  <si>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</si>
  <si>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</si>
  <si>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</si>
  <si>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</si>
  <si>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 expenses</t>
  </si>
  <si>
    <t>Tax expenses</t>
  </si>
  <si>
    <t xml:space="preserve">Profit for the period </t>
  </si>
  <si>
    <t>Other comprehensive income</t>
  </si>
  <si>
    <t>Total comprehensive income for the period</t>
  </si>
  <si>
    <t>Basic earnings per share</t>
  </si>
  <si>
    <t>FOR THE NINE-MONTH PERIODS ENDED  SEPTEMBER 30, 2024 (UNAUDITED/REVIEWED ONLY)</t>
  </si>
  <si>
    <t>September 30, 2023</t>
  </si>
  <si>
    <t>STATEMENTS OF CHANGES IN SHAREHOLDERS' EQUITY</t>
  </si>
  <si>
    <t>Issued and</t>
  </si>
  <si>
    <t>Share discount on</t>
  </si>
  <si>
    <t>paid-up</t>
  </si>
  <si>
    <t>on share-based</t>
  </si>
  <si>
    <t>Appropriated-</t>
  </si>
  <si>
    <t>business combination</t>
  </si>
  <si>
    <t>Total</t>
  </si>
  <si>
    <t>share capital</t>
  </si>
  <si>
    <t>payments</t>
  </si>
  <si>
    <t>statutory reserve</t>
  </si>
  <si>
    <t>under common control</t>
  </si>
  <si>
    <t>shareholders' equity</t>
  </si>
  <si>
    <t>Balance as at January 1, 2023</t>
  </si>
  <si>
    <t>Profit for the nine-month period</t>
  </si>
  <si>
    <t>Dividend paid</t>
  </si>
  <si>
    <t>Balance as at September 30, 2023</t>
  </si>
  <si>
    <t>Balance as at January 1, 2024</t>
  </si>
  <si>
    <t>Balance as at September 30, 2024</t>
  </si>
  <si>
    <t>STATEMENTS OF CASH FLOWS</t>
  </si>
  <si>
    <t>Cash flows from operating activities</t>
  </si>
  <si>
    <t>Adjustment to reconcile profit (loss) to cash receipt (payment)</t>
  </si>
  <si>
    <t>Finance costs</t>
  </si>
  <si>
    <t>Depreciation and amortisation</t>
  </si>
  <si>
    <t>Loss (gain) on disposals/write-off of leasehold improvement and equipment</t>
  </si>
  <si>
    <t>Service income received in advance recognised during the period</t>
  </si>
  <si>
    <t>Employee benefit expenses</t>
  </si>
  <si>
    <t>Changes in working capital:</t>
  </si>
  <si>
    <t>Inventories, (increase) decrease</t>
  </si>
  <si>
    <t>Cost to obtain contracts with customers, (increase) decrease</t>
  </si>
  <si>
    <t>Prepaid expenses, (increase) decrease</t>
  </si>
  <si>
    <t>Other current assets, (increase) decrease</t>
  </si>
  <si>
    <t>Guarantees and deposits, (increase) decrease</t>
  </si>
  <si>
    <t>Trade and other current payables, increase (decrease)</t>
  </si>
  <si>
    <t>Services income received in advance,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</si>
  <si>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</si>
  <si>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</si>
  <si>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</si>
  <si>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</si>
  <si>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</si>
  <si>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(Cont'd)</t>
  </si>
  <si>
    <t>Cash flows from investing activities</t>
  </si>
  <si>
    <t xml:space="preserve">Current investments, decrease (increase) </t>
  </si>
  <si>
    <t>Restricted bank deposits, decrease (increase)</t>
  </si>
  <si>
    <t>Payments for investments in subsidiary</t>
  </si>
  <si>
    <t>Payments for purchase of leasehold improvement and equipment and</t>
  </si>
  <si>
    <t>paid for equipment payables</t>
  </si>
  <si>
    <t>Proceeds from sales of equipment</t>
  </si>
  <si>
    <t xml:space="preserve">Payments for intangible assets acquisition </t>
  </si>
  <si>
    <t>Proceeds from finance income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</si>
  <si>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</si>
  <si>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</si>
  <si>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</si>
  <si>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</si>
  <si>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</si>
  <si>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</si>
  <si>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</si>
  <si>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 xml:space="preserve">Supplemental for statements of cash flows </t>
  </si>
  <si>
    <t>Non-cash transactions:</t>
  </si>
  <si>
    <t xml:space="preserve">Acquisition of equipment, unpaid </t>
  </si>
  <si>
    <t>Right-of-use assets increased from lease liabilities</t>
  </si>
  <si>
    <t>Trade and other current receivables</t>
  </si>
  <si>
    <t>Trade and other current receivables, (increase) decrease</t>
  </si>
  <si>
    <t>Reduce cost to net realisable value of inventories (reversal)</t>
  </si>
  <si>
    <t>Short-term investments</t>
  </si>
  <si>
    <t>Condensed notes to interim financial information are integral part of this interim financial information.</t>
  </si>
  <si>
    <t>Distribution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</si>
</sst>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&quot;£&quot;#,##0.00;[Red]\-&quot;£&quot;#,##0.00"/>
    <numFmt numFmtId="170" formatCode="_(* #,##0_);_(* \(#,##0\);_(* &quot;-&quot;?_);_(@_)"/>
    <numFmt numFmtId="171" formatCode="#,##0.0;\-#,##0.0"/>
    <numFmt numFmtId="172" formatCode="#,##0.00_);[Blue]\(#,##0.00\)"/>
  </numFmts>
  <fonts count="40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sz val="14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color indexed="8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UPC"/>
      <family val="1"/>
      <charset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166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0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</cellStyleXfs>
  <cellXfs count="199">
    <xf numFmtId="0" fontId="0" fillId="0" borderId="0" xfId="0"/>
    <xf numFmtId="39" fontId="3" fillId="0" borderId="0" xfId="0" applyNumberFormat="1" applyFont="1" applyAlignment="1">
      <alignment vertical="center"/>
    </xf>
    <xf numFmtId="39" fontId="7" fillId="0" borderId="0" xfId="156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39" fontId="7" fillId="0" borderId="0" xfId="156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156" applyNumberFormat="1" applyFont="1" applyFill="1" applyBorder="1" applyAlignment="1">
      <alignment horizontal="center"/>
    </xf>
    <xf numFmtId="39" fontId="3" fillId="0" borderId="0" xfId="156" applyNumberFormat="1" applyFont="1" applyFill="1"/>
    <xf numFmtId="39" fontId="3" fillId="0" borderId="0" xfId="156" applyNumberFormat="1" applyFont="1" applyFill="1" applyAlignment="1">
      <alignment vertical="center"/>
    </xf>
    <xf numFmtId="39" fontId="2" fillId="0" borderId="0" xfId="0" applyNumberFormat="1" applyFont="1"/>
    <xf numFmtId="39" fontId="4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3" fillId="0" borderId="0" xfId="129" applyNumberFormat="1" applyFont="1" applyAlignment="1">
      <alignment vertical="center"/>
    </xf>
    <xf numFmtId="39" fontId="3" fillId="0" borderId="0" xfId="156" applyNumberFormat="1" applyFont="1" applyFill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3" fillId="0" borderId="0" xfId="156" applyNumberFormat="1" applyFont="1" applyFill="1" applyBorder="1" applyAlignment="1">
      <alignment vertical="center"/>
    </xf>
    <xf numFmtId="39" fontId="12" fillId="0" borderId="0" xfId="156" applyNumberFormat="1" applyFont="1" applyFill="1" applyBorder="1" applyAlignment="1">
      <alignment horizontal="center" vertical="center"/>
    </xf>
    <xf numFmtId="39" fontId="12" fillId="0" borderId="0" xfId="156" applyNumberFormat="1" applyFont="1" applyFill="1" applyAlignment="1">
      <alignment horizontal="center" vertical="center"/>
    </xf>
    <xf numFmtId="39" fontId="11" fillId="0" borderId="0" xfId="156" applyNumberFormat="1" applyFont="1" applyFill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156" applyNumberFormat="1" applyFont="1" applyFill="1" applyBorder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7" fillId="0" borderId="0" xfId="156" applyNumberFormat="1" applyFont="1" applyFill="1" applyAlignment="1">
      <alignment horizontal="center" vertical="center"/>
    </xf>
    <xf numFmtId="39" fontId="11" fillId="0" borderId="0" xfId="156" applyNumberFormat="1" applyFont="1" applyFill="1" applyAlignment="1">
      <alignment horizontal="center"/>
    </xf>
    <xf numFmtId="39" fontId="11" fillId="0" borderId="0" xfId="156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156" applyNumberFormat="1" applyFont="1" applyFill="1" applyBorder="1"/>
    <xf numFmtId="39" fontId="5" fillId="0" borderId="0" xfId="156" quotePrefix="1" applyNumberFormat="1" applyFont="1" applyFill="1" applyBorder="1" applyAlignment="1">
      <alignment horizontal="center" vertical="center"/>
    </xf>
    <xf numFmtId="39" fontId="31" fillId="0" borderId="0" xfId="156" applyNumberFormat="1" applyFont="1" applyFill="1" applyBorder="1" applyAlignment="1">
      <alignment horizontal="center"/>
    </xf>
    <xf numFmtId="39" fontId="31" fillId="0" borderId="0" xfId="0" applyNumberFormat="1" applyFont="1" applyAlignment="1">
      <alignment horizontal="center"/>
    </xf>
    <xf numFmtId="39" fontId="4" fillId="0" borderId="0" xfId="156" applyNumberFormat="1" applyFont="1" applyFill="1" applyBorder="1"/>
    <xf numFmtId="39" fontId="31" fillId="0" borderId="0" xfId="156" applyNumberFormat="1" applyFont="1" applyFill="1" applyBorder="1"/>
    <xf numFmtId="39" fontId="31" fillId="0" borderId="0" xfId="0" applyNumberFormat="1" applyFont="1"/>
    <xf numFmtId="39" fontId="3" fillId="0" borderId="0" xfId="83" applyNumberFormat="1" applyFont="1" applyAlignment="1">
      <alignment vertical="center"/>
    </xf>
    <xf numFmtId="39" fontId="2" fillId="0" borderId="0" xfId="0" applyNumberFormat="1" applyFont="1" applyAlignment="1">
      <alignment horizontal="center"/>
    </xf>
    <xf numFmtId="39" fontId="4" fillId="0" borderId="0" xfId="156" applyNumberFormat="1" applyFont="1" applyFill="1"/>
    <xf numFmtId="39" fontId="4" fillId="0" borderId="0" xfId="156" applyNumberFormat="1" applyFont="1" applyFill="1" applyAlignment="1">
      <alignment horizontal="center"/>
    </xf>
    <xf numFmtId="39" fontId="4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 applyAlignment="1"/>
    <xf numFmtId="39" fontId="2" fillId="0" borderId="0" xfId="156" applyNumberFormat="1" applyFont="1" applyFill="1" applyAlignment="1">
      <alignment horizontal="center"/>
    </xf>
    <xf numFmtId="39" fontId="32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 applyAlignment="1">
      <alignment horizontal="left"/>
    </xf>
    <xf numFmtId="39" fontId="32" fillId="0" borderId="0" xfId="0" applyNumberFormat="1" applyFont="1"/>
    <xf numFmtId="39" fontId="2" fillId="0" borderId="0" xfId="156" applyNumberFormat="1" applyFont="1" applyFill="1" applyBorder="1" applyAlignment="1">
      <alignment horizontal="center"/>
    </xf>
    <xf numFmtId="39" fontId="2" fillId="0" borderId="0" xfId="156" applyNumberFormat="1" applyFont="1" applyFill="1"/>
    <xf numFmtId="39" fontId="31" fillId="0" borderId="0" xfId="40" applyNumberFormat="1" applyFont="1" applyFill="1" applyBorder="1" applyAlignment="1">
      <alignment horizontal="center" vertical="center"/>
    </xf>
    <xf numFmtId="39" fontId="4" fillId="0" borderId="0" xfId="156" applyNumberFormat="1" applyFont="1" applyFill="1" applyAlignment="1">
      <alignment horizontal="center" vertical="center"/>
    </xf>
    <xf numFmtId="39" fontId="5" fillId="0" borderId="1" xfId="0" applyNumberFormat="1" applyFont="1" applyBorder="1" applyAlignment="1">
      <alignment horizontal="center"/>
    </xf>
    <xf numFmtId="39" fontId="5" fillId="0" borderId="1" xfId="0" applyNumberFormat="1" applyFont="1" applyBorder="1" applyAlignment="1">
      <alignment horizontal="right"/>
    </xf>
    <xf numFmtId="39" fontId="3" fillId="0" borderId="0" xfId="0" applyNumberFormat="1" applyFont="1" applyAlignment="1">
      <alignment horizontal="right" vertical="center"/>
    </xf>
    <xf numFmtId="39" fontId="4" fillId="0" borderId="0" xfId="156" applyNumberFormat="1" applyFont="1" applyFill="1" applyAlignment="1">
      <alignment horizontal="right"/>
    </xf>
    <xf numFmtId="39" fontId="5" fillId="0" borderId="0" xfId="0" applyNumberFormat="1" applyFont="1" applyAlignment="1">
      <alignment horizontal="right"/>
    </xf>
    <xf numFmtId="39" fontId="5" fillId="0" borderId="0" xfId="156" applyNumberFormat="1" applyFont="1" applyFill="1"/>
    <xf numFmtId="39" fontId="2" fillId="0" borderId="0" xfId="156" applyNumberFormat="1" applyFont="1" applyFill="1" applyBorder="1"/>
    <xf numFmtId="39" fontId="31" fillId="0" borderId="0" xfId="0" applyNumberFormat="1" applyFont="1" applyAlignment="1">
      <alignment vertical="center"/>
    </xf>
    <xf numFmtId="39" fontId="31" fillId="0" borderId="0" xfId="0" applyNumberFormat="1" applyFont="1" applyAlignment="1">
      <alignment horizontal="right"/>
    </xf>
    <xf numFmtId="39" fontId="32" fillId="0" borderId="0" xfId="0" applyNumberFormat="1" applyFont="1" applyAlignment="1">
      <alignment horizontal="right"/>
    </xf>
    <xf numFmtId="170" fontId="3" fillId="0" borderId="1" xfId="31" applyNumberFormat="1" applyFont="1" applyFill="1" applyBorder="1" applyAlignment="1">
      <alignment horizontal="right"/>
    </xf>
    <xf numFmtId="170" fontId="3" fillId="0" borderId="0" xfId="31" applyNumberFormat="1" applyFont="1" applyFill="1" applyBorder="1" applyAlignment="1">
      <alignment horizontal="right"/>
    </xf>
    <xf numFmtId="170" fontId="3" fillId="0" borderId="2" xfId="31" applyNumberFormat="1" applyFont="1" applyFill="1" applyBorder="1" applyAlignment="1">
      <alignment horizontal="right"/>
    </xf>
    <xf numFmtId="170" fontId="3" fillId="0" borderId="3" xfId="31" applyNumberFormat="1" applyFont="1" applyFill="1" applyBorder="1" applyAlignment="1">
      <alignment horizontal="right"/>
    </xf>
    <xf numFmtId="170" fontId="3" fillId="0" borderId="4" xfId="31" applyNumberFormat="1" applyFont="1" applyFill="1" applyBorder="1" applyAlignment="1">
      <alignment horizontal="right"/>
    </xf>
    <xf numFmtId="170" fontId="3" fillId="0" borderId="5" xfId="31" applyNumberFormat="1" applyFont="1" applyFill="1" applyBorder="1" applyAlignment="1">
      <alignment horizontal="right"/>
    </xf>
    <xf numFmtId="167" fontId="3" fillId="0" borderId="0" xfId="156" applyNumberFormat="1" applyFont="1" applyFill="1"/>
    <xf numFmtId="167" fontId="4" fillId="0" borderId="0" xfId="156" applyNumberFormat="1" applyFont="1" applyFill="1" applyAlignment="1">
      <alignment horizontal="right"/>
    </xf>
    <xf numFmtId="167" fontId="3" fillId="0" borderId="0" xfId="156" applyNumberFormat="1" applyFont="1" applyFill="1" applyBorder="1" applyAlignment="1">
      <alignment horizontal="right"/>
    </xf>
    <xf numFmtId="167" fontId="3" fillId="0" borderId="0" xfId="156" applyNumberFormat="1" applyFont="1" applyFill="1" applyAlignment="1">
      <alignment horizontal="right"/>
    </xf>
    <xf numFmtId="167" fontId="3" fillId="0" borderId="2" xfId="156" applyNumberFormat="1" applyFont="1" applyFill="1" applyBorder="1"/>
    <xf numFmtId="167" fontId="4" fillId="0" borderId="0" xfId="156" applyNumberFormat="1" applyFont="1" applyFill="1" applyBorder="1" applyAlignment="1">
      <alignment horizontal="right"/>
    </xf>
    <xf numFmtId="39" fontId="3" fillId="0" borderId="0" xfId="156" applyNumberFormat="1" applyFont="1" applyFill="1" applyBorder="1" applyAlignment="1">
      <alignment horizontal="right"/>
    </xf>
    <xf numFmtId="39" fontId="34" fillId="0" borderId="0" xfId="0" applyNumberFormat="1" applyFont="1"/>
    <xf numFmtId="164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1" fillId="0" borderId="0" xfId="156" applyNumberFormat="1" applyFont="1" applyFill="1" applyBorder="1" applyAlignment="1">
      <alignment horizontal="center"/>
    </xf>
    <xf numFmtId="0" fontId="11" fillId="0" borderId="0" xfId="156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166" fontId="34" fillId="0" borderId="0" xfId="156" applyFont="1" applyFill="1" applyBorder="1"/>
    <xf numFmtId="0" fontId="3" fillId="0" borderId="0" xfId="130" applyFont="1"/>
    <xf numFmtId="39" fontId="21" fillId="0" borderId="0" xfId="0" applyNumberFormat="1" applyFont="1" applyAlignment="1">
      <alignment vertical="center"/>
    </xf>
    <xf numFmtId="39" fontId="22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4" fillId="0" borderId="0" xfId="0" applyNumberFormat="1" applyFont="1" applyAlignment="1">
      <alignment horizontal="center"/>
    </xf>
    <xf numFmtId="39" fontId="24" fillId="0" borderId="1" xfId="0" applyNumberFormat="1" applyFont="1" applyBorder="1" applyAlignment="1">
      <alignment horizontal="center"/>
    </xf>
    <xf numFmtId="39" fontId="24" fillId="0" borderId="0" xfId="0" applyNumberFormat="1" applyFont="1" applyAlignment="1">
      <alignment vertical="center"/>
    </xf>
    <xf numFmtId="39" fontId="22" fillId="0" borderId="0" xfId="0" applyNumberFormat="1" applyFont="1" applyAlignment="1">
      <alignment horizontal="center" vertical="top"/>
    </xf>
    <xf numFmtId="166" fontId="24" fillId="0" borderId="2" xfId="156" quotePrefix="1" applyFont="1" applyFill="1" applyBorder="1" applyAlignment="1">
      <alignment horizontal="center" vertical="center"/>
    </xf>
    <xf numFmtId="166" fontId="24" fillId="0" borderId="0" xfId="156" quotePrefix="1" applyFont="1" applyFill="1" applyBorder="1" applyAlignment="1">
      <alignment horizontal="center" vertical="center"/>
    </xf>
    <xf numFmtId="39" fontId="25" fillId="0" borderId="0" xfId="156" applyNumberFormat="1" applyFont="1" applyFill="1" applyBorder="1" applyAlignment="1">
      <alignment horizontal="center" vertical="center"/>
    </xf>
    <xf numFmtId="39" fontId="26" fillId="0" borderId="0" xfId="156" applyNumberFormat="1" applyFont="1" applyFill="1" applyBorder="1" applyAlignment="1">
      <alignment horizontal="center" vertical="center"/>
    </xf>
    <xf numFmtId="39" fontId="23" fillId="0" borderId="0" xfId="0" applyNumberFormat="1" applyFont="1" applyAlignment="1">
      <alignment horizontal="center" vertical="center"/>
    </xf>
    <xf numFmtId="39" fontId="23" fillId="0" borderId="0" xfId="129" applyNumberFormat="1" applyFont="1" applyAlignment="1">
      <alignment vertical="center"/>
    </xf>
    <xf numFmtId="39" fontId="26" fillId="0" borderId="0" xfId="156" quotePrefix="1" applyNumberFormat="1" applyFont="1" applyFill="1" applyBorder="1" applyAlignment="1">
      <alignment horizontal="center"/>
    </xf>
    <xf numFmtId="0" fontId="26" fillId="0" borderId="0" xfId="156" quotePrefix="1" applyNumberFormat="1" applyFont="1" applyFill="1" applyBorder="1" applyAlignment="1">
      <alignment horizontal="center"/>
    </xf>
    <xf numFmtId="39" fontId="23" fillId="0" borderId="0" xfId="156" applyNumberFormat="1" applyFont="1" applyFill="1" applyBorder="1" applyAlignment="1">
      <alignment horizontal="right" vertical="center"/>
    </xf>
    <xf numFmtId="170" fontId="23" fillId="0" borderId="0" xfId="31" applyNumberFormat="1" applyFont="1" applyFill="1" applyBorder="1" applyAlignment="1">
      <alignment horizontal="right"/>
    </xf>
    <xf numFmtId="39" fontId="26" fillId="0" borderId="0" xfId="156" applyNumberFormat="1" applyFont="1" applyFill="1" applyBorder="1" applyAlignment="1">
      <alignment horizontal="center"/>
    </xf>
    <xf numFmtId="0" fontId="26" fillId="0" borderId="0" xfId="156" applyNumberFormat="1" applyFont="1" applyFill="1" applyBorder="1" applyAlignment="1">
      <alignment horizontal="center"/>
    </xf>
    <xf numFmtId="39" fontId="27" fillId="0" borderId="0" xfId="0" applyNumberFormat="1" applyFont="1" applyAlignment="1">
      <alignment horizontal="left"/>
    </xf>
    <xf numFmtId="39" fontId="23" fillId="0" borderId="0" xfId="0" applyNumberFormat="1" applyFont="1" applyAlignment="1">
      <alignment horizontal="left"/>
    </xf>
    <xf numFmtId="39" fontId="27" fillId="0" borderId="0" xfId="0" applyNumberFormat="1" applyFont="1" applyAlignment="1">
      <alignment vertical="center"/>
    </xf>
    <xf numFmtId="39" fontId="23" fillId="0" borderId="0" xfId="156" applyNumberFormat="1" applyFont="1" applyFill="1" applyBorder="1" applyAlignment="1">
      <alignment vertical="center"/>
    </xf>
    <xf numFmtId="170" fontId="23" fillId="0" borderId="2" xfId="31" applyNumberFormat="1" applyFont="1" applyFill="1" applyBorder="1" applyAlignment="1">
      <alignment horizontal="right"/>
    </xf>
    <xf numFmtId="0" fontId="26" fillId="0" borderId="0" xfId="156" applyNumberFormat="1" applyFont="1" applyFill="1" applyBorder="1" applyAlignment="1">
      <alignment horizontal="center" vertical="center"/>
    </xf>
    <xf numFmtId="39" fontId="21" fillId="0" borderId="0" xfId="156" applyNumberFormat="1" applyFont="1" applyFill="1" applyBorder="1" applyAlignment="1">
      <alignment horizontal="right" vertical="center"/>
    </xf>
    <xf numFmtId="0" fontId="23" fillId="0" borderId="0" xfId="156" applyNumberFormat="1" applyFont="1" applyFill="1" applyBorder="1"/>
    <xf numFmtId="39" fontId="21" fillId="0" borderId="0" xfId="0" applyNumberFormat="1" applyFont="1" applyAlignment="1">
      <alignment horizontal="left" vertical="center"/>
    </xf>
    <xf numFmtId="39" fontId="23" fillId="0" borderId="0" xfId="0" applyNumberFormat="1" applyFont="1" applyAlignment="1">
      <alignment horizontal="center"/>
    </xf>
    <xf numFmtId="39" fontId="26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170" fontId="23" fillId="0" borderId="5" xfId="31" applyNumberFormat="1" applyFont="1" applyFill="1" applyBorder="1" applyAlignment="1">
      <alignment horizontal="right"/>
    </xf>
    <xf numFmtId="39" fontId="23" fillId="0" borderId="0" xfId="0" applyNumberFormat="1" applyFont="1" applyAlignment="1">
      <alignment horizontal="left" vertical="center"/>
    </xf>
    <xf numFmtId="39" fontId="23" fillId="0" borderId="0" xfId="78" applyNumberFormat="1" applyFont="1" applyFill="1" applyBorder="1" applyAlignment="1">
      <alignment horizontal="right" vertical="center"/>
    </xf>
    <xf numFmtId="171" fontId="23" fillId="0" borderId="0" xfId="129" applyNumberFormat="1" applyFont="1" applyAlignment="1">
      <alignment vertical="center"/>
    </xf>
    <xf numFmtId="171" fontId="21" fillId="0" borderId="0" xfId="0" applyNumberFormat="1" applyFont="1" applyAlignment="1">
      <alignment vertical="center"/>
    </xf>
    <xf numFmtId="171" fontId="35" fillId="0" borderId="0" xfId="156" applyNumberFormat="1" applyFont="1" applyFill="1" applyBorder="1" applyAlignment="1">
      <alignment horizontal="center"/>
    </xf>
    <xf numFmtId="171" fontId="23" fillId="0" borderId="0" xfId="0" applyNumberFormat="1" applyFont="1" applyAlignment="1">
      <alignment vertical="center"/>
    </xf>
    <xf numFmtId="170" fontId="23" fillId="0" borderId="4" xfId="31" applyNumberFormat="1" applyFont="1" applyFill="1" applyBorder="1" applyAlignment="1">
      <alignment horizontal="right"/>
    </xf>
    <xf numFmtId="166" fontId="5" fillId="0" borderId="2" xfId="156" quotePrefix="1" applyFont="1" applyFill="1" applyBorder="1" applyAlignment="1">
      <alignment horizontal="center" vertical="center"/>
    </xf>
    <xf numFmtId="166" fontId="5" fillId="0" borderId="0" xfId="156" quotePrefix="1" applyFont="1" applyFill="1" applyBorder="1" applyAlignment="1">
      <alignment horizontal="center" vertical="center"/>
    </xf>
    <xf numFmtId="39" fontId="24" fillId="0" borderId="0" xfId="0" applyNumberFormat="1" applyFont="1" applyAlignment="1">
      <alignment horizontal="left" vertical="center"/>
    </xf>
    <xf numFmtId="39" fontId="24" fillId="0" borderId="0" xfId="0" applyNumberFormat="1" applyFont="1" applyAlignment="1">
      <alignment horizontal="left"/>
    </xf>
    <xf numFmtId="39" fontId="23" fillId="0" borderId="0" xfId="0" applyNumberFormat="1" applyFont="1"/>
    <xf numFmtId="39" fontId="22" fillId="0" borderId="0" xfId="0" applyNumberFormat="1" applyFont="1" applyAlignment="1">
      <alignment horizontal="right"/>
    </xf>
    <xf numFmtId="39" fontId="24" fillId="0" borderId="0" xfId="0" quotePrefix="1" applyNumberFormat="1" applyFont="1" applyAlignment="1">
      <alignment horizontal="center"/>
    </xf>
    <xf numFmtId="170" fontId="23" fillId="0" borderId="1" xfId="31" applyNumberFormat="1" applyFont="1" applyFill="1" applyBorder="1" applyAlignment="1">
      <alignment horizontal="right"/>
    </xf>
    <xf numFmtId="39" fontId="21" fillId="0" borderId="0" xfId="0" applyNumberFormat="1" applyFont="1" applyAlignment="1">
      <alignment horizontal="left"/>
    </xf>
    <xf numFmtId="39" fontId="23" fillId="0" borderId="0" xfId="156" applyNumberFormat="1" applyFont="1" applyFill="1" applyBorder="1"/>
    <xf numFmtId="39" fontId="23" fillId="0" borderId="0" xfId="83" applyNumberFormat="1" applyFont="1" applyAlignment="1">
      <alignment vertical="center"/>
    </xf>
    <xf numFmtId="39" fontId="23" fillId="0" borderId="0" xfId="83" applyNumberFormat="1" applyFont="1" applyAlignment="1">
      <alignment horizontal="left" vertical="center"/>
    </xf>
    <xf numFmtId="170" fontId="23" fillId="0" borderId="3" xfId="31" applyNumberFormat="1" applyFont="1" applyFill="1" applyBorder="1" applyAlignment="1">
      <alignment horizontal="right"/>
    </xf>
    <xf numFmtId="39" fontId="24" fillId="0" borderId="0" xfId="83" applyNumberFormat="1" applyFont="1" applyAlignment="1">
      <alignment vertical="center"/>
    </xf>
    <xf numFmtId="0" fontId="26" fillId="0" borderId="0" xfId="31" quotePrefix="1" applyNumberFormat="1" applyFont="1" applyFill="1" applyBorder="1" applyAlignment="1">
      <alignment horizontal="center"/>
    </xf>
    <xf numFmtId="39" fontId="36" fillId="0" borderId="0" xfId="0" applyNumberFormat="1" applyFont="1"/>
    <xf numFmtId="39" fontId="37" fillId="0" borderId="0" xfId="0" applyNumberFormat="1" applyFont="1"/>
    <xf numFmtId="39" fontId="26" fillId="0" borderId="0" xfId="31" applyNumberFormat="1" applyFont="1" applyFill="1" applyBorder="1" applyAlignment="1">
      <alignment horizontal="center"/>
    </xf>
    <xf numFmtId="39" fontId="38" fillId="0" borderId="0" xfId="0" applyNumberFormat="1" applyFont="1"/>
    <xf numFmtId="39" fontId="23" fillId="0" borderId="0" xfId="31" applyNumberFormat="1" applyFont="1" applyFill="1" applyBorder="1" applyAlignment="1">
      <alignment horizontal="center"/>
    </xf>
    <xf numFmtId="39" fontId="23" fillId="0" borderId="5" xfId="31" applyNumberFormat="1" applyFont="1" applyFill="1" applyBorder="1" applyAlignment="1">
      <alignment horizontal="right"/>
    </xf>
    <xf numFmtId="167" fontId="32" fillId="0" borderId="0" xfId="156" applyNumberFormat="1" applyFont="1" applyFill="1" applyBorder="1"/>
    <xf numFmtId="166" fontId="32" fillId="0" borderId="0" xfId="156" applyFont="1" applyFill="1" applyBorder="1"/>
    <xf numFmtId="39" fontId="34" fillId="0" borderId="0" xfId="156" applyNumberFormat="1" applyFont="1" applyFill="1" applyBorder="1"/>
    <xf numFmtId="39" fontId="24" fillId="0" borderId="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39" fontId="5" fillId="0" borderId="0" xfId="0" applyNumberFormat="1" applyFont="1" applyAlignment="1">
      <alignment vertical="top"/>
    </xf>
    <xf numFmtId="167" fontId="20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vertical="center"/>
    </xf>
    <xf numFmtId="39" fontId="14" fillId="0" borderId="0" xfId="0" applyNumberFormat="1" applyFont="1"/>
    <xf numFmtId="39" fontId="15" fillId="0" borderId="0" xfId="0" applyNumberFormat="1" applyFont="1" applyAlignment="1">
      <alignment horizontal="right"/>
    </xf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39" fontId="5" fillId="0" borderId="1" xfId="0" applyNumberFormat="1" applyFont="1" applyBorder="1" applyAlignment="1">
      <alignment horizontal="center" vertical="center"/>
    </xf>
    <xf numFmtId="172" fontId="5" fillId="0" borderId="0" xfId="0" applyNumberFormat="1" applyFont="1"/>
    <xf numFmtId="39" fontId="4" fillId="0" borderId="0" xfId="156" applyNumberFormat="1" applyFont="1" applyFill="1" applyBorder="1" applyAlignment="1">
      <alignment horizontal="right"/>
    </xf>
    <xf numFmtId="0" fontId="5" fillId="0" borderId="0" xfId="84" applyFont="1"/>
    <xf numFmtId="39" fontId="15" fillId="0" borderId="0" xfId="0" applyNumberFormat="1" applyFont="1" applyAlignment="1">
      <alignment horizontal="center"/>
    </xf>
    <xf numFmtId="39" fontId="12" fillId="0" borderId="0" xfId="0" applyNumberFormat="1" applyFont="1" applyAlignment="1">
      <alignment vertical="center"/>
    </xf>
    <xf numFmtId="39" fontId="24" fillId="0" borderId="0" xfId="83" applyNumberFormat="1" applyFont="1" applyAlignment="1">
      <alignment horizontal="left"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8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9" fontId="33" fillId="0" borderId="0" xfId="156" applyNumberFormat="1" applyFont="1" applyFill="1" applyAlignment="1">
      <alignment horizontal="center" vertical="center"/>
    </xf>
    <xf numFmtId="166" fontId="33" fillId="0" borderId="0" xfId="156" applyFont="1" applyFill="1" applyAlignment="1">
      <alignment horizontal="center" vertical="center"/>
    </xf>
    <xf numFmtId="0" fontId="24" fillId="0" borderId="0" xfId="0" applyFont="1"/>
    <xf numFmtId="39" fontId="27" fillId="0" borderId="0" xfId="0" applyNumberFormat="1" applyFont="1" applyAlignment="1">
      <alignment horizontal="left" vertical="center"/>
    </xf>
    <xf numFmtId="168" fontId="23" fillId="0" borderId="0" xfId="0" applyNumberFormat="1" applyFont="1" applyAlignment="1">
      <alignment horizontal="left" vertical="center"/>
    </xf>
    <xf numFmtId="39" fontId="3" fillId="0" borderId="0" xfId="156" applyNumberFormat="1" applyFont="1" applyFill="1" applyBorder="1" applyAlignment="1">
      <alignment horizontal="right" vertical="center"/>
    </xf>
    <xf numFmtId="39" fontId="4" fillId="0" borderId="0" xfId="156" applyNumberFormat="1" applyFont="1" applyFill="1" applyBorder="1" applyAlignment="1">
      <alignment horizontal="right" vertical="center"/>
    </xf>
    <xf numFmtId="39" fontId="3" fillId="0" borderId="0" xfId="78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39" fontId="39" fillId="0" borderId="0" xfId="0" applyNumberFormat="1" applyFont="1"/>
    <xf numFmtId="167" fontId="23" fillId="0" borderId="1" xfId="156" applyNumberFormat="1" applyFont="1" applyFill="1" applyBorder="1" applyAlignment="1">
      <alignment horizontal="right"/>
    </xf>
    <xf numFmtId="166" fontId="4" fillId="0" borderId="0" xfId="156" applyFont="1" applyFill="1" applyBorder="1"/>
    <xf numFmtId="0" fontId="5" fillId="0" borderId="1" xfId="0" applyFont="1" applyBorder="1" applyAlignment="1">
      <alignment horizontal="center"/>
    </xf>
    <xf numFmtId="0" fontId="3" fillId="0" borderId="0" xfId="0" applyFont="1"/>
    <xf numFmtId="167" fontId="4" fillId="0" borderId="0" xfId="156" applyNumberFormat="1" applyFont="1" applyFill="1" applyBorder="1"/>
    <xf numFmtId="39" fontId="3" fillId="0" borderId="0" xfId="0" applyNumberFormat="1" applyFont="1" applyAlignment="1">
      <alignment vertical="top"/>
    </xf>
    <xf numFmtId="39" fontId="6" fillId="0" borderId="0" xfId="0" applyNumberFormat="1" applyFont="1"/>
    <xf numFmtId="39" fontId="13" fillId="0" borderId="0" xfId="0" applyNumberFormat="1" applyFont="1" applyAlignment="1">
      <alignment horizontal="left" vertical="center"/>
    </xf>
    <xf numFmtId="39" fontId="27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5" fillId="0" borderId="1" xfId="0" applyNumberFormat="1" applyFont="1" applyBorder="1" applyAlignment="1">
      <alignment horizontal="right" vertical="center"/>
    </xf>
    <xf numFmtId="39" fontId="5" fillId="0" borderId="1" xfId="0" applyNumberFormat="1" applyFont="1" applyBorder="1" applyAlignment="1">
      <alignment horizontal="center"/>
    </xf>
  </cellXfs>
  <cellStyles count="160">
    <cellStyle name="Comma" xfId="156" builtinId="3"/>
    <cellStyle name="Comma 10" xfId="1" xr:uid="{00000000-0005-0000-0000-000000000000}"/>
    <cellStyle name="Comma 10 2" xfId="2" xr:uid="{00000000-0005-0000-0000-000001000000}"/>
    <cellStyle name="Comma 10 3" xfId="3" xr:uid="{00000000-0005-0000-0000-000002000000}"/>
    <cellStyle name="Comma 11" xfId="4" xr:uid="{00000000-0005-0000-0000-000003000000}"/>
    <cellStyle name="Comma 11 2" xfId="5" xr:uid="{00000000-0005-0000-0000-000004000000}"/>
    <cellStyle name="Comma 11 3" xfId="6" xr:uid="{00000000-0005-0000-0000-000005000000}"/>
    <cellStyle name="Comma 12" xfId="7" xr:uid="{00000000-0005-0000-0000-000006000000}"/>
    <cellStyle name="Comma 12 2" xfId="8" xr:uid="{00000000-0005-0000-0000-000007000000}"/>
    <cellStyle name="Comma 12 3" xfId="9" xr:uid="{00000000-0005-0000-0000-000008000000}"/>
    <cellStyle name="Comma 13" xfId="10" xr:uid="{00000000-0005-0000-0000-000009000000}"/>
    <cellStyle name="Comma 13 2" xfId="11" xr:uid="{00000000-0005-0000-0000-00000A000000}"/>
    <cellStyle name="Comma 13 3" xfId="12" xr:uid="{00000000-0005-0000-0000-00000B000000}"/>
    <cellStyle name="Comma 14" xfId="13" xr:uid="{00000000-0005-0000-0000-00000C000000}"/>
    <cellStyle name="Comma 2" xfId="14" xr:uid="{00000000-0005-0000-0000-00000D000000}"/>
    <cellStyle name="Comma 2 2" xfId="15" xr:uid="{00000000-0005-0000-0000-00000E000000}"/>
    <cellStyle name="Comma 2 2 2" xfId="16" xr:uid="{00000000-0005-0000-0000-00000F000000}"/>
    <cellStyle name="Comma 2 2 3" xfId="17" xr:uid="{00000000-0005-0000-0000-000010000000}"/>
    <cellStyle name="Comma 2 3" xfId="18" xr:uid="{00000000-0005-0000-0000-000011000000}"/>
    <cellStyle name="Comma 2 3 2" xfId="19" xr:uid="{00000000-0005-0000-0000-000012000000}"/>
    <cellStyle name="Comma 2 3 3" xfId="20" xr:uid="{00000000-0005-0000-0000-000013000000}"/>
    <cellStyle name="Comma 2 4" xfId="21" xr:uid="{00000000-0005-0000-0000-000014000000}"/>
    <cellStyle name="Comma 2 4 2" xfId="22" xr:uid="{00000000-0005-0000-0000-000015000000}"/>
    <cellStyle name="Comma 2 4 3" xfId="23" xr:uid="{00000000-0005-0000-0000-000016000000}"/>
    <cellStyle name="Comma 2 5" xfId="24" xr:uid="{00000000-0005-0000-0000-000017000000}"/>
    <cellStyle name="Comma 2 5 2" xfId="25" xr:uid="{00000000-0005-0000-0000-000018000000}"/>
    <cellStyle name="Comma 2 5 3" xfId="26" xr:uid="{00000000-0005-0000-0000-000019000000}"/>
    <cellStyle name="Comma 2 6" xfId="27" xr:uid="{00000000-0005-0000-0000-00001A000000}"/>
    <cellStyle name="Comma 2 6 2" xfId="28" xr:uid="{00000000-0005-0000-0000-00001B000000}"/>
    <cellStyle name="Comma 2 6 3" xfId="29" xr:uid="{00000000-0005-0000-0000-00001C000000}"/>
    <cellStyle name="Comma 2 7" xfId="30" xr:uid="{00000000-0005-0000-0000-00001D000000}"/>
    <cellStyle name="Comma 3" xfId="31" xr:uid="{00000000-0005-0000-0000-00001E000000}"/>
    <cellStyle name="Comma 3 2" xfId="32" xr:uid="{00000000-0005-0000-0000-00001F000000}"/>
    <cellStyle name="Comma 3 3" xfId="33" xr:uid="{00000000-0005-0000-0000-000020000000}"/>
    <cellStyle name="Comma 3 4" xfId="34" xr:uid="{00000000-0005-0000-0000-000021000000}"/>
    <cellStyle name="Comma 3 5" xfId="35" xr:uid="{00000000-0005-0000-0000-000022000000}"/>
    <cellStyle name="Comma 3 6" xfId="36" xr:uid="{00000000-0005-0000-0000-000023000000}"/>
    <cellStyle name="Comma 3 7" xfId="37" xr:uid="{00000000-0005-0000-0000-000024000000}"/>
    <cellStyle name="Comma 3 8" xfId="38" xr:uid="{00000000-0005-0000-0000-000025000000}"/>
    <cellStyle name="Comma 4" xfId="39" xr:uid="{00000000-0005-0000-0000-000026000000}"/>
    <cellStyle name="Comma 4 2" xfId="40" xr:uid="{00000000-0005-0000-0000-000027000000}"/>
    <cellStyle name="Comma 4 2 2" xfId="41" xr:uid="{00000000-0005-0000-0000-000028000000}"/>
    <cellStyle name="Comma 4 2 3" xfId="42" xr:uid="{00000000-0005-0000-0000-000029000000}"/>
    <cellStyle name="Comma 4 3" xfId="43" xr:uid="{00000000-0005-0000-0000-00002A000000}"/>
    <cellStyle name="Comma 4 3 2" xfId="44" xr:uid="{00000000-0005-0000-0000-00002B000000}"/>
    <cellStyle name="Comma 4 3 3" xfId="45" xr:uid="{00000000-0005-0000-0000-00002C000000}"/>
    <cellStyle name="Comma 4 4" xfId="46" xr:uid="{00000000-0005-0000-0000-00002D000000}"/>
    <cellStyle name="Comma 4 4 2" xfId="47" xr:uid="{00000000-0005-0000-0000-00002E000000}"/>
    <cellStyle name="Comma 4 4 3" xfId="48" xr:uid="{00000000-0005-0000-0000-00002F000000}"/>
    <cellStyle name="Comma 4 5" xfId="49" xr:uid="{00000000-0005-0000-0000-000030000000}"/>
    <cellStyle name="Comma 4 5 2" xfId="50" xr:uid="{00000000-0005-0000-0000-000031000000}"/>
    <cellStyle name="Comma 4 5 3" xfId="51" xr:uid="{00000000-0005-0000-0000-000032000000}"/>
    <cellStyle name="Comma 4 6" xfId="52" xr:uid="{00000000-0005-0000-0000-000033000000}"/>
    <cellStyle name="Comma 4 6 2" xfId="53" xr:uid="{00000000-0005-0000-0000-000034000000}"/>
    <cellStyle name="Comma 4 6 3" xfId="54" xr:uid="{00000000-0005-0000-0000-000035000000}"/>
    <cellStyle name="Comma 4 7" xfId="55" xr:uid="{00000000-0005-0000-0000-000036000000}"/>
    <cellStyle name="Comma 4 8" xfId="56" xr:uid="{00000000-0005-0000-0000-000037000000}"/>
    <cellStyle name="Comma 5" xfId="57" xr:uid="{00000000-0005-0000-0000-000038000000}"/>
    <cellStyle name="Comma 5 2" xfId="58" xr:uid="{00000000-0005-0000-0000-000039000000}"/>
    <cellStyle name="Comma 5 2 2" xfId="59" xr:uid="{00000000-0005-0000-0000-00003A000000}"/>
    <cellStyle name="Comma 5 2 3" xfId="60" xr:uid="{00000000-0005-0000-0000-00003B000000}"/>
    <cellStyle name="Comma 5 3" xfId="61" xr:uid="{00000000-0005-0000-0000-00003C000000}"/>
    <cellStyle name="Comma 5 3 2" xfId="62" xr:uid="{00000000-0005-0000-0000-00003D000000}"/>
    <cellStyle name="Comma 5 3 3" xfId="63" xr:uid="{00000000-0005-0000-0000-00003E000000}"/>
    <cellStyle name="Comma 5 4" xfId="64" xr:uid="{00000000-0005-0000-0000-00003F000000}"/>
    <cellStyle name="Comma 5 4 2" xfId="65" xr:uid="{00000000-0005-0000-0000-000040000000}"/>
    <cellStyle name="Comma 5 4 3" xfId="66" xr:uid="{00000000-0005-0000-0000-000041000000}"/>
    <cellStyle name="Comma 5 5" xfId="67" xr:uid="{00000000-0005-0000-0000-000042000000}"/>
    <cellStyle name="Comma 5 5 2" xfId="68" xr:uid="{00000000-0005-0000-0000-000043000000}"/>
    <cellStyle name="Comma 5 5 3" xfId="69" xr:uid="{00000000-0005-0000-0000-000044000000}"/>
    <cellStyle name="Comma 5 6" xfId="70" xr:uid="{00000000-0005-0000-0000-000045000000}"/>
    <cellStyle name="Comma 5 6 2" xfId="71" xr:uid="{00000000-0005-0000-0000-000046000000}"/>
    <cellStyle name="Comma 5 6 3" xfId="72" xr:uid="{00000000-0005-0000-0000-000047000000}"/>
    <cellStyle name="Comma 6" xfId="73" xr:uid="{00000000-0005-0000-0000-000048000000}"/>
    <cellStyle name="Comma 6 2" xfId="74" xr:uid="{00000000-0005-0000-0000-000049000000}"/>
    <cellStyle name="Comma 7" xfId="75" xr:uid="{00000000-0005-0000-0000-00004A000000}"/>
    <cellStyle name="Comma 7 2" xfId="76" xr:uid="{00000000-0005-0000-0000-00004B000000}"/>
    <cellStyle name="Comma 7 3" xfId="77" xr:uid="{00000000-0005-0000-0000-00004C000000}"/>
    <cellStyle name="Comma 8" xfId="78" xr:uid="{00000000-0005-0000-0000-00004D000000}"/>
    <cellStyle name="Comma 9" xfId="79" xr:uid="{00000000-0005-0000-0000-00004E000000}"/>
    <cellStyle name="Comma 9 2" xfId="80" xr:uid="{00000000-0005-0000-0000-00004F000000}"/>
    <cellStyle name="Comma 9 3" xfId="81" xr:uid="{00000000-0005-0000-0000-000050000000}"/>
    <cellStyle name="Currency 2" xfId="82" xr:uid="{00000000-0005-0000-0000-000051000000}"/>
    <cellStyle name="Normal" xfId="0" builtinId="0"/>
    <cellStyle name="Normal 10" xfId="83" xr:uid="{00000000-0005-0000-0000-000052000000}"/>
    <cellStyle name="Normal 12" xfId="84" xr:uid="{00000000-0005-0000-0000-000053000000}"/>
    <cellStyle name="Normal 2" xfId="85" xr:uid="{00000000-0005-0000-0000-000054000000}"/>
    <cellStyle name="Normal 2 2" xfId="86" xr:uid="{00000000-0005-0000-0000-000055000000}"/>
    <cellStyle name="Normal 2 3" xfId="87" xr:uid="{00000000-0005-0000-0000-000056000000}"/>
    <cellStyle name="Normal 2 4" xfId="88" xr:uid="{00000000-0005-0000-0000-000057000000}"/>
    <cellStyle name="Normal 2 5" xfId="89" xr:uid="{00000000-0005-0000-0000-000058000000}"/>
    <cellStyle name="Normal 2 6" xfId="90" xr:uid="{00000000-0005-0000-0000-000059000000}"/>
    <cellStyle name="Normal 2 7" xfId="91" xr:uid="{00000000-0005-0000-0000-00005A000000}"/>
    <cellStyle name="Normal 2 8" xfId="92" xr:uid="{00000000-0005-0000-0000-00005B000000}"/>
    <cellStyle name="Normal 2 9" xfId="93" xr:uid="{00000000-0005-0000-0000-00005C000000}"/>
    <cellStyle name="Normal 29" xfId="94" xr:uid="{00000000-0005-0000-0000-00005D000000}"/>
    <cellStyle name="Normal 3" xfId="95" xr:uid="{00000000-0005-0000-0000-00005E000000}"/>
    <cellStyle name="Normal 3 2" xfId="96" xr:uid="{00000000-0005-0000-0000-00005F000000}"/>
    <cellStyle name="Normal 3 2 2" xfId="97" xr:uid="{00000000-0005-0000-0000-000060000000}"/>
    <cellStyle name="Normal 3 2 2 2" xfId="98" xr:uid="{00000000-0005-0000-0000-000061000000}"/>
    <cellStyle name="Normal 3 2 3" xfId="99" xr:uid="{00000000-0005-0000-0000-000062000000}"/>
    <cellStyle name="Normal 3 2 3 2" xfId="100" xr:uid="{00000000-0005-0000-0000-000063000000}"/>
    <cellStyle name="Normal 3 2 4" xfId="101" xr:uid="{00000000-0005-0000-0000-000064000000}"/>
    <cellStyle name="Normal 3 2 4 2" xfId="102" xr:uid="{00000000-0005-0000-0000-000065000000}"/>
    <cellStyle name="Normal 3 2 5" xfId="103" xr:uid="{00000000-0005-0000-0000-000066000000}"/>
    <cellStyle name="Normal 3 2 5 2" xfId="104" xr:uid="{00000000-0005-0000-0000-000067000000}"/>
    <cellStyle name="Normal 3 2 6" xfId="105" xr:uid="{00000000-0005-0000-0000-000068000000}"/>
    <cellStyle name="Normal 3 2 6 2" xfId="106" xr:uid="{00000000-0005-0000-0000-000069000000}"/>
    <cellStyle name="Normal 3 3" xfId="107" xr:uid="{00000000-0005-0000-0000-00006A000000}"/>
    <cellStyle name="Normal 3 4" xfId="108" xr:uid="{00000000-0005-0000-0000-00006B000000}"/>
    <cellStyle name="Normal 3 5" xfId="109" xr:uid="{00000000-0005-0000-0000-00006C000000}"/>
    <cellStyle name="Normal 3 6" xfId="110" xr:uid="{00000000-0005-0000-0000-00006D000000}"/>
    <cellStyle name="Normal 3 7" xfId="111" xr:uid="{00000000-0005-0000-0000-00006E000000}"/>
    <cellStyle name="Normal 4" xfId="112" xr:uid="{00000000-0005-0000-0000-00006F000000}"/>
    <cellStyle name="Normal 4 2" xfId="113" xr:uid="{00000000-0005-0000-0000-000070000000}"/>
    <cellStyle name="Normal 4 2 2" xfId="114" xr:uid="{00000000-0005-0000-0000-000071000000}"/>
    <cellStyle name="Normal 4 3" xfId="115" xr:uid="{00000000-0005-0000-0000-000072000000}"/>
    <cellStyle name="Normal 4 3 2" xfId="116" xr:uid="{00000000-0005-0000-0000-000073000000}"/>
    <cellStyle name="Normal 4 4" xfId="117" xr:uid="{00000000-0005-0000-0000-000074000000}"/>
    <cellStyle name="Normal 4 4 2" xfId="118" xr:uid="{00000000-0005-0000-0000-000075000000}"/>
    <cellStyle name="Normal 4 5" xfId="119" xr:uid="{00000000-0005-0000-0000-000076000000}"/>
    <cellStyle name="Normal 4 5 2" xfId="120" xr:uid="{00000000-0005-0000-0000-000077000000}"/>
    <cellStyle name="Normal 4 6" xfId="121" xr:uid="{00000000-0005-0000-0000-000078000000}"/>
    <cellStyle name="Normal 4 6 2" xfId="122" xr:uid="{00000000-0005-0000-0000-000079000000}"/>
    <cellStyle name="Normal 5 2" xfId="123" xr:uid="{00000000-0005-0000-0000-00007A000000}"/>
    <cellStyle name="Normal 5 3" xfId="124" xr:uid="{00000000-0005-0000-0000-00007B000000}"/>
    <cellStyle name="Normal 5 4" xfId="125" xr:uid="{00000000-0005-0000-0000-00007C000000}"/>
    <cellStyle name="Normal 5 5" xfId="126" xr:uid="{00000000-0005-0000-0000-00007D000000}"/>
    <cellStyle name="Normal 5 6" xfId="127" xr:uid="{00000000-0005-0000-0000-00007E000000}"/>
    <cellStyle name="Normal 69" xfId="128" xr:uid="{00000000-0005-0000-0000-00007F000000}"/>
    <cellStyle name="Normal 7" xfId="129" xr:uid="{00000000-0005-0000-0000-000080000000}"/>
    <cellStyle name="Normal_Equity" xfId="130" xr:uid="{00000000-0005-0000-0000-000081000000}"/>
    <cellStyle name="Percent 2 2" xfId="131" xr:uid="{00000000-0005-0000-0000-000082000000}"/>
    <cellStyle name="Percent 2 3" xfId="132" xr:uid="{00000000-0005-0000-0000-000083000000}"/>
    <cellStyle name="Percent 2 4" xfId="133" xr:uid="{00000000-0005-0000-0000-000084000000}"/>
    <cellStyle name="Percent 2 5" xfId="134" xr:uid="{00000000-0005-0000-0000-000085000000}"/>
    <cellStyle name="Percent 2 6" xfId="135" xr:uid="{00000000-0005-0000-0000-000086000000}"/>
    <cellStyle name="Percent 3 2" xfId="136" xr:uid="{00000000-0005-0000-0000-000087000000}"/>
    <cellStyle name="Percent 3 3" xfId="137" xr:uid="{00000000-0005-0000-0000-000088000000}"/>
    <cellStyle name="Percent 3 4" xfId="138" xr:uid="{00000000-0005-0000-0000-000089000000}"/>
    <cellStyle name="Percent 3 5" xfId="139" xr:uid="{00000000-0005-0000-0000-00008A000000}"/>
    <cellStyle name="Percent 3 6" xfId="140" xr:uid="{00000000-0005-0000-0000-00008B000000}"/>
    <cellStyle name="Percent 4 2" xfId="141" xr:uid="{00000000-0005-0000-0000-00008C000000}"/>
    <cellStyle name="Percent 4 2 2" xfId="142" xr:uid="{00000000-0005-0000-0000-00008D000000}"/>
    <cellStyle name="Percent 4 3" xfId="143" xr:uid="{00000000-0005-0000-0000-00008E000000}"/>
    <cellStyle name="Percent 4 3 2" xfId="144" xr:uid="{00000000-0005-0000-0000-00008F000000}"/>
    <cellStyle name="Percent 4 4" xfId="145" xr:uid="{00000000-0005-0000-0000-000090000000}"/>
    <cellStyle name="Percent 4 4 2" xfId="146" xr:uid="{00000000-0005-0000-0000-000091000000}"/>
    <cellStyle name="Percent 4 5" xfId="147" xr:uid="{00000000-0005-0000-0000-000092000000}"/>
    <cellStyle name="Percent 4 5 2" xfId="148" xr:uid="{00000000-0005-0000-0000-000093000000}"/>
    <cellStyle name="Percent 4 6" xfId="149" xr:uid="{00000000-0005-0000-0000-000094000000}"/>
    <cellStyle name="Percent 4 6 2" xfId="150" xr:uid="{00000000-0005-0000-0000-000095000000}"/>
    <cellStyle name="Percent 5 2" xfId="151" xr:uid="{00000000-0005-0000-0000-000096000000}"/>
    <cellStyle name="Percent 5 3" xfId="152" xr:uid="{00000000-0005-0000-0000-000097000000}"/>
    <cellStyle name="Percent 5 4" xfId="153" xr:uid="{00000000-0005-0000-0000-000098000000}"/>
    <cellStyle name="Percent 5 5" xfId="154" xr:uid="{00000000-0005-0000-0000-000099000000}"/>
    <cellStyle name="Percent 5 6" xfId="155" xr:uid="{00000000-0005-0000-0000-00009A000000}"/>
    <cellStyle name="จุลภาค 2" xfId="157" xr:uid="{00000000-0005-0000-0000-00009C000000}"/>
    <cellStyle name="จุลภาค 2 2" xfId="158" xr:uid="{00000000-0005-0000-0000-00009D000000}"/>
    <cellStyle name="ปกติ 3" xfId="159" xr:uid="{00000000-0005-0000-0000-00009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95250</xdr:rowOff>
    </xdr:from>
    <xdr:to>
      <xdr:col>16</xdr:col>
      <xdr:colOff>180975</xdr:colOff>
      <xdr:row>0</xdr:row>
      <xdr:rowOff>95250</xdr:rowOff>
    </xdr:to>
    <xdr:pic>
      <xdr:nvPicPr>
        <xdr:cNvPr id="14395" name="Picture 167">
          <a:extLst>
            <a:ext uri="{FF2B5EF4-FFF2-40B4-BE49-F238E27FC236}">
              <a16:creationId xmlns:a16="http://schemas.microsoft.com/office/drawing/2014/main" id="{87E9A84F-9875-4C0C-F5D4-CCC35F6F3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95250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view="pageBreakPreview" topLeftCell="A25" zoomScaleNormal="90" zoomScaleSheetLayoutView="100" workbookViewId="0">
      <selection activeCell="K40" sqref="K40"/>
    </sheetView>
  </sheetViews>
  <sheetFormatPr defaultColWidth="11.42578125" defaultRowHeight="23.25" customHeight="1"/>
  <cols>
    <col min="1" max="2" width="2.28515625" style="1" customWidth="1"/>
    <col min="3" max="3" width="9.28515625" style="1" customWidth="1"/>
    <col min="4" max="6" width="9.140625" style="1" customWidth="1"/>
    <col min="7" max="7" width="9.42578125" style="23" customWidth="1"/>
    <col min="8" max="8" width="1.7109375" style="23" customWidth="1"/>
    <col min="9" max="9" width="9.140625" style="1" customWidth="1"/>
    <col min="10" max="10" width="1.7109375" style="1" customWidth="1"/>
    <col min="11" max="11" width="16.140625" style="1" customWidth="1"/>
    <col min="12" max="12" width="1.7109375" style="1" customWidth="1"/>
    <col min="13" max="13" width="16.140625" style="1" customWidth="1"/>
    <col min="14" max="14" width="1.42578125" style="1" customWidth="1"/>
    <col min="15" max="15" width="12" style="1" customWidth="1"/>
    <col min="16" max="17" width="11.42578125" style="1" customWidth="1"/>
    <col min="18" max="19" width="11.28515625" style="1" bestFit="1" customWidth="1"/>
    <col min="20" max="16384" width="11.42578125" style="1"/>
  </cols>
  <sheetData>
    <row r="1" spans="1:15" ht="2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5" ht="24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5" ht="24" customHeight="1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5" ht="24" customHeight="1">
      <c r="B4" s="15"/>
      <c r="C4" s="15"/>
      <c r="D4" s="15"/>
      <c r="E4" s="15"/>
      <c r="F4" s="15"/>
      <c r="G4" s="2"/>
      <c r="H4" s="2"/>
      <c r="I4" s="3"/>
      <c r="J4" s="3"/>
      <c r="K4" s="3"/>
      <c r="L4" s="3"/>
      <c r="M4" s="3"/>
    </row>
    <row r="5" spans="1:15" s="5" customFormat="1" ht="24" customHeight="1">
      <c r="C5" s="19"/>
      <c r="D5" s="19"/>
      <c r="E5" s="19"/>
      <c r="F5" s="19"/>
      <c r="G5" s="4"/>
      <c r="H5" s="4"/>
      <c r="I5" s="6"/>
      <c r="J5" s="6"/>
      <c r="K5" s="58"/>
      <c r="L5" s="58"/>
      <c r="M5" s="59" t="s">
        <v>3</v>
      </c>
    </row>
    <row r="6" spans="1:15" s="5" customFormat="1" ht="24" customHeight="1">
      <c r="A6" s="171" t="s">
        <v>4</v>
      </c>
      <c r="B6" s="19"/>
      <c r="C6" s="19"/>
      <c r="D6" s="6"/>
      <c r="E6" s="6"/>
      <c r="F6" s="6"/>
      <c r="G6" s="7"/>
      <c r="H6" s="7"/>
      <c r="I6" s="7" t="s">
        <v>5</v>
      </c>
      <c r="J6" s="6"/>
      <c r="K6" s="129" t="s">
        <v>6</v>
      </c>
      <c r="L6" s="172"/>
      <c r="M6" s="129" t="s">
        <v>7</v>
      </c>
    </row>
    <row r="7" spans="1:15" s="5" customFormat="1" ht="24" customHeight="1">
      <c r="A7" s="19"/>
      <c r="B7" s="19"/>
      <c r="C7" s="19"/>
      <c r="D7" s="6"/>
      <c r="E7" s="6"/>
      <c r="F7" s="6"/>
      <c r="G7" s="7"/>
      <c r="H7" s="7"/>
      <c r="I7" s="7"/>
      <c r="J7" s="6"/>
      <c r="K7" s="130" t="s">
        <v>8</v>
      </c>
      <c r="L7" s="172"/>
      <c r="M7" s="130" t="s">
        <v>9</v>
      </c>
    </row>
    <row r="8" spans="1:15" s="5" customFormat="1" ht="24" customHeight="1">
      <c r="A8" s="19"/>
      <c r="B8" s="19"/>
      <c r="C8" s="19"/>
      <c r="D8" s="6"/>
      <c r="E8" s="6"/>
      <c r="F8" s="6"/>
      <c r="G8" s="7"/>
      <c r="H8" s="7"/>
      <c r="I8" s="83"/>
      <c r="J8" s="6"/>
      <c r="K8" s="130" t="s">
        <v>10</v>
      </c>
      <c r="L8" s="172"/>
      <c r="M8" s="130"/>
    </row>
    <row r="9" spans="1:15" s="10" customFormat="1" ht="24" customHeight="1">
      <c r="A9" s="173" t="s">
        <v>11</v>
      </c>
      <c r="B9" s="14"/>
      <c r="C9" s="14"/>
      <c r="D9" s="14"/>
      <c r="E9" s="14"/>
      <c r="F9" s="14"/>
      <c r="G9" s="8"/>
      <c r="H9" s="8"/>
      <c r="I9" s="84"/>
      <c r="J9" s="9"/>
      <c r="K9" s="9"/>
      <c r="L9" s="9"/>
      <c r="M9" s="9"/>
    </row>
    <row r="10" spans="1:15" ht="24" customHeight="1">
      <c r="A10" s="174" t="s">
        <v>12</v>
      </c>
      <c r="B10" s="9"/>
      <c r="C10" s="9"/>
      <c r="D10" s="9"/>
      <c r="E10" s="35"/>
      <c r="F10" s="35"/>
      <c r="G10" s="31"/>
      <c r="H10" s="31"/>
      <c r="I10" s="85"/>
      <c r="J10" s="20"/>
      <c r="K10" s="69">
        <v>123304744</v>
      </c>
      <c r="L10" s="20"/>
      <c r="M10" s="69">
        <v>108481491</v>
      </c>
    </row>
    <row r="11" spans="1:15" ht="24" customHeight="1">
      <c r="A11" s="9" t="s">
        <v>141</v>
      </c>
      <c r="B11" s="9"/>
      <c r="C11" s="9"/>
      <c r="D11" s="9"/>
      <c r="E11" s="35"/>
      <c r="F11" s="35"/>
      <c r="G11" s="31"/>
      <c r="H11" s="31"/>
      <c r="I11" s="85">
        <v>5</v>
      </c>
      <c r="J11" s="20"/>
      <c r="K11" s="69">
        <v>530519953</v>
      </c>
      <c r="L11" s="20"/>
      <c r="M11" s="69">
        <v>1060000000</v>
      </c>
    </row>
    <row r="12" spans="1:15" ht="24" customHeight="1">
      <c r="A12" s="9" t="s">
        <v>138</v>
      </c>
      <c r="B12" s="9"/>
      <c r="C12" s="9"/>
      <c r="D12" s="9"/>
      <c r="E12" s="35"/>
      <c r="F12" s="35"/>
      <c r="G12" s="31"/>
      <c r="H12" s="31"/>
      <c r="I12" s="85">
        <v>7</v>
      </c>
      <c r="J12" s="20"/>
      <c r="K12" s="69">
        <v>4480216</v>
      </c>
      <c r="L12" s="20"/>
      <c r="M12" s="69">
        <v>12437913</v>
      </c>
    </row>
    <row r="13" spans="1:15" ht="24" customHeight="1">
      <c r="A13" s="1" t="s">
        <v>13</v>
      </c>
      <c r="G13" s="31"/>
      <c r="H13" s="31"/>
      <c r="I13" s="85">
        <v>8</v>
      </c>
      <c r="J13" s="20"/>
      <c r="K13" s="69">
        <v>282455342</v>
      </c>
      <c r="L13" s="20"/>
      <c r="M13" s="69">
        <v>191090568</v>
      </c>
      <c r="O13" s="57"/>
    </row>
    <row r="14" spans="1:15" ht="24" customHeight="1">
      <c r="A14" s="1" t="s">
        <v>14</v>
      </c>
      <c r="G14" s="31"/>
      <c r="H14" s="31"/>
      <c r="I14" s="85">
        <v>9</v>
      </c>
      <c r="J14" s="20"/>
      <c r="K14" s="69">
        <v>45472763</v>
      </c>
      <c r="L14" s="20"/>
      <c r="M14" s="69">
        <v>45074369</v>
      </c>
      <c r="O14" s="57"/>
    </row>
    <row r="15" spans="1:15" ht="24" customHeight="1">
      <c r="A15" s="1" t="s">
        <v>15</v>
      </c>
      <c r="G15" s="31"/>
      <c r="H15" s="31"/>
      <c r="I15" s="85"/>
      <c r="J15" s="20"/>
      <c r="K15" s="69">
        <v>30978724</v>
      </c>
      <c r="L15" s="20"/>
      <c r="M15" s="69">
        <v>25343345</v>
      </c>
      <c r="O15" s="57"/>
    </row>
    <row r="16" spans="1:15" ht="24" customHeight="1">
      <c r="A16" s="1" t="s">
        <v>16</v>
      </c>
      <c r="G16" s="11"/>
      <c r="H16" s="11"/>
      <c r="I16" s="84"/>
      <c r="K16" s="68">
        <v>30946226</v>
      </c>
      <c r="M16" s="68">
        <v>34857831</v>
      </c>
    </row>
    <row r="17" spans="1:13" ht="24" customHeight="1">
      <c r="A17" s="175" t="s">
        <v>17</v>
      </c>
      <c r="G17" s="11"/>
      <c r="H17" s="11"/>
      <c r="I17" s="84"/>
      <c r="K17" s="70">
        <f>SUM(K10:K16)</f>
        <v>1048157968</v>
      </c>
      <c r="M17" s="70">
        <f>SUM(M10:M16)</f>
        <v>1477285517</v>
      </c>
    </row>
    <row r="18" spans="1:13" ht="24" customHeight="1">
      <c r="A18" s="173" t="s">
        <v>18</v>
      </c>
      <c r="D18" s="15"/>
      <c r="E18" s="15"/>
      <c r="F18" s="15"/>
      <c r="G18" s="16"/>
      <c r="H18" s="16"/>
      <c r="I18" s="86"/>
    </row>
    <row r="19" spans="1:13" ht="24" customHeight="1">
      <c r="A19" s="9" t="s">
        <v>19</v>
      </c>
      <c r="B19" s="9"/>
      <c r="C19" s="9"/>
      <c r="D19" s="15"/>
      <c r="E19" s="15"/>
      <c r="F19" s="15"/>
      <c r="G19" s="16"/>
      <c r="H19" s="16"/>
      <c r="I19" s="86">
        <v>6</v>
      </c>
      <c r="K19" s="69">
        <v>15100000</v>
      </c>
      <c r="M19" s="69">
        <v>15100000</v>
      </c>
    </row>
    <row r="20" spans="1:13" ht="24" customHeight="1">
      <c r="A20" s="9" t="s">
        <v>20</v>
      </c>
      <c r="B20" s="9"/>
      <c r="C20" s="9"/>
      <c r="D20" s="15"/>
      <c r="E20" s="15"/>
      <c r="F20" s="15"/>
      <c r="G20" s="16"/>
      <c r="H20" s="16"/>
      <c r="I20" s="86">
        <v>10</v>
      </c>
      <c r="K20" s="69">
        <v>149999600</v>
      </c>
      <c r="M20" s="69">
        <v>99600</v>
      </c>
    </row>
    <row r="21" spans="1:13" ht="24" customHeight="1">
      <c r="A21" s="1" t="s">
        <v>21</v>
      </c>
      <c r="G21" s="31"/>
      <c r="H21" s="31"/>
      <c r="I21" s="85">
        <v>11</v>
      </c>
      <c r="J21" s="13"/>
      <c r="K21" s="69">
        <v>1105155563</v>
      </c>
      <c r="L21" s="13"/>
      <c r="M21" s="69">
        <v>776086855</v>
      </c>
    </row>
    <row r="22" spans="1:13" ht="24" customHeight="1">
      <c r="A22" s="1" t="s">
        <v>22</v>
      </c>
      <c r="G22" s="31"/>
      <c r="H22" s="31"/>
      <c r="I22" s="85">
        <v>12</v>
      </c>
      <c r="J22" s="13"/>
      <c r="K22" s="69">
        <v>571479907</v>
      </c>
      <c r="L22" s="13"/>
      <c r="M22" s="69">
        <v>439561085</v>
      </c>
    </row>
    <row r="23" spans="1:13" ht="24" customHeight="1">
      <c r="A23" s="17" t="s">
        <v>23</v>
      </c>
      <c r="G23" s="31"/>
      <c r="H23" s="31"/>
      <c r="I23" s="85"/>
      <c r="J23" s="13"/>
      <c r="K23" s="69">
        <v>4224522</v>
      </c>
      <c r="L23" s="13"/>
      <c r="M23" s="69">
        <v>3698549</v>
      </c>
    </row>
    <row r="24" spans="1:13" ht="24" customHeight="1">
      <c r="A24" s="17" t="s">
        <v>24</v>
      </c>
      <c r="B24" s="17"/>
      <c r="C24" s="17"/>
      <c r="D24" s="17"/>
      <c r="E24" s="17"/>
      <c r="F24" s="17"/>
      <c r="G24" s="31"/>
      <c r="H24" s="31"/>
      <c r="I24" s="85"/>
      <c r="J24" s="18"/>
      <c r="K24" s="69">
        <v>10496954</v>
      </c>
      <c r="L24" s="18"/>
      <c r="M24" s="69">
        <v>6607351</v>
      </c>
    </row>
    <row r="25" spans="1:13" ht="24" customHeight="1">
      <c r="A25" s="17" t="s">
        <v>25</v>
      </c>
      <c r="B25" s="17"/>
      <c r="C25" s="17"/>
      <c r="D25" s="17"/>
      <c r="E25" s="17"/>
      <c r="F25" s="17"/>
      <c r="G25" s="31"/>
      <c r="H25" s="31"/>
      <c r="I25" s="85"/>
      <c r="J25" s="18"/>
      <c r="K25" s="69">
        <v>143072758</v>
      </c>
      <c r="L25" s="18"/>
      <c r="M25" s="69">
        <v>127190344</v>
      </c>
    </row>
    <row r="26" spans="1:13" ht="24" customHeight="1">
      <c r="A26" s="176" t="s">
        <v>26</v>
      </c>
      <c r="B26" s="19"/>
      <c r="C26" s="19"/>
      <c r="D26" s="19"/>
      <c r="E26" s="19"/>
      <c r="F26" s="19"/>
      <c r="G26" s="11"/>
      <c r="H26" s="11"/>
      <c r="I26" s="84"/>
      <c r="K26" s="70">
        <f>SUM(K19:K25)</f>
        <v>1999529304</v>
      </c>
      <c r="M26" s="70">
        <f>SUM(M19:M25)</f>
        <v>1368343784</v>
      </c>
    </row>
    <row r="27" spans="1:13" ht="24" customHeight="1" thickBot="1">
      <c r="A27" s="165" t="s">
        <v>27</v>
      </c>
      <c r="B27" s="14"/>
      <c r="C27" s="14"/>
      <c r="D27" s="14"/>
      <c r="E27" s="14"/>
      <c r="F27" s="14"/>
      <c r="G27" s="11"/>
      <c r="H27" s="11"/>
      <c r="I27" s="84"/>
      <c r="J27" s="20"/>
      <c r="K27" s="72">
        <f>K17+K26</f>
        <v>3047687272</v>
      </c>
      <c r="L27" s="20"/>
      <c r="M27" s="72">
        <f>M17+M26</f>
        <v>2845629301</v>
      </c>
    </row>
    <row r="28" spans="1:13" ht="24" customHeight="1" thickTop="1">
      <c r="A28" s="19"/>
      <c r="B28" s="19"/>
      <c r="C28" s="19"/>
      <c r="D28" s="19"/>
      <c r="E28" s="19"/>
      <c r="F28" s="19"/>
      <c r="G28" s="21"/>
      <c r="H28" s="21"/>
    </row>
    <row r="29" spans="1:13" ht="24" customHeight="1">
      <c r="B29" s="19"/>
      <c r="C29" s="19"/>
      <c r="F29" s="15"/>
    </row>
    <row r="30" spans="1:13" ht="24" customHeight="1">
      <c r="A30" s="1" t="s">
        <v>142</v>
      </c>
      <c r="B30" s="15"/>
      <c r="C30" s="15"/>
      <c r="D30" s="15"/>
      <c r="E30" s="15"/>
      <c r="F30" s="15"/>
      <c r="G30" s="27"/>
      <c r="H30" s="27"/>
      <c r="I30" s="18"/>
      <c r="J30" s="177"/>
      <c r="K30" s="178"/>
      <c r="L30" s="177"/>
      <c r="M30" s="178"/>
    </row>
    <row r="31" spans="1:13" ht="24" customHeight="1">
      <c r="B31" s="19"/>
      <c r="C31" s="19"/>
      <c r="D31" s="15"/>
      <c r="E31" s="15"/>
      <c r="F31" s="15"/>
      <c r="G31" s="22"/>
      <c r="H31" s="22"/>
    </row>
    <row r="32" spans="1:13" ht="22.5" customHeight="1">
      <c r="A32" s="194" t="str">
        <f>A1</f>
        <v>THE KLINIQUE MEDICAL CLINIC PUBLIC COMPANY LIMITED</v>
      </c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</row>
    <row r="33" spans="1:14" ht="22.5" customHeight="1">
      <c r="A33" s="194" t="s">
        <v>28</v>
      </c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</row>
    <row r="34" spans="1:14" ht="22.5" customHeight="1">
      <c r="A34" s="194" t="str">
        <f>A3</f>
        <v>AS AT SEPTEMBER 30, 2024</v>
      </c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4"/>
    </row>
    <row r="35" spans="1:14" ht="22.5" customHeight="1">
      <c r="B35" s="15"/>
      <c r="C35" s="15"/>
      <c r="D35" s="15"/>
      <c r="E35" s="15"/>
      <c r="F35" s="15"/>
      <c r="G35" s="2"/>
      <c r="H35" s="2"/>
      <c r="I35" s="3"/>
      <c r="J35" s="3"/>
      <c r="K35" s="3"/>
      <c r="L35" s="3"/>
      <c r="M35" s="3"/>
    </row>
    <row r="36" spans="1:14" s="92" customFormat="1" ht="22.5" customHeight="1">
      <c r="A36" s="90"/>
      <c r="B36" s="90"/>
      <c r="C36" s="90"/>
      <c r="D36" s="90"/>
      <c r="E36" s="90"/>
      <c r="F36" s="90"/>
      <c r="G36" s="91"/>
      <c r="H36" s="91"/>
      <c r="J36" s="93"/>
      <c r="K36" s="94"/>
      <c r="L36" s="94"/>
      <c r="M36" s="153" t="s">
        <v>3</v>
      </c>
    </row>
    <row r="37" spans="1:14" s="92" customFormat="1" ht="22.5" customHeight="1">
      <c r="A37" s="131" t="s">
        <v>29</v>
      </c>
      <c r="B37" s="90"/>
      <c r="C37" s="90"/>
      <c r="D37" s="95"/>
      <c r="E37" s="90"/>
      <c r="F37" s="90"/>
      <c r="G37" s="96"/>
      <c r="H37" s="96"/>
      <c r="I37" s="96" t="s">
        <v>5</v>
      </c>
      <c r="J37" s="93"/>
      <c r="K37" s="97" t="s">
        <v>6</v>
      </c>
      <c r="L37" s="154"/>
      <c r="M37" s="97" t="s">
        <v>7</v>
      </c>
    </row>
    <row r="38" spans="1:14" s="92" customFormat="1" ht="22.5" customHeight="1">
      <c r="A38" s="90"/>
      <c r="B38" s="90"/>
      <c r="C38" s="90"/>
      <c r="D38" s="95"/>
      <c r="E38" s="90"/>
      <c r="F38" s="90"/>
      <c r="G38" s="96"/>
      <c r="H38" s="96"/>
      <c r="I38" s="96"/>
      <c r="J38" s="93"/>
      <c r="K38" s="98" t="s">
        <v>8</v>
      </c>
      <c r="L38" s="154"/>
      <c r="M38" s="98" t="s">
        <v>9</v>
      </c>
    </row>
    <row r="39" spans="1:14" s="92" customFormat="1" ht="22.5" customHeight="1">
      <c r="A39" s="90"/>
      <c r="B39" s="90"/>
      <c r="C39" s="90"/>
      <c r="D39" s="95"/>
      <c r="E39" s="90"/>
      <c r="F39" s="90"/>
      <c r="G39" s="96"/>
      <c r="H39" s="96"/>
      <c r="I39" s="96"/>
      <c r="J39" s="93"/>
      <c r="K39" s="98" t="s">
        <v>10</v>
      </c>
      <c r="L39" s="154"/>
      <c r="M39" s="98"/>
    </row>
    <row r="40" spans="1:14" s="92" customFormat="1" ht="22.5" customHeight="1">
      <c r="A40" s="179" t="s">
        <v>30</v>
      </c>
      <c r="B40" s="117"/>
      <c r="C40" s="117"/>
      <c r="D40" s="117"/>
      <c r="E40" s="117"/>
      <c r="F40" s="117"/>
      <c r="G40" s="99"/>
      <c r="H40" s="99"/>
      <c r="I40" s="100"/>
      <c r="J40" s="101"/>
      <c r="K40" s="101"/>
      <c r="L40" s="101"/>
      <c r="M40" s="101"/>
    </row>
    <row r="41" spans="1:14" s="92" customFormat="1" ht="22.5" customHeight="1">
      <c r="A41" s="92" t="s">
        <v>31</v>
      </c>
      <c r="D41" s="102"/>
      <c r="E41" s="102"/>
      <c r="F41" s="102"/>
      <c r="G41" s="103"/>
      <c r="H41" s="103"/>
      <c r="I41" s="104">
        <v>13</v>
      </c>
      <c r="J41" s="105"/>
      <c r="K41" s="74">
        <v>280574100</v>
      </c>
      <c r="L41" s="182"/>
      <c r="M41" s="69">
        <v>233608668</v>
      </c>
      <c r="N41" s="193"/>
    </row>
    <row r="42" spans="1:14" s="92" customFormat="1" ht="22.5" customHeight="1">
      <c r="A42" s="92" t="s">
        <v>32</v>
      </c>
      <c r="D42" s="102"/>
      <c r="E42" s="102"/>
      <c r="F42" s="102"/>
      <c r="G42" s="103"/>
      <c r="H42" s="103"/>
      <c r="I42" s="104"/>
      <c r="J42" s="105"/>
      <c r="K42" s="74">
        <v>16336784</v>
      </c>
      <c r="L42" s="182"/>
      <c r="M42" s="69">
        <v>30548022</v>
      </c>
      <c r="N42" s="193"/>
    </row>
    <row r="43" spans="1:14" s="92" customFormat="1" ht="22.5" customHeight="1">
      <c r="A43" s="92" t="s">
        <v>33</v>
      </c>
      <c r="D43" s="102"/>
      <c r="E43" s="102"/>
      <c r="F43" s="102"/>
      <c r="G43" s="103"/>
      <c r="H43" s="103"/>
      <c r="I43" s="104">
        <v>14</v>
      </c>
      <c r="J43" s="105"/>
      <c r="K43" s="76">
        <v>437157363</v>
      </c>
      <c r="L43" s="182"/>
      <c r="M43" s="69">
        <v>400820341</v>
      </c>
      <c r="N43" s="193"/>
    </row>
    <row r="44" spans="1:14" s="92" customFormat="1" ht="22.5" customHeight="1">
      <c r="A44" s="92" t="s">
        <v>34</v>
      </c>
      <c r="D44" s="102"/>
      <c r="E44" s="102"/>
      <c r="F44" s="102"/>
      <c r="G44" s="103"/>
      <c r="H44" s="103"/>
      <c r="I44" s="104">
        <v>12</v>
      </c>
      <c r="J44" s="105"/>
      <c r="K44" s="76">
        <v>123638820</v>
      </c>
      <c r="L44" s="182"/>
      <c r="M44" s="69">
        <v>90451836</v>
      </c>
      <c r="N44" s="193"/>
    </row>
    <row r="45" spans="1:14" s="92" customFormat="1" ht="22.5" customHeight="1">
      <c r="A45" s="92" t="s">
        <v>35</v>
      </c>
      <c r="G45" s="107"/>
      <c r="H45" s="107"/>
      <c r="I45" s="108"/>
      <c r="J45" s="105"/>
      <c r="K45" s="76">
        <v>92420696</v>
      </c>
      <c r="L45" s="182"/>
      <c r="M45" s="69">
        <v>10536626</v>
      </c>
      <c r="N45" s="193"/>
    </row>
    <row r="46" spans="1:14" s="92" customFormat="1" ht="22.5" customHeight="1">
      <c r="A46" s="180" t="s">
        <v>36</v>
      </c>
      <c r="B46" s="109"/>
      <c r="C46" s="110"/>
      <c r="D46" s="109"/>
      <c r="E46" s="109"/>
      <c r="F46" s="109"/>
      <c r="G46" s="107"/>
      <c r="H46" s="107"/>
      <c r="I46" s="108"/>
      <c r="J46" s="112"/>
      <c r="K46" s="113">
        <f>SUM(K41:K45)</f>
        <v>950127763</v>
      </c>
      <c r="L46" s="112"/>
      <c r="M46" s="113">
        <f>SUM(M41:M45)</f>
        <v>765965493</v>
      </c>
      <c r="N46" s="193"/>
    </row>
    <row r="47" spans="1:14" s="92" customFormat="1" ht="22.5" customHeight="1">
      <c r="A47" s="95" t="s">
        <v>37</v>
      </c>
      <c r="G47" s="99"/>
      <c r="H47" s="99"/>
      <c r="I47" s="114"/>
      <c r="J47" s="115"/>
      <c r="K47" s="115"/>
      <c r="L47" s="115"/>
      <c r="M47" s="115"/>
    </row>
    <row r="48" spans="1:14" s="92" customFormat="1" ht="22.5" customHeight="1">
      <c r="A48" s="92" t="s">
        <v>38</v>
      </c>
      <c r="G48" s="103"/>
      <c r="H48" s="103"/>
      <c r="I48" s="104">
        <v>12</v>
      </c>
      <c r="J48" s="115"/>
      <c r="K48" s="69">
        <v>472998745</v>
      </c>
      <c r="L48" s="183"/>
      <c r="M48" s="69">
        <v>371007533</v>
      </c>
    </row>
    <row r="49" spans="1:13" s="92" customFormat="1" ht="22.5" customHeight="1">
      <c r="A49" s="92" t="s">
        <v>39</v>
      </c>
      <c r="G49" s="107"/>
      <c r="H49" s="107"/>
      <c r="I49" s="108"/>
      <c r="J49" s="115"/>
      <c r="K49" s="69">
        <v>2972633</v>
      </c>
      <c r="L49" s="183"/>
      <c r="M49" s="69">
        <v>2498973</v>
      </c>
    </row>
    <row r="50" spans="1:13" s="92" customFormat="1" ht="22.5" customHeight="1">
      <c r="A50" s="92" t="s">
        <v>40</v>
      </c>
      <c r="G50" s="107"/>
      <c r="H50" s="107"/>
      <c r="I50" s="116"/>
      <c r="J50" s="115"/>
      <c r="K50" s="69">
        <v>3343100</v>
      </c>
      <c r="L50" s="183"/>
      <c r="M50" s="69">
        <v>3343100</v>
      </c>
    </row>
    <row r="51" spans="1:13" s="92" customFormat="1" ht="22.5" customHeight="1">
      <c r="A51" s="95" t="s">
        <v>41</v>
      </c>
      <c r="G51" s="107"/>
      <c r="H51" s="107"/>
      <c r="I51" s="116"/>
      <c r="J51" s="115"/>
      <c r="K51" s="113">
        <f>SUM(K48:K50)</f>
        <v>479314478</v>
      </c>
      <c r="L51" s="115"/>
      <c r="M51" s="113">
        <f>SUM(M48:M50)</f>
        <v>376849606</v>
      </c>
    </row>
    <row r="52" spans="1:13" s="92" customFormat="1" ht="22.5" customHeight="1">
      <c r="A52" s="95" t="s">
        <v>42</v>
      </c>
      <c r="G52" s="107"/>
      <c r="H52" s="107"/>
      <c r="I52" s="116"/>
      <c r="J52" s="115"/>
      <c r="K52" s="113">
        <f>K46+K51</f>
        <v>1429442241</v>
      </c>
      <c r="L52" s="115"/>
      <c r="M52" s="113">
        <f>M46+M51</f>
        <v>1142815099</v>
      </c>
    </row>
    <row r="53" spans="1:13" s="92" customFormat="1" ht="22.5" customHeight="1">
      <c r="A53" s="95" t="s">
        <v>43</v>
      </c>
      <c r="B53" s="117"/>
      <c r="C53" s="117"/>
      <c r="D53" s="117"/>
      <c r="E53" s="117"/>
      <c r="F53" s="117"/>
      <c r="G53" s="119"/>
      <c r="H53" s="119"/>
      <c r="I53" s="120"/>
    </row>
    <row r="54" spans="1:13" s="92" customFormat="1" ht="22.5" customHeight="1">
      <c r="A54" s="133" t="s">
        <v>44</v>
      </c>
      <c r="B54" s="117"/>
      <c r="C54" s="117"/>
      <c r="D54" s="117"/>
      <c r="E54" s="117"/>
      <c r="F54" s="117"/>
      <c r="G54" s="119"/>
      <c r="H54" s="119"/>
      <c r="I54" s="120"/>
    </row>
    <row r="55" spans="1:13" s="92" customFormat="1" ht="22.5" customHeight="1" thickBot="1">
      <c r="A55" s="133"/>
      <c r="B55" s="117"/>
      <c r="C55" s="133" t="s">
        <v>45</v>
      </c>
      <c r="D55" s="117"/>
      <c r="E55" s="117"/>
      <c r="F55" s="117"/>
      <c r="G55" s="119"/>
      <c r="H55" s="119"/>
      <c r="I55" s="116"/>
      <c r="K55" s="121">
        <v>110000000</v>
      </c>
      <c r="M55" s="121">
        <v>110000000</v>
      </c>
    </row>
    <row r="56" spans="1:13" s="92" customFormat="1" ht="22.5" customHeight="1" thickTop="1">
      <c r="A56" s="133"/>
      <c r="B56" s="181" t="s">
        <v>46</v>
      </c>
      <c r="C56" s="122"/>
      <c r="D56" s="122"/>
      <c r="E56" s="122"/>
      <c r="F56" s="122"/>
      <c r="G56" s="119"/>
      <c r="H56" s="119"/>
      <c r="I56" s="120"/>
    </row>
    <row r="57" spans="1:13" s="92" customFormat="1" ht="22.5" customHeight="1">
      <c r="A57" s="133"/>
      <c r="B57" s="117"/>
      <c r="C57" s="133" t="s">
        <v>47</v>
      </c>
      <c r="D57" s="122"/>
      <c r="E57" s="122"/>
      <c r="F57" s="122"/>
      <c r="G57" s="107"/>
      <c r="H57" s="107"/>
      <c r="I57" s="116"/>
      <c r="J57" s="123"/>
      <c r="K57" s="69">
        <v>110000000</v>
      </c>
      <c r="L57" s="184"/>
      <c r="M57" s="69">
        <v>110000000</v>
      </c>
    </row>
    <row r="58" spans="1:13" s="92" customFormat="1" ht="22.5" customHeight="1">
      <c r="A58" s="133" t="s">
        <v>48</v>
      </c>
      <c r="B58" s="117"/>
      <c r="C58" s="122"/>
      <c r="D58" s="122"/>
      <c r="E58" s="122"/>
      <c r="F58" s="122"/>
      <c r="G58" s="107"/>
      <c r="H58" s="107"/>
      <c r="I58" s="116"/>
      <c r="J58" s="123"/>
      <c r="K58" s="106">
        <f>'Shareholder equity'!G18</f>
        <v>12287719</v>
      </c>
      <c r="L58" s="123"/>
      <c r="M58" s="106">
        <f>'Shareholder equity'!G13</f>
        <v>12287719</v>
      </c>
    </row>
    <row r="59" spans="1:13" s="92" customFormat="1" ht="22.5" customHeight="1">
      <c r="A59" s="190" t="s">
        <v>49</v>
      </c>
      <c r="B59" s="26"/>
      <c r="D59" s="122"/>
      <c r="E59" s="122"/>
      <c r="F59" s="122"/>
      <c r="G59" s="107"/>
      <c r="H59" s="107"/>
      <c r="I59" s="116"/>
      <c r="J59" s="123"/>
      <c r="K59" s="69">
        <f>+'Shareholder equity'!I18</f>
        <v>1402883061</v>
      </c>
      <c r="L59" s="184"/>
      <c r="M59" s="69">
        <v>1402883061</v>
      </c>
    </row>
    <row r="60" spans="1:13" s="92" customFormat="1" ht="22.5" customHeight="1">
      <c r="A60" s="17" t="s">
        <v>50</v>
      </c>
      <c r="B60" s="17"/>
      <c r="C60" s="102"/>
      <c r="D60" s="102"/>
      <c r="E60" s="102"/>
      <c r="F60" s="102"/>
      <c r="G60" s="107"/>
      <c r="H60" s="107"/>
      <c r="I60" s="116"/>
      <c r="J60" s="112"/>
      <c r="K60" s="112"/>
      <c r="L60" s="112"/>
      <c r="M60" s="112"/>
    </row>
    <row r="61" spans="1:13" s="92" customFormat="1" ht="22.5" customHeight="1">
      <c r="A61" s="102"/>
      <c r="B61" s="102" t="s">
        <v>51</v>
      </c>
      <c r="C61" s="102"/>
      <c r="D61" s="90"/>
      <c r="E61" s="90"/>
      <c r="F61" s="90"/>
      <c r="G61" s="107"/>
      <c r="H61" s="107"/>
      <c r="I61" s="108">
        <v>16</v>
      </c>
      <c r="K61" s="106">
        <f>'Shareholder equity'!K18</f>
        <v>11000000</v>
      </c>
      <c r="M61" s="106">
        <f>'Shareholder equity'!K13</f>
        <v>11000000</v>
      </c>
    </row>
    <row r="62" spans="1:13" s="127" customFormat="1" ht="22.5" customHeight="1">
      <c r="A62" s="124"/>
      <c r="B62" s="124" t="s">
        <v>52</v>
      </c>
      <c r="C62" s="124"/>
      <c r="D62" s="125"/>
      <c r="E62" s="125"/>
      <c r="F62" s="125"/>
      <c r="G62" s="126"/>
      <c r="H62" s="126"/>
      <c r="I62" s="116"/>
      <c r="K62" s="69">
        <f>'Shareholder equity'!M18</f>
        <v>93346474</v>
      </c>
      <c r="L62" s="185"/>
      <c r="M62" s="69">
        <v>177915645</v>
      </c>
    </row>
    <row r="63" spans="1:13" s="127" customFormat="1" ht="22.5" customHeight="1">
      <c r="A63" s="124" t="s">
        <v>53</v>
      </c>
      <c r="B63" s="124"/>
      <c r="C63" s="124"/>
      <c r="D63" s="125"/>
      <c r="E63" s="125"/>
      <c r="F63" s="125"/>
      <c r="G63" s="126"/>
      <c r="H63" s="126"/>
      <c r="I63" s="116"/>
      <c r="K63" s="106">
        <f>'Shareholder equity'!O18</f>
        <v>-11272223</v>
      </c>
      <c r="M63" s="106">
        <f>'Shareholder equity'!O13</f>
        <v>-11272223</v>
      </c>
    </row>
    <row r="64" spans="1:13" s="92" customFormat="1" ht="22.5" customHeight="1">
      <c r="A64" s="111" t="s">
        <v>54</v>
      </c>
      <c r="B64" s="90"/>
      <c r="C64" s="90"/>
      <c r="D64" s="90"/>
      <c r="E64" s="90"/>
      <c r="F64" s="90"/>
      <c r="G64" s="107"/>
      <c r="H64" s="107"/>
      <c r="I64" s="116"/>
      <c r="J64" s="112"/>
      <c r="K64" s="113">
        <f>SUM(K57:K63)</f>
        <v>1618245031</v>
      </c>
      <c r="L64" s="112"/>
      <c r="M64" s="113">
        <f>SUM(M57:M63)</f>
        <v>1702814202</v>
      </c>
    </row>
    <row r="65" spans="1:13" s="92" customFormat="1" ht="22.5" customHeight="1" thickBot="1">
      <c r="A65" s="111" t="s">
        <v>55</v>
      </c>
      <c r="B65" s="90"/>
      <c r="C65" s="90"/>
      <c r="D65" s="90"/>
      <c r="E65" s="90"/>
      <c r="F65" s="90"/>
      <c r="G65" s="107"/>
      <c r="H65" s="107"/>
      <c r="I65" s="116"/>
      <c r="K65" s="128">
        <f>K52+K64</f>
        <v>3047687272</v>
      </c>
      <c r="M65" s="128">
        <f>M52+M64</f>
        <v>2845629301</v>
      </c>
    </row>
    <row r="66" spans="1:13" s="92" customFormat="1" ht="22.5" customHeight="1" thickTop="1">
      <c r="A66" s="111"/>
      <c r="B66" s="90"/>
      <c r="C66" s="90"/>
      <c r="D66" s="90"/>
      <c r="E66" s="90"/>
      <c r="F66" s="90"/>
      <c r="G66" s="107"/>
      <c r="H66" s="107"/>
      <c r="I66" s="116"/>
      <c r="K66" s="106"/>
      <c r="M66" s="106"/>
    </row>
    <row r="67" spans="1:13" ht="22.5" customHeight="1">
      <c r="A67" s="1" t="s">
        <v>142</v>
      </c>
      <c r="B67" s="15"/>
      <c r="C67" s="15"/>
      <c r="D67" s="15"/>
      <c r="E67" s="15"/>
      <c r="F67" s="15"/>
      <c r="G67" s="27"/>
      <c r="H67" s="27"/>
      <c r="I67" s="18"/>
      <c r="J67" s="177"/>
      <c r="K67" s="178"/>
      <c r="L67" s="177"/>
      <c r="M67" s="178"/>
    </row>
    <row r="69" spans="1:13" ht="23.25" customHeight="1">
      <c r="M69" s="28"/>
    </row>
    <row r="70" spans="1:13" ht="23.25" customHeight="1">
      <c r="A70" s="28"/>
      <c r="B70" s="28"/>
      <c r="C70" s="28"/>
      <c r="D70" s="28"/>
      <c r="E70" s="28"/>
      <c r="F70" s="28"/>
      <c r="G70" s="29"/>
      <c r="H70" s="29"/>
      <c r="I70" s="3"/>
      <c r="J70" s="28"/>
      <c r="K70" s="28"/>
      <c r="L70" s="28"/>
      <c r="M70" s="28"/>
    </row>
    <row r="71" spans="1:13" ht="23.25" customHeight="1">
      <c r="A71" s="28"/>
      <c r="B71" s="28"/>
      <c r="C71" s="28"/>
      <c r="D71" s="28"/>
      <c r="E71" s="28"/>
      <c r="F71" s="28"/>
      <c r="G71" s="29"/>
      <c r="H71" s="29"/>
      <c r="I71" s="3"/>
      <c r="J71" s="28"/>
      <c r="K71" s="28"/>
      <c r="L71" s="28"/>
      <c r="M71" s="25"/>
    </row>
    <row r="72" spans="1:13" s="25" customFormat="1" ht="23.25" customHeight="1">
      <c r="G72" s="30"/>
      <c r="H72" s="30"/>
      <c r="M72" s="1"/>
    </row>
  </sheetData>
  <mergeCells count="6">
    <mergeCell ref="A32:M32"/>
    <mergeCell ref="A1:M1"/>
    <mergeCell ref="A2:M2"/>
    <mergeCell ref="A3:M3"/>
    <mergeCell ref="A34:M34"/>
    <mergeCell ref="A33:M33"/>
  </mergeCells>
  <phoneticPr fontId="19" type="noConversion"/>
  <pageMargins left="0.98425196850393704" right="0.39370078740157483" top="0.74" bottom="0.39370078740157483" header="0.39370078740157483" footer="0.39370078740157483"/>
  <pageSetup paperSize="9" scale="95" orientation="portrait" useFirstPageNumber="1" r:id="rId1"/>
  <headerFooter alignWithMargins="0">
    <oddFooter>&amp;R&amp;14 &amp;16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view="pageBreakPreview" zoomScaleNormal="80" zoomScaleSheetLayoutView="100" workbookViewId="0">
      <selection activeCell="K40" sqref="K40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3.7109375" style="25" customWidth="1"/>
    <col min="9" max="9" width="9.28515625" style="25" customWidth="1"/>
    <col min="10" max="10" width="1.7109375" style="25" customWidth="1"/>
    <col min="11" max="11" width="16.7109375" style="25" customWidth="1"/>
    <col min="12" max="12" width="1.7109375" style="25" customWidth="1"/>
    <col min="13" max="13" width="16.7109375" style="25" customWidth="1"/>
    <col min="14" max="14" width="1.7109375" style="25" customWidth="1"/>
    <col min="15" max="15" width="13.5703125" style="25" customWidth="1"/>
    <col min="16" max="16" width="12" style="25" bestFit="1" customWidth="1"/>
    <col min="17" max="17" width="11.7109375" style="25" bestFit="1" customWidth="1"/>
    <col min="18" max="18" width="14.42578125" style="25" customWidth="1"/>
    <col min="19" max="16384" width="11.42578125" style="25"/>
  </cols>
  <sheetData>
    <row r="1" spans="1:13" ht="24" customHeight="1">
      <c r="A1" s="19" t="str">
        <f>BS!A1</f>
        <v>THE KLINIQUE MEDICAL CLINIC PUBLIC COMPANY LIMITED</v>
      </c>
      <c r="B1" s="19"/>
      <c r="C1" s="19"/>
      <c r="D1" s="19"/>
      <c r="E1" s="19"/>
      <c r="F1" s="19"/>
      <c r="G1" s="19"/>
      <c r="H1" s="5"/>
      <c r="I1" s="5"/>
    </row>
    <row r="2" spans="1:13" ht="24" customHeight="1">
      <c r="A2" s="32" t="s">
        <v>56</v>
      </c>
      <c r="B2" s="32"/>
      <c r="C2" s="32"/>
      <c r="D2" s="32"/>
      <c r="E2" s="32"/>
      <c r="F2" s="32"/>
      <c r="G2" s="32"/>
      <c r="J2" s="33"/>
      <c r="K2" s="33"/>
      <c r="M2" s="33"/>
    </row>
    <row r="3" spans="1:13" ht="24" customHeight="1">
      <c r="A3" s="34" t="s">
        <v>57</v>
      </c>
      <c r="B3" s="32"/>
      <c r="C3" s="32"/>
      <c r="D3" s="32"/>
      <c r="E3" s="32"/>
      <c r="F3" s="32"/>
      <c r="G3" s="32"/>
    </row>
    <row r="4" spans="1:13" s="133" customFormat="1" ht="24" customHeight="1">
      <c r="A4" s="131"/>
      <c r="B4" s="132"/>
      <c r="C4" s="132"/>
      <c r="D4" s="132"/>
      <c r="E4" s="132"/>
      <c r="F4" s="132"/>
      <c r="G4" s="132"/>
      <c r="K4" s="93"/>
      <c r="M4" s="93"/>
    </row>
    <row r="5" spans="1:13" s="133" customFormat="1" ht="24" customHeight="1">
      <c r="H5" s="93"/>
      <c r="I5" s="93"/>
      <c r="J5" s="93"/>
      <c r="K5" s="94"/>
      <c r="L5" s="94"/>
      <c r="M5" s="153" t="s">
        <v>3</v>
      </c>
    </row>
    <row r="6" spans="1:13" s="133" customFormat="1" ht="24" customHeight="1">
      <c r="H6" s="134"/>
      <c r="I6" s="91" t="s">
        <v>5</v>
      </c>
      <c r="J6" s="135"/>
      <c r="K6" s="97" t="s">
        <v>6</v>
      </c>
      <c r="L6" s="154"/>
      <c r="M6" s="97" t="s">
        <v>76</v>
      </c>
    </row>
    <row r="7" spans="1:13" s="133" customFormat="1" ht="24" customHeight="1">
      <c r="A7" s="133" t="s">
        <v>58</v>
      </c>
      <c r="H7" s="107"/>
      <c r="I7" s="107"/>
      <c r="J7" s="118"/>
      <c r="K7" s="69">
        <v>749905167</v>
      </c>
      <c r="L7" s="25"/>
      <c r="M7" s="69">
        <v>591449883</v>
      </c>
    </row>
    <row r="8" spans="1:13" s="133" customFormat="1" ht="24" customHeight="1">
      <c r="A8" s="133" t="s">
        <v>59</v>
      </c>
      <c r="C8" s="109"/>
      <c r="D8" s="109"/>
      <c r="E8" s="109"/>
      <c r="F8" s="109"/>
      <c r="G8" s="109"/>
      <c r="H8" s="107"/>
      <c r="I8" s="107"/>
      <c r="J8" s="118"/>
      <c r="K8" s="68">
        <v>-363847696</v>
      </c>
      <c r="L8" s="25"/>
      <c r="M8" s="68">
        <v>-273187280</v>
      </c>
    </row>
    <row r="9" spans="1:13" s="133" customFormat="1" ht="24" customHeight="1">
      <c r="A9" s="195" t="s">
        <v>60</v>
      </c>
      <c r="B9" s="195"/>
      <c r="C9" s="195"/>
      <c r="D9" s="195"/>
      <c r="E9" s="109"/>
      <c r="F9" s="109"/>
      <c r="G9" s="109"/>
      <c r="H9" s="107"/>
      <c r="I9" s="107"/>
      <c r="J9" s="118"/>
      <c r="K9" s="136">
        <f>SUM(K7:K8)</f>
        <v>386057471</v>
      </c>
      <c r="M9" s="136">
        <f>SUM(M7:M8)</f>
        <v>318262603</v>
      </c>
    </row>
    <row r="10" spans="1:13" s="133" customFormat="1" ht="24" customHeight="1">
      <c r="A10" s="109" t="s">
        <v>61</v>
      </c>
      <c r="B10" s="137"/>
      <c r="C10" s="137"/>
      <c r="D10" s="137"/>
      <c r="E10" s="109"/>
      <c r="F10" s="109"/>
      <c r="G10" s="109"/>
      <c r="H10" s="107"/>
      <c r="I10" s="107"/>
      <c r="J10" s="118"/>
      <c r="K10" s="138"/>
      <c r="M10" s="138"/>
    </row>
    <row r="11" spans="1:13" s="133" customFormat="1" ht="24" customHeight="1">
      <c r="B11" s="137" t="s">
        <v>61</v>
      </c>
      <c r="C11" s="109"/>
      <c r="D11" s="109"/>
      <c r="E11" s="109"/>
      <c r="F11" s="109"/>
      <c r="G11" s="109"/>
      <c r="H11" s="107"/>
      <c r="I11" s="107"/>
      <c r="J11" s="118"/>
      <c r="K11" s="69">
        <v>781555</v>
      </c>
      <c r="L11" s="25"/>
      <c r="M11" s="69">
        <v>449927</v>
      </c>
    </row>
    <row r="12" spans="1:13" s="133" customFormat="1" ht="24" customHeight="1">
      <c r="B12" s="142" t="s">
        <v>62</v>
      </c>
      <c r="C12" s="139"/>
      <c r="D12" s="139"/>
      <c r="E12" s="139"/>
      <c r="F12" s="139"/>
      <c r="G12" s="139"/>
      <c r="H12" s="107"/>
      <c r="I12" s="107"/>
      <c r="J12" s="118"/>
      <c r="K12" s="113">
        <f>SUM(K11:K11)</f>
        <v>781555</v>
      </c>
      <c r="M12" s="113">
        <f>SUM(M11:M11)</f>
        <v>449927</v>
      </c>
    </row>
    <row r="13" spans="1:13" s="133" customFormat="1" ht="24" customHeight="1">
      <c r="A13" s="170" t="s">
        <v>63</v>
      </c>
      <c r="B13" s="140"/>
      <c r="C13" s="140"/>
      <c r="D13" s="140"/>
      <c r="E13" s="140"/>
      <c r="F13" s="140"/>
      <c r="G13" s="140"/>
      <c r="H13" s="107"/>
      <c r="I13" s="107"/>
      <c r="J13" s="118"/>
      <c r="K13" s="141">
        <f>K9+K12</f>
        <v>386839026</v>
      </c>
      <c r="M13" s="141">
        <f>M9+M12</f>
        <v>318712530</v>
      </c>
    </row>
    <row r="14" spans="1:13" s="133" customFormat="1" ht="24" customHeight="1">
      <c r="A14" s="139" t="s">
        <v>143</v>
      </c>
      <c r="B14" s="139"/>
      <c r="C14" s="139"/>
      <c r="D14" s="139"/>
      <c r="E14" s="139"/>
      <c r="F14" s="139"/>
      <c r="G14" s="139"/>
      <c r="H14" s="107"/>
      <c r="I14" s="107"/>
      <c r="J14" s="118"/>
      <c r="K14" s="69">
        <v>-209742616</v>
      </c>
      <c r="L14" s="25"/>
      <c r="M14" s="69">
        <v>-162597508</v>
      </c>
    </row>
    <row r="15" spans="1:13" s="133" customFormat="1" ht="24" customHeight="1">
      <c r="A15" s="139" t="s">
        <v>64</v>
      </c>
      <c r="B15" s="139"/>
      <c r="C15" s="139"/>
      <c r="D15" s="139"/>
      <c r="E15" s="139"/>
      <c r="F15" s="139"/>
      <c r="G15" s="139"/>
      <c r="H15" s="107"/>
      <c r="I15" s="107"/>
      <c r="J15" s="118"/>
      <c r="K15" s="69">
        <v>-84361030</v>
      </c>
      <c r="L15" s="25"/>
      <c r="M15" s="69">
        <v>-67901104</v>
      </c>
    </row>
    <row r="16" spans="1:13" s="133" customFormat="1" ht="24" customHeight="1">
      <c r="A16" s="170" t="s">
        <v>65</v>
      </c>
      <c r="B16" s="139"/>
      <c r="C16" s="139"/>
      <c r="D16" s="139"/>
      <c r="E16" s="139"/>
      <c r="F16" s="139"/>
      <c r="G16" s="139"/>
      <c r="H16" s="107"/>
      <c r="I16" s="107"/>
      <c r="J16" s="118"/>
      <c r="K16" s="113">
        <f>SUM(K14:K15)</f>
        <v>-294103646</v>
      </c>
      <c r="M16" s="113">
        <f>SUM(M14:M15)</f>
        <v>-230498612</v>
      </c>
    </row>
    <row r="17" spans="1:13" s="133" customFormat="1" ht="24" customHeight="1">
      <c r="A17" s="109" t="s">
        <v>66</v>
      </c>
      <c r="B17" s="109"/>
      <c r="C17" s="109"/>
      <c r="D17" s="109"/>
      <c r="E17" s="109"/>
      <c r="F17" s="109"/>
      <c r="G17" s="109"/>
      <c r="H17" s="107"/>
      <c r="I17" s="107"/>
      <c r="J17" s="118"/>
      <c r="K17" s="141">
        <f>+K13+K16</f>
        <v>92735380</v>
      </c>
      <c r="M17" s="141">
        <f>+M13+M16</f>
        <v>88213918</v>
      </c>
    </row>
    <row r="18" spans="1:13" s="133" customFormat="1" ht="24" customHeight="1">
      <c r="A18" s="139" t="s">
        <v>67</v>
      </c>
      <c r="B18" s="109"/>
      <c r="C18" s="109"/>
      <c r="D18" s="109"/>
      <c r="E18" s="109"/>
      <c r="F18" s="109"/>
      <c r="G18" s="109"/>
      <c r="H18" s="107"/>
      <c r="I18" s="107"/>
      <c r="J18" s="118"/>
      <c r="K18" s="69">
        <v>3599712</v>
      </c>
      <c r="L18" s="25"/>
      <c r="M18" s="69">
        <v>5287351</v>
      </c>
    </row>
    <row r="19" spans="1:13" s="133" customFormat="1" ht="24" customHeight="1">
      <c r="A19" s="139" t="s">
        <v>68</v>
      </c>
      <c r="B19" s="139"/>
      <c r="C19" s="139"/>
      <c r="D19" s="139"/>
      <c r="E19" s="139"/>
      <c r="F19" s="139"/>
      <c r="G19" s="139"/>
      <c r="H19" s="107"/>
      <c r="I19" s="107"/>
      <c r="J19" s="118"/>
      <c r="K19" s="68">
        <v>-6055340</v>
      </c>
      <c r="L19" s="25"/>
      <c r="M19" s="68">
        <v>-4076043</v>
      </c>
    </row>
    <row r="20" spans="1:13" s="133" customFormat="1" ht="24" customHeight="1">
      <c r="A20" s="142" t="s">
        <v>69</v>
      </c>
      <c r="B20" s="142"/>
      <c r="C20" s="142"/>
      <c r="D20" s="142"/>
      <c r="E20" s="142"/>
      <c r="F20" s="142"/>
      <c r="G20" s="142"/>
      <c r="H20" s="107"/>
      <c r="I20" s="107"/>
      <c r="J20" s="118"/>
      <c r="K20" s="141">
        <f>SUM(K17:K19)</f>
        <v>90279752</v>
      </c>
      <c r="M20" s="141">
        <f>SUM(M17:M19)</f>
        <v>89425226</v>
      </c>
    </row>
    <row r="21" spans="1:13" s="133" customFormat="1" ht="24" customHeight="1">
      <c r="A21" s="139" t="s">
        <v>70</v>
      </c>
      <c r="H21" s="143"/>
      <c r="I21" s="143">
        <v>15</v>
      </c>
      <c r="J21" s="118"/>
      <c r="K21" s="68">
        <v>-16238394</v>
      </c>
      <c r="L21" s="25"/>
      <c r="M21" s="68">
        <v>-18472681</v>
      </c>
    </row>
    <row r="22" spans="1:13" s="133" customFormat="1" ht="24" customHeight="1">
      <c r="A22" s="109" t="s">
        <v>71</v>
      </c>
      <c r="B22" s="139"/>
      <c r="C22" s="139"/>
      <c r="D22" s="139"/>
      <c r="E22" s="139"/>
      <c r="F22" s="139"/>
      <c r="G22" s="139"/>
      <c r="H22" s="107"/>
      <c r="I22" s="107"/>
      <c r="J22" s="118"/>
      <c r="K22" s="106">
        <f>SUM(K20:K21)</f>
        <v>74041358</v>
      </c>
      <c r="M22" s="106">
        <f>SUM(M20:M21)</f>
        <v>70952545</v>
      </c>
    </row>
    <row r="23" spans="1:13" s="133" customFormat="1" ht="24" customHeight="1">
      <c r="A23" s="44" t="s">
        <v>72</v>
      </c>
      <c r="B23" s="139"/>
      <c r="C23" s="139"/>
      <c r="D23" s="139"/>
      <c r="E23" s="139"/>
      <c r="F23" s="139"/>
      <c r="G23" s="139"/>
      <c r="H23" s="107"/>
      <c r="I23" s="107"/>
      <c r="J23" s="118"/>
      <c r="K23" s="187">
        <v>0</v>
      </c>
      <c r="M23" s="187">
        <v>0</v>
      </c>
    </row>
    <row r="24" spans="1:13" s="147" customFormat="1" ht="24" customHeight="1" thickBot="1">
      <c r="A24" s="186" t="s">
        <v>73</v>
      </c>
      <c r="B24" s="144"/>
      <c r="C24" s="145"/>
      <c r="D24" s="145"/>
      <c r="E24" s="145"/>
      <c r="F24" s="145"/>
      <c r="G24" s="145"/>
      <c r="H24" s="146"/>
      <c r="I24" s="146"/>
      <c r="J24" s="118"/>
      <c r="K24" s="128">
        <f>SUM(K22:K23)</f>
        <v>74041358</v>
      </c>
      <c r="L24" s="133"/>
      <c r="M24" s="128">
        <f>SUM(M22:M23)</f>
        <v>70952545</v>
      </c>
    </row>
    <row r="25" spans="1:13" s="147" customFormat="1" ht="24" customHeight="1" thickTop="1">
      <c r="A25" s="145"/>
      <c r="B25" s="145"/>
      <c r="C25" s="145"/>
      <c r="D25" s="145"/>
      <c r="E25" s="145"/>
      <c r="F25" s="145"/>
      <c r="G25" s="145"/>
      <c r="H25" s="146"/>
      <c r="I25" s="146"/>
      <c r="J25" s="118"/>
      <c r="K25" s="148"/>
      <c r="L25" s="133"/>
      <c r="M25" s="148"/>
    </row>
    <row r="26" spans="1:13" s="133" customFormat="1" ht="24" customHeight="1" thickBot="1">
      <c r="A26" s="92" t="s">
        <v>74</v>
      </c>
      <c r="B26" s="92"/>
      <c r="H26" s="143"/>
      <c r="I26" s="143"/>
      <c r="J26" s="118"/>
      <c r="K26" s="149">
        <f>K22/220000000</f>
        <v>0.33655162727272725</v>
      </c>
      <c r="M26" s="149">
        <f>M22/220000000</f>
        <v>0.3225115681818182</v>
      </c>
    </row>
    <row r="27" spans="1:13" ht="24" customHeight="1" thickTop="1">
      <c r="A27" s="9"/>
      <c r="B27" s="9"/>
      <c r="C27" s="9"/>
      <c r="D27" s="9"/>
      <c r="E27" s="9"/>
      <c r="F27" s="9"/>
      <c r="G27" s="9"/>
      <c r="H27" s="37"/>
      <c r="I27" s="37"/>
      <c r="J27" s="24"/>
      <c r="K27" s="12"/>
      <c r="M27" s="12"/>
    </row>
    <row r="28" spans="1:13" ht="24" customHeight="1">
      <c r="A28" s="1" t="s">
        <v>142</v>
      </c>
      <c r="B28" s="15"/>
      <c r="C28" s="15"/>
      <c r="D28" s="15"/>
      <c r="E28" s="15"/>
      <c r="F28" s="15"/>
      <c r="G28" s="15"/>
      <c r="H28" s="27"/>
      <c r="I28" s="18"/>
      <c r="J28" s="1"/>
      <c r="K28" s="60"/>
      <c r="M28" s="60"/>
    </row>
    <row r="29" spans="1:13" ht="24" customHeight="1">
      <c r="A29" s="1"/>
      <c r="B29" s="19"/>
      <c r="C29" s="19"/>
      <c r="D29" s="1"/>
      <c r="E29" s="1"/>
      <c r="F29" s="15"/>
      <c r="G29" s="19"/>
      <c r="H29" s="13"/>
      <c r="I29" s="1"/>
      <c r="J29" s="1"/>
      <c r="K29" s="60"/>
      <c r="M29" s="60"/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3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9563-4351-4613-BAC2-FBFA997FAF03}">
  <dimension ref="A1:M29"/>
  <sheetViews>
    <sheetView view="pageBreakPreview" zoomScaleNormal="80" zoomScaleSheetLayoutView="100" workbookViewId="0">
      <selection activeCell="K40" sqref="K40"/>
    </sheetView>
  </sheetViews>
  <sheetFormatPr defaultColWidth="11.42578125" defaultRowHeight="24" customHeight="1"/>
  <cols>
    <col min="1" max="2" width="2.28515625" style="25" customWidth="1"/>
    <col min="3" max="3" width="3.5703125" style="25" customWidth="1"/>
    <col min="4" max="7" width="9.28515625" style="25" customWidth="1"/>
    <col min="8" max="8" width="3.7109375" style="25" customWidth="1"/>
    <col min="9" max="9" width="9.28515625" style="25" customWidth="1"/>
    <col min="10" max="10" width="1.7109375" style="25" customWidth="1"/>
    <col min="11" max="11" width="16.7109375" style="25" customWidth="1"/>
    <col min="12" max="12" width="1.7109375" style="25" customWidth="1"/>
    <col min="13" max="13" width="16.7109375" style="25" customWidth="1"/>
    <col min="14" max="14" width="1.7109375" style="25" customWidth="1"/>
    <col min="15" max="15" width="13.5703125" style="25" customWidth="1"/>
    <col min="16" max="16" width="12" style="25" bestFit="1" customWidth="1"/>
    <col min="17" max="17" width="11.7109375" style="25" bestFit="1" customWidth="1"/>
    <col min="18" max="18" width="14.42578125" style="25" customWidth="1"/>
    <col min="19" max="16384" width="11.42578125" style="25"/>
  </cols>
  <sheetData>
    <row r="1" spans="1:13" ht="24" customHeight="1">
      <c r="A1" s="19" t="str">
        <f>BS!A1</f>
        <v>THE KLINIQUE MEDICAL CLINIC PUBLIC COMPANY LIMITED</v>
      </c>
      <c r="B1" s="19"/>
      <c r="C1" s="19"/>
      <c r="D1" s="19"/>
      <c r="E1" s="19"/>
      <c r="F1" s="19"/>
      <c r="G1" s="19"/>
      <c r="H1" s="5"/>
      <c r="I1" s="5"/>
    </row>
    <row r="2" spans="1:13" ht="24" customHeight="1">
      <c r="A2" s="32" t="s">
        <v>56</v>
      </c>
      <c r="B2" s="32"/>
      <c r="C2" s="32"/>
      <c r="D2" s="32"/>
      <c r="E2" s="32"/>
      <c r="F2" s="32"/>
      <c r="G2" s="32"/>
      <c r="J2" s="33"/>
      <c r="K2" s="33"/>
      <c r="M2" s="33"/>
    </row>
    <row r="3" spans="1:13" ht="24" customHeight="1">
      <c r="A3" s="34" t="s">
        <v>75</v>
      </c>
      <c r="B3" s="32"/>
      <c r="C3" s="32"/>
      <c r="D3" s="32"/>
      <c r="E3" s="32"/>
      <c r="F3" s="32"/>
      <c r="G3" s="32"/>
    </row>
    <row r="4" spans="1:13" s="133" customFormat="1" ht="24" customHeight="1">
      <c r="A4" s="131"/>
      <c r="B4" s="132"/>
      <c r="C4" s="132"/>
      <c r="D4" s="132"/>
      <c r="E4" s="132"/>
      <c r="F4" s="132"/>
      <c r="G4" s="132"/>
      <c r="K4" s="93"/>
      <c r="M4" s="93"/>
    </row>
    <row r="5" spans="1:13" s="133" customFormat="1" ht="24" customHeight="1">
      <c r="H5" s="93"/>
      <c r="I5" s="93"/>
      <c r="J5" s="93"/>
      <c r="K5" s="94"/>
      <c r="L5" s="94"/>
      <c r="M5" s="153" t="s">
        <v>3</v>
      </c>
    </row>
    <row r="6" spans="1:13" s="133" customFormat="1" ht="24" customHeight="1">
      <c r="H6" s="134"/>
      <c r="I6" s="91" t="s">
        <v>5</v>
      </c>
      <c r="J6" s="135"/>
      <c r="K6" s="97" t="s">
        <v>6</v>
      </c>
      <c r="L6" s="154"/>
      <c r="M6" s="97" t="s">
        <v>76</v>
      </c>
    </row>
    <row r="7" spans="1:13" s="133" customFormat="1" ht="24" customHeight="1">
      <c r="A7" s="133" t="s">
        <v>58</v>
      </c>
      <c r="H7" s="107"/>
      <c r="I7" s="107"/>
      <c r="J7" s="118"/>
      <c r="K7" s="69">
        <v>2139397473</v>
      </c>
      <c r="L7" s="25"/>
      <c r="M7" s="69">
        <v>1640094615</v>
      </c>
    </row>
    <row r="8" spans="1:13" s="133" customFormat="1" ht="24" customHeight="1">
      <c r="A8" s="133" t="s">
        <v>59</v>
      </c>
      <c r="C8" s="109"/>
      <c r="D8" s="109"/>
      <c r="E8" s="109"/>
      <c r="F8" s="109"/>
      <c r="G8" s="109"/>
      <c r="H8" s="107"/>
      <c r="I8" s="107"/>
      <c r="J8" s="118"/>
      <c r="K8" s="68">
        <v>-1052340420</v>
      </c>
      <c r="L8" s="25"/>
      <c r="M8" s="68">
        <v>-747097554</v>
      </c>
    </row>
    <row r="9" spans="1:13" s="133" customFormat="1" ht="24" customHeight="1">
      <c r="A9" s="195" t="s">
        <v>60</v>
      </c>
      <c r="B9" s="195"/>
      <c r="C9" s="195"/>
      <c r="D9" s="195"/>
      <c r="E9" s="109"/>
      <c r="F9" s="109"/>
      <c r="G9" s="109"/>
      <c r="H9" s="107"/>
      <c r="I9" s="107"/>
      <c r="J9" s="118"/>
      <c r="K9" s="136">
        <f>SUM(K7:K8)</f>
        <v>1087057053</v>
      </c>
      <c r="M9" s="136">
        <f>SUM(M7:M8)</f>
        <v>892997061</v>
      </c>
    </row>
    <row r="10" spans="1:13" s="133" customFormat="1" ht="24" customHeight="1">
      <c r="A10" s="109" t="s">
        <v>61</v>
      </c>
      <c r="B10" s="137"/>
      <c r="C10" s="137"/>
      <c r="D10" s="137"/>
      <c r="E10" s="109"/>
      <c r="F10" s="109"/>
      <c r="G10" s="109"/>
      <c r="H10" s="107"/>
      <c r="I10" s="107"/>
      <c r="J10" s="118"/>
      <c r="K10" s="138"/>
      <c r="M10" s="138"/>
    </row>
    <row r="11" spans="1:13" s="133" customFormat="1" ht="24" customHeight="1">
      <c r="B11" s="137" t="s">
        <v>61</v>
      </c>
      <c r="C11" s="109"/>
      <c r="D11" s="109"/>
      <c r="E11" s="109"/>
      <c r="F11" s="109"/>
      <c r="G11" s="109"/>
      <c r="H11" s="107"/>
      <c r="I11" s="107"/>
      <c r="J11" s="118"/>
      <c r="K11" s="69">
        <v>4402131</v>
      </c>
      <c r="L11" s="25"/>
      <c r="M11" s="69">
        <v>5036343</v>
      </c>
    </row>
    <row r="12" spans="1:13" s="133" customFormat="1" ht="24" customHeight="1">
      <c r="B12" s="142" t="s">
        <v>62</v>
      </c>
      <c r="C12" s="139"/>
      <c r="D12" s="139"/>
      <c r="E12" s="139"/>
      <c r="F12" s="139"/>
      <c r="G12" s="139"/>
      <c r="H12" s="107"/>
      <c r="I12" s="107"/>
      <c r="J12" s="118"/>
      <c r="K12" s="113">
        <f>SUM(K11:K11)</f>
        <v>4402131</v>
      </c>
      <c r="M12" s="113">
        <f>SUM(M11:M11)</f>
        <v>5036343</v>
      </c>
    </row>
    <row r="13" spans="1:13" s="133" customFormat="1" ht="24" customHeight="1">
      <c r="A13" s="170" t="s">
        <v>63</v>
      </c>
      <c r="B13" s="140"/>
      <c r="C13" s="140"/>
      <c r="D13" s="140"/>
      <c r="E13" s="140"/>
      <c r="F13" s="140"/>
      <c r="G13" s="140"/>
      <c r="H13" s="107"/>
      <c r="I13" s="107"/>
      <c r="J13" s="118"/>
      <c r="K13" s="141">
        <f>K9+K12</f>
        <v>1091459184</v>
      </c>
      <c r="M13" s="141">
        <f>M9+M12</f>
        <v>898033404</v>
      </c>
    </row>
    <row r="14" spans="1:13" s="133" customFormat="1" ht="24" customHeight="1">
      <c r="A14" s="139" t="s">
        <v>143</v>
      </c>
      <c r="B14" s="139"/>
      <c r="C14" s="139"/>
      <c r="D14" s="139"/>
      <c r="E14" s="139"/>
      <c r="F14" s="139"/>
      <c r="G14" s="139"/>
      <c r="H14" s="107"/>
      <c r="I14" s="107"/>
      <c r="J14" s="118"/>
      <c r="K14" s="69">
        <v>-581592582</v>
      </c>
      <c r="L14" s="25"/>
      <c r="M14" s="69">
        <v>-450614176</v>
      </c>
    </row>
    <row r="15" spans="1:13" s="133" customFormat="1" ht="24" customHeight="1">
      <c r="A15" s="139" t="s">
        <v>64</v>
      </c>
      <c r="B15" s="139"/>
      <c r="C15" s="139"/>
      <c r="D15" s="139"/>
      <c r="E15" s="139"/>
      <c r="F15" s="139"/>
      <c r="G15" s="139"/>
      <c r="H15" s="107"/>
      <c r="I15" s="107"/>
      <c r="J15" s="118"/>
      <c r="K15" s="69">
        <v>-236961856</v>
      </c>
      <c r="L15" s="25"/>
      <c r="M15" s="69">
        <v>-190298144</v>
      </c>
    </row>
    <row r="16" spans="1:13" s="133" customFormat="1" ht="24" customHeight="1">
      <c r="A16" s="170" t="s">
        <v>65</v>
      </c>
      <c r="B16" s="139"/>
      <c r="C16" s="139"/>
      <c r="D16" s="139"/>
      <c r="E16" s="139"/>
      <c r="F16" s="139"/>
      <c r="G16" s="139"/>
      <c r="H16" s="107"/>
      <c r="I16" s="107"/>
      <c r="J16" s="118"/>
      <c r="K16" s="113">
        <f>SUM(K14:K15)</f>
        <v>-818554438</v>
      </c>
      <c r="M16" s="113">
        <f>SUM(M14:M15)</f>
        <v>-640912320</v>
      </c>
    </row>
    <row r="17" spans="1:13" s="133" customFormat="1" ht="24" customHeight="1">
      <c r="A17" s="109" t="s">
        <v>66</v>
      </c>
      <c r="B17" s="109"/>
      <c r="C17" s="109"/>
      <c r="D17" s="109"/>
      <c r="E17" s="109"/>
      <c r="F17" s="109"/>
      <c r="G17" s="109"/>
      <c r="H17" s="107"/>
      <c r="I17" s="107"/>
      <c r="J17" s="118"/>
      <c r="K17" s="141">
        <f>+K13+K16</f>
        <v>272904746</v>
      </c>
      <c r="M17" s="141">
        <f>+M13+M16</f>
        <v>257121084</v>
      </c>
    </row>
    <row r="18" spans="1:13" s="133" customFormat="1" ht="24" customHeight="1">
      <c r="A18" s="139" t="s">
        <v>67</v>
      </c>
      <c r="B18" s="109"/>
      <c r="C18" s="109"/>
      <c r="D18" s="109"/>
      <c r="E18" s="109"/>
      <c r="F18" s="109"/>
      <c r="G18" s="109"/>
      <c r="H18" s="107"/>
      <c r="I18" s="107"/>
      <c r="J18" s="118"/>
      <c r="K18" s="69">
        <v>12937111</v>
      </c>
      <c r="L18" s="25"/>
      <c r="M18" s="69">
        <v>14757209</v>
      </c>
    </row>
    <row r="19" spans="1:13" s="133" customFormat="1" ht="24" customHeight="1">
      <c r="A19" s="139" t="s">
        <v>68</v>
      </c>
      <c r="B19" s="139"/>
      <c r="C19" s="139"/>
      <c r="D19" s="139"/>
      <c r="E19" s="139"/>
      <c r="F19" s="139"/>
      <c r="G19" s="139"/>
      <c r="H19" s="107"/>
      <c r="I19" s="107"/>
      <c r="J19" s="118"/>
      <c r="K19" s="68">
        <v>-17461773</v>
      </c>
      <c r="L19" s="25"/>
      <c r="M19" s="68">
        <v>-10510954</v>
      </c>
    </row>
    <row r="20" spans="1:13" s="133" customFormat="1" ht="24" customHeight="1">
      <c r="A20" s="142" t="s">
        <v>69</v>
      </c>
      <c r="B20" s="142"/>
      <c r="C20" s="142"/>
      <c r="D20" s="142"/>
      <c r="E20" s="142"/>
      <c r="F20" s="142"/>
      <c r="G20" s="142"/>
      <c r="H20" s="107"/>
      <c r="I20" s="107"/>
      <c r="J20" s="118"/>
      <c r="K20" s="141">
        <f>SUM(K17:K19)</f>
        <v>268380084</v>
      </c>
      <c r="M20" s="141">
        <f>SUM(M17:M19)</f>
        <v>261367339</v>
      </c>
    </row>
    <row r="21" spans="1:13" s="133" customFormat="1" ht="24" customHeight="1">
      <c r="A21" s="139" t="s">
        <v>70</v>
      </c>
      <c r="H21" s="143"/>
      <c r="I21" s="143">
        <v>15</v>
      </c>
      <c r="J21" s="118"/>
      <c r="K21" s="68">
        <v>-44951025</v>
      </c>
      <c r="L21" s="25"/>
      <c r="M21" s="68">
        <v>-50705004</v>
      </c>
    </row>
    <row r="22" spans="1:13" s="133" customFormat="1" ht="24" customHeight="1">
      <c r="A22" s="109" t="s">
        <v>71</v>
      </c>
      <c r="B22" s="139"/>
      <c r="C22" s="139"/>
      <c r="D22" s="139"/>
      <c r="E22" s="139"/>
      <c r="F22" s="139"/>
      <c r="G22" s="139"/>
      <c r="H22" s="107"/>
      <c r="I22" s="107"/>
      <c r="J22" s="118"/>
      <c r="K22" s="113">
        <f>SUM(K20:K21)</f>
        <v>223429059</v>
      </c>
      <c r="M22" s="113">
        <f>SUM(M20:M21)</f>
        <v>210662335</v>
      </c>
    </row>
    <row r="23" spans="1:13" s="133" customFormat="1" ht="24" customHeight="1">
      <c r="A23" s="44" t="s">
        <v>72</v>
      </c>
      <c r="B23" s="139"/>
      <c r="C23" s="139"/>
      <c r="D23" s="139"/>
      <c r="E23" s="139"/>
      <c r="F23" s="139"/>
      <c r="G23" s="139"/>
      <c r="H23" s="107"/>
      <c r="I23" s="107"/>
      <c r="J23" s="118"/>
      <c r="K23" s="187">
        <v>0</v>
      </c>
      <c r="M23" s="187">
        <v>0</v>
      </c>
    </row>
    <row r="24" spans="1:13" s="147" customFormat="1" ht="24" customHeight="1" thickBot="1">
      <c r="A24" s="186" t="s">
        <v>73</v>
      </c>
      <c r="B24" s="144"/>
      <c r="C24" s="145"/>
      <c r="D24" s="145"/>
      <c r="E24" s="145"/>
      <c r="F24" s="145"/>
      <c r="G24" s="145"/>
      <c r="H24" s="146"/>
      <c r="I24" s="146"/>
      <c r="J24" s="118"/>
      <c r="K24" s="128">
        <f>SUM(K22:K23)</f>
        <v>223429059</v>
      </c>
      <c r="L24" s="133"/>
      <c r="M24" s="128">
        <f>SUM(M22:M23)</f>
        <v>210662335</v>
      </c>
    </row>
    <row r="25" spans="1:13" s="147" customFormat="1" ht="24" customHeight="1" thickTop="1">
      <c r="A25" s="145"/>
      <c r="B25" s="145"/>
      <c r="C25" s="145"/>
      <c r="D25" s="145"/>
      <c r="E25" s="145"/>
      <c r="F25" s="145"/>
      <c r="G25" s="145"/>
      <c r="H25" s="146"/>
      <c r="I25" s="146"/>
      <c r="J25" s="118"/>
      <c r="K25" s="148"/>
      <c r="L25" s="133"/>
      <c r="M25" s="148"/>
    </row>
    <row r="26" spans="1:13" s="133" customFormat="1" ht="24" customHeight="1" thickBot="1">
      <c r="A26" s="92" t="s">
        <v>74</v>
      </c>
      <c r="B26" s="92"/>
      <c r="H26" s="143"/>
      <c r="I26" s="143"/>
      <c r="J26" s="118"/>
      <c r="K26" s="149">
        <f>K22/220000000</f>
        <v>1.0155866318181819</v>
      </c>
      <c r="M26" s="149">
        <f>M22/220000000</f>
        <v>0.95755606818181815</v>
      </c>
    </row>
    <row r="27" spans="1:13" ht="24" customHeight="1" thickTop="1">
      <c r="A27" s="9"/>
      <c r="B27" s="9"/>
      <c r="C27" s="9"/>
      <c r="D27" s="9"/>
      <c r="E27" s="9"/>
      <c r="F27" s="9"/>
      <c r="G27" s="9"/>
      <c r="H27" s="37"/>
      <c r="I27" s="37"/>
      <c r="J27" s="24"/>
      <c r="K27" s="12"/>
      <c r="M27" s="12"/>
    </row>
    <row r="28" spans="1:13" ht="24" customHeight="1">
      <c r="A28" s="1" t="s">
        <v>142</v>
      </c>
      <c r="B28" s="15"/>
      <c r="C28" s="15"/>
      <c r="D28" s="15"/>
      <c r="E28" s="15"/>
      <c r="F28" s="15"/>
      <c r="G28" s="15"/>
      <c r="H28" s="27"/>
      <c r="I28" s="18"/>
      <c r="J28" s="1"/>
      <c r="K28" s="60"/>
      <c r="M28" s="60"/>
    </row>
    <row r="29" spans="1:13" ht="24" customHeight="1">
      <c r="A29" s="1"/>
      <c r="B29" s="19"/>
      <c r="C29" s="19"/>
      <c r="D29" s="1"/>
      <c r="E29" s="1"/>
      <c r="F29" s="15"/>
      <c r="G29" s="19"/>
      <c r="H29" s="13"/>
      <c r="I29" s="1"/>
      <c r="J29" s="1"/>
      <c r="K29" s="60"/>
      <c r="M29" s="60"/>
    </row>
  </sheetData>
  <mergeCells count="1">
    <mergeCell ref="A9:D9"/>
  </mergeCells>
  <pageMargins left="0.98425196850393704" right="0.39370078740157483" top="0.78740157480314965" bottom="0.39370078740157483" header="0.35433070866141736" footer="0.39370078740157483"/>
  <pageSetup paperSize="9" scale="95" firstPageNumber="4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13" zoomScaleNormal="80" zoomScaleSheetLayoutView="100" workbookViewId="0">
      <selection activeCell="K40" sqref="K40"/>
    </sheetView>
  </sheetViews>
  <sheetFormatPr defaultColWidth="11.42578125" defaultRowHeight="22.15" customHeight="1"/>
  <cols>
    <col min="1" max="1" width="2.28515625" style="25" customWidth="1"/>
    <col min="2" max="2" width="19.42578125" style="25" customWidth="1"/>
    <col min="3" max="3" width="11.28515625" style="25" customWidth="1"/>
    <col min="4" max="4" width="1.7109375" style="25" customWidth="1"/>
    <col min="5" max="5" width="16.85546875" style="25" customWidth="1"/>
    <col min="6" max="6" width="1.7109375" style="25" customWidth="1"/>
    <col min="7" max="7" width="16.85546875" style="25" customWidth="1"/>
    <col min="8" max="8" width="1.7109375" style="25" customWidth="1"/>
    <col min="9" max="9" width="16.85546875" style="25" customWidth="1"/>
    <col min="10" max="10" width="1.7109375" style="25" customWidth="1"/>
    <col min="11" max="11" width="16.85546875" style="25" customWidth="1"/>
    <col min="12" max="12" width="1.7109375" style="25" customWidth="1"/>
    <col min="13" max="13" width="16.85546875" style="25" customWidth="1"/>
    <col min="14" max="14" width="1.7109375" style="25" customWidth="1"/>
    <col min="15" max="15" width="18.5703125" style="25" bestFit="1" customWidth="1"/>
    <col min="16" max="16" width="1.7109375" style="25" customWidth="1"/>
    <col min="17" max="17" width="17.42578125" style="25" customWidth="1"/>
    <col min="18" max="18" width="2" style="25" customWidth="1"/>
    <col min="19" max="19" width="12.42578125" style="25" bestFit="1" customWidth="1"/>
    <col min="20" max="16384" width="11.42578125" style="25"/>
  </cols>
  <sheetData>
    <row r="1" spans="1:18" ht="25.5" customHeight="1">
      <c r="A1" s="157" t="str">
        <f>PL3M!A1</f>
        <v>THE KLINIQUE MEDICAL CLINIC PUBLIC COMPANY LIMITED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7"/>
      <c r="Q1" s="159"/>
    </row>
    <row r="2" spans="1:18" ht="25.5" customHeight="1">
      <c r="A2" s="158" t="s">
        <v>77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60"/>
      <c r="N2" s="159"/>
      <c r="O2" s="159"/>
      <c r="P2" s="159"/>
      <c r="Q2" s="159"/>
    </row>
    <row r="3" spans="1:18" s="160" customFormat="1" ht="25.5" customHeight="1">
      <c r="A3" s="196" t="str">
        <f>PL9M!A3</f>
        <v>FOR THE NINE-MONTH PERIODS ENDED  SEPTEMBER 30, 2024 (UNAUDITED/REVIEWED ONLY)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61"/>
      <c r="P3" s="161"/>
    </row>
    <row r="4" spans="1:18" s="160" customFormat="1" ht="25.5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</row>
    <row r="5" spans="1:18" s="1" customFormat="1" ht="25.5" customHeight="1">
      <c r="E5" s="197" t="s">
        <v>3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</row>
    <row r="6" spans="1:18" s="3" customFormat="1" ht="25.5" customHeight="1">
      <c r="E6" s="6" t="s">
        <v>78</v>
      </c>
      <c r="F6" s="162"/>
      <c r="G6" s="162" t="s">
        <v>49</v>
      </c>
      <c r="H6" s="162"/>
      <c r="J6" s="162"/>
      <c r="K6" s="198" t="s">
        <v>50</v>
      </c>
      <c r="L6" s="198"/>
      <c r="M6" s="198"/>
      <c r="N6" s="162"/>
      <c r="O6" s="162" t="s">
        <v>79</v>
      </c>
      <c r="P6" s="162"/>
      <c r="Q6" s="162"/>
    </row>
    <row r="7" spans="1:18" s="3" customFormat="1" ht="25.5" customHeight="1">
      <c r="E7" s="6" t="s">
        <v>80</v>
      </c>
      <c r="F7" s="162"/>
      <c r="G7" s="162" t="s">
        <v>81</v>
      </c>
      <c r="H7" s="162"/>
      <c r="I7" s="162"/>
      <c r="J7" s="162"/>
      <c r="K7" s="162" t="s">
        <v>82</v>
      </c>
      <c r="L7" s="162"/>
      <c r="M7" s="162"/>
      <c r="N7" s="162"/>
      <c r="O7" s="162" t="s">
        <v>83</v>
      </c>
      <c r="P7" s="162"/>
      <c r="Q7" s="162" t="s">
        <v>84</v>
      </c>
    </row>
    <row r="8" spans="1:18" s="3" customFormat="1" ht="25.5" customHeight="1">
      <c r="C8" s="163"/>
      <c r="E8" s="58" t="s">
        <v>85</v>
      </c>
      <c r="F8" s="162"/>
      <c r="G8" s="164" t="s">
        <v>86</v>
      </c>
      <c r="H8" s="162"/>
      <c r="I8" s="189" t="s">
        <v>49</v>
      </c>
      <c r="J8" s="162"/>
      <c r="K8" s="164" t="s">
        <v>87</v>
      </c>
      <c r="L8" s="162"/>
      <c r="M8" s="164" t="s">
        <v>52</v>
      </c>
      <c r="N8" s="162"/>
      <c r="O8" s="164" t="s">
        <v>88</v>
      </c>
      <c r="P8" s="162"/>
      <c r="Q8" s="164" t="s">
        <v>89</v>
      </c>
    </row>
    <row r="9" spans="1:18" s="3" customFormat="1" ht="25.5" customHeight="1">
      <c r="E9" s="24"/>
    </row>
    <row r="10" spans="1:18" s="10" customFormat="1" ht="25.5" customHeight="1">
      <c r="A10" s="165" t="s">
        <v>90</v>
      </c>
      <c r="C10" s="87"/>
      <c r="E10" s="74">
        <v>110000000</v>
      </c>
      <c r="F10" s="75"/>
      <c r="G10" s="74">
        <v>12287719</v>
      </c>
      <c r="H10" s="75"/>
      <c r="I10" s="74">
        <v>1402883061</v>
      </c>
      <c r="J10" s="75"/>
      <c r="K10" s="74">
        <v>11000000</v>
      </c>
      <c r="L10" s="75"/>
      <c r="M10" s="76">
        <v>120854969</v>
      </c>
      <c r="N10" s="79"/>
      <c r="O10" s="79">
        <v>-11272223</v>
      </c>
      <c r="P10" s="79"/>
      <c r="Q10" s="77">
        <f>SUM(E10:O10)</f>
        <v>1645753526</v>
      </c>
    </row>
    <row r="11" spans="1:18" s="10" customFormat="1" ht="25.5" customHeight="1">
      <c r="A11" s="89" t="s">
        <v>91</v>
      </c>
      <c r="B11" s="25"/>
      <c r="C11" s="87"/>
      <c r="E11" s="74">
        <v>0</v>
      </c>
      <c r="F11" s="75"/>
      <c r="G11" s="74">
        <v>0</v>
      </c>
      <c r="H11" s="75"/>
      <c r="I11" s="74">
        <v>0</v>
      </c>
      <c r="J11" s="75"/>
      <c r="K11" s="74">
        <v>0</v>
      </c>
      <c r="L11" s="75"/>
      <c r="M11" s="76">
        <f>PL9M!M22</f>
        <v>210662335</v>
      </c>
      <c r="N11" s="79"/>
      <c r="O11" s="79">
        <v>0</v>
      </c>
      <c r="P11" s="79"/>
      <c r="Q11" s="77">
        <f>SUM(E11:O11)</f>
        <v>210662335</v>
      </c>
    </row>
    <row r="12" spans="1:18" s="10" customFormat="1" ht="25.5" customHeight="1">
      <c r="A12" s="89" t="s">
        <v>92</v>
      </c>
      <c r="B12" s="25"/>
      <c r="C12" s="87"/>
      <c r="E12" s="74">
        <v>0</v>
      </c>
      <c r="F12" s="75"/>
      <c r="G12" s="74">
        <v>0</v>
      </c>
      <c r="H12" s="75"/>
      <c r="I12" s="74">
        <v>0</v>
      </c>
      <c r="J12" s="75"/>
      <c r="K12" s="74">
        <v>0</v>
      </c>
      <c r="L12" s="75"/>
      <c r="M12" s="76">
        <v>-230998535</v>
      </c>
      <c r="N12" s="79"/>
      <c r="O12" s="79">
        <v>0</v>
      </c>
      <c r="P12" s="79"/>
      <c r="Q12" s="77">
        <f>SUM(E12:O12)</f>
        <v>-230998535</v>
      </c>
    </row>
    <row r="13" spans="1:18" s="10" customFormat="1" ht="25.5" customHeight="1">
      <c r="A13" s="165" t="s">
        <v>93</v>
      </c>
      <c r="C13" s="87"/>
      <c r="E13" s="78">
        <f>SUM(E10:E12)</f>
        <v>110000000</v>
      </c>
      <c r="F13" s="79"/>
      <c r="G13" s="78">
        <f>SUM(G10:G12)</f>
        <v>12287719</v>
      </c>
      <c r="H13" s="79"/>
      <c r="I13" s="78">
        <f>SUM(I10:I12)</f>
        <v>1402883061</v>
      </c>
      <c r="J13" s="79"/>
      <c r="K13" s="78">
        <f>SUM(K10:K12)</f>
        <v>11000000</v>
      </c>
      <c r="L13" s="79"/>
      <c r="M13" s="78">
        <f>SUM(M10:M12)</f>
        <v>100518769</v>
      </c>
      <c r="N13" s="79"/>
      <c r="O13" s="78">
        <f>SUM(O10:O12)</f>
        <v>-11272223</v>
      </c>
      <c r="P13" s="79"/>
      <c r="Q13" s="78">
        <f>SUM(Q10:Q12)</f>
        <v>1625417326</v>
      </c>
      <c r="R13" s="63"/>
    </row>
    <row r="14" spans="1:18" s="10" customFormat="1" ht="25.5" customHeight="1">
      <c r="A14" s="32"/>
      <c r="C14" s="87"/>
      <c r="E14" s="166"/>
      <c r="F14" s="61"/>
      <c r="G14" s="166"/>
      <c r="H14" s="61"/>
      <c r="I14" s="166"/>
      <c r="J14" s="61"/>
      <c r="K14" s="166"/>
      <c r="L14" s="61"/>
      <c r="M14" s="166"/>
      <c r="N14" s="166"/>
      <c r="O14" s="166"/>
      <c r="P14" s="166"/>
      <c r="Q14" s="166"/>
    </row>
    <row r="15" spans="1:18" ht="25.5" customHeight="1">
      <c r="A15" s="167" t="s">
        <v>94</v>
      </c>
      <c r="B15" s="24"/>
      <c r="C15" s="24"/>
      <c r="D15" s="24"/>
      <c r="E15" s="74">
        <v>110000000</v>
      </c>
      <c r="F15" s="75"/>
      <c r="G15" s="74">
        <v>12287719</v>
      </c>
      <c r="H15" s="75"/>
      <c r="I15" s="74">
        <v>1402883061</v>
      </c>
      <c r="J15" s="75"/>
      <c r="K15" s="74">
        <v>11000000</v>
      </c>
      <c r="L15" s="75"/>
      <c r="M15" s="74">
        <v>177915645</v>
      </c>
      <c r="N15" s="79"/>
      <c r="O15" s="74">
        <v>-11272223</v>
      </c>
      <c r="P15" s="79"/>
      <c r="Q15" s="77">
        <f>SUM(E15:O15)</f>
        <v>1702814202</v>
      </c>
    </row>
    <row r="16" spans="1:18" s="10" customFormat="1" ht="25.5" customHeight="1">
      <c r="A16" s="89" t="s">
        <v>91</v>
      </c>
      <c r="B16" s="25"/>
      <c r="C16" s="87"/>
      <c r="E16" s="74">
        <v>0</v>
      </c>
      <c r="F16" s="75"/>
      <c r="G16" s="74">
        <v>0</v>
      </c>
      <c r="H16" s="75"/>
      <c r="I16" s="74">
        <v>0</v>
      </c>
      <c r="J16" s="75"/>
      <c r="K16" s="74">
        <v>0</v>
      </c>
      <c r="L16" s="75"/>
      <c r="M16" s="76">
        <f>PL9M!K22</f>
        <v>223429059</v>
      </c>
      <c r="N16" s="79"/>
      <c r="O16" s="79">
        <v>0</v>
      </c>
      <c r="P16" s="79"/>
      <c r="Q16" s="77">
        <f>SUM(E16:O16)</f>
        <v>223429059</v>
      </c>
    </row>
    <row r="17" spans="1:18" s="10" customFormat="1" ht="25.5" customHeight="1">
      <c r="A17" s="89" t="s">
        <v>92</v>
      </c>
      <c r="B17" s="25"/>
      <c r="C17" s="87"/>
      <c r="E17" s="74">
        <v>0</v>
      </c>
      <c r="F17" s="75"/>
      <c r="G17" s="74">
        <v>0</v>
      </c>
      <c r="H17" s="75"/>
      <c r="I17" s="74">
        <v>0</v>
      </c>
      <c r="J17" s="75"/>
      <c r="K17" s="74">
        <v>0</v>
      </c>
      <c r="L17" s="75"/>
      <c r="M17" s="76">
        <v>-307998230</v>
      </c>
      <c r="N17" s="79"/>
      <c r="O17" s="79">
        <v>0</v>
      </c>
      <c r="P17" s="79"/>
      <c r="Q17" s="77">
        <f>SUM(E17:O17)</f>
        <v>-307998230</v>
      </c>
    </row>
    <row r="18" spans="1:18" s="10" customFormat="1" ht="25.5" customHeight="1">
      <c r="A18" s="165" t="s">
        <v>95</v>
      </c>
      <c r="C18" s="87"/>
      <c r="E18" s="78">
        <f>SUM(E15:E17)</f>
        <v>110000000</v>
      </c>
      <c r="F18" s="79"/>
      <c r="G18" s="78">
        <f>SUM(G15:G17)</f>
        <v>12287719</v>
      </c>
      <c r="H18" s="79"/>
      <c r="I18" s="78">
        <f>SUM(I15:I17)</f>
        <v>1402883061</v>
      </c>
      <c r="J18" s="79"/>
      <c r="K18" s="78">
        <f>SUM(K15:K17)</f>
        <v>11000000</v>
      </c>
      <c r="L18" s="79"/>
      <c r="M18" s="78">
        <f>SUM(M15:M17)</f>
        <v>93346474</v>
      </c>
      <c r="N18" s="79"/>
      <c r="O18" s="78">
        <f>SUM(O15:O17)</f>
        <v>-11272223</v>
      </c>
      <c r="P18" s="79"/>
      <c r="Q18" s="78">
        <f>SUM(Q15:Q17)</f>
        <v>1618245031</v>
      </c>
      <c r="R18" s="63"/>
    </row>
    <row r="19" spans="1:18" ht="25.5" customHeight="1">
      <c r="A19" s="32"/>
      <c r="B19" s="10"/>
      <c r="C19" s="24"/>
      <c r="D19" s="24"/>
      <c r="E19" s="166"/>
      <c r="F19" s="61"/>
      <c r="G19" s="166"/>
      <c r="H19" s="61"/>
      <c r="I19" s="166"/>
      <c r="J19" s="61"/>
      <c r="K19" s="166"/>
      <c r="L19" s="61"/>
      <c r="M19" s="166"/>
      <c r="N19" s="166"/>
      <c r="O19" s="166"/>
      <c r="P19" s="166"/>
      <c r="Q19" s="166"/>
    </row>
    <row r="20" spans="1:18" ht="25.5" customHeight="1">
      <c r="A20" s="32"/>
      <c r="B20" s="10"/>
      <c r="C20" s="168"/>
      <c r="D20" s="168"/>
      <c r="E20" s="166"/>
      <c r="F20" s="61"/>
      <c r="G20" s="166"/>
      <c r="H20" s="61"/>
      <c r="I20" s="166"/>
      <c r="J20" s="61"/>
      <c r="K20" s="166"/>
      <c r="L20" s="61"/>
      <c r="M20" s="166"/>
      <c r="N20" s="166"/>
      <c r="O20" s="166"/>
      <c r="P20" s="166"/>
      <c r="Q20" s="166"/>
    </row>
    <row r="21" spans="1:18" ht="25.5" customHeight="1">
      <c r="A21" s="32"/>
      <c r="B21" s="10"/>
      <c r="C21" s="168"/>
      <c r="D21" s="168"/>
      <c r="E21" s="166"/>
      <c r="F21" s="61"/>
      <c r="G21" s="166"/>
      <c r="H21" s="61"/>
      <c r="I21" s="166"/>
      <c r="J21" s="61"/>
      <c r="K21" s="166"/>
      <c r="L21" s="61"/>
      <c r="M21" s="166"/>
      <c r="N21" s="166"/>
      <c r="O21" s="166"/>
      <c r="P21" s="166"/>
      <c r="Q21" s="166"/>
    </row>
    <row r="22" spans="1:18" ht="25.5" customHeight="1">
      <c r="A22" s="1" t="s">
        <v>142</v>
      </c>
      <c r="B22" s="15"/>
      <c r="C22" s="15"/>
      <c r="D22" s="15"/>
      <c r="E22" s="15"/>
      <c r="F22" s="15"/>
      <c r="G22" s="15"/>
      <c r="H22" s="27"/>
      <c r="I22" s="15"/>
      <c r="J22" s="27"/>
      <c r="K22" s="27"/>
      <c r="L22" s="18"/>
      <c r="M22" s="166"/>
      <c r="N22" s="166"/>
      <c r="O22" s="166"/>
      <c r="P22" s="166"/>
      <c r="Q22" s="166"/>
    </row>
    <row r="23" spans="1:18" ht="22.15" customHeight="1">
      <c r="A23" s="32"/>
      <c r="B23" s="10"/>
      <c r="C23" s="168"/>
      <c r="D23" s="168"/>
      <c r="E23" s="166"/>
      <c r="F23" s="61"/>
      <c r="G23" s="166"/>
      <c r="H23" s="61"/>
      <c r="I23" s="166"/>
      <c r="J23" s="61"/>
      <c r="K23" s="166"/>
      <c r="L23" s="61"/>
      <c r="M23" s="166"/>
      <c r="N23" s="166"/>
      <c r="O23" s="166"/>
      <c r="P23" s="166"/>
      <c r="Q23" s="166"/>
    </row>
    <row r="24" spans="1:18" ht="22.15" customHeight="1">
      <c r="A24" s="19"/>
      <c r="B24" s="15"/>
      <c r="C24" s="15"/>
      <c r="D24" s="19"/>
      <c r="E24" s="15"/>
      <c r="F24" s="15"/>
      <c r="G24" s="15"/>
      <c r="H24" s="15"/>
      <c r="I24" s="15"/>
      <c r="J24" s="15"/>
    </row>
    <row r="25" spans="1:18" ht="22.15" customHeight="1">
      <c r="A25" s="19"/>
      <c r="B25" s="15"/>
      <c r="C25" s="15"/>
      <c r="D25" s="19"/>
      <c r="E25" s="169"/>
      <c r="F25" s="19"/>
      <c r="G25" s="1"/>
      <c r="H25" s="15"/>
      <c r="I25" s="1"/>
      <c r="J25" s="15"/>
      <c r="K25" s="60"/>
    </row>
    <row r="26" spans="1:18" ht="22.15" customHeight="1">
      <c r="B26" s="1"/>
    </row>
  </sheetData>
  <mergeCells count="3">
    <mergeCell ref="A3:N3"/>
    <mergeCell ref="E5:Q5"/>
    <mergeCell ref="K6:M6"/>
  </mergeCells>
  <pageMargins left="0.78740157480314965" right="0.39370078740157483" top="0.78740157480314965" bottom="0.39370078740157483" header="0.35433070866141736" footer="0.31496062992125984"/>
  <pageSetup paperSize="9" scale="85" firstPageNumber="5" orientation="landscape" useFirstPageNumber="1" r:id="rId1"/>
  <headerFooter scaleWithDoc="0" alignWithMargins="0"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9"/>
  <sheetViews>
    <sheetView view="pageBreakPreview" zoomScaleNormal="90" zoomScaleSheetLayoutView="100" workbookViewId="0">
      <selection activeCell="K40" sqref="K40"/>
    </sheetView>
  </sheetViews>
  <sheetFormatPr defaultColWidth="11.42578125" defaultRowHeight="22.15" customHeight="1"/>
  <cols>
    <col min="1" max="2" width="3.7109375" style="25" customWidth="1"/>
    <col min="3" max="3" width="5" style="25" customWidth="1"/>
    <col min="4" max="5" width="9.140625" style="25" customWidth="1"/>
    <col min="6" max="7" width="9.140625" style="24" customWidth="1"/>
    <col min="8" max="8" width="2.7109375" style="24" customWidth="1"/>
    <col min="9" max="9" width="9.140625" style="24" customWidth="1"/>
    <col min="10" max="10" width="1.28515625" style="24" customWidth="1"/>
    <col min="11" max="11" width="16.28515625" style="25" customWidth="1"/>
    <col min="12" max="12" width="1.7109375" style="25" customWidth="1"/>
    <col min="13" max="13" width="16.28515625" style="25" customWidth="1"/>
    <col min="14" max="14" width="1.7109375" style="25" customWidth="1"/>
    <col min="15" max="15" width="10.28515625" style="25" bestFit="1" customWidth="1"/>
    <col min="16" max="17" width="12.7109375" style="25" bestFit="1" customWidth="1"/>
    <col min="18" max="16384" width="11.42578125" style="25"/>
  </cols>
  <sheetData>
    <row r="1" spans="1:13" ht="23.45" customHeight="1">
      <c r="A1" s="19" t="str">
        <f>PL3M!A1</f>
        <v>THE KLINIQUE MEDICAL CLINIC PUBLIC COMPANY LIMITED</v>
      </c>
      <c r="B1" s="32"/>
      <c r="C1" s="32"/>
      <c r="D1" s="32"/>
      <c r="E1" s="32"/>
      <c r="F1" s="32"/>
      <c r="G1" s="32"/>
      <c r="H1" s="32"/>
      <c r="I1" s="32"/>
      <c r="J1" s="32"/>
    </row>
    <row r="2" spans="1:13" ht="23.45" customHeight="1">
      <c r="A2" s="32" t="s">
        <v>96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</row>
    <row r="3" spans="1:13" ht="23.45" customHeight="1">
      <c r="A3" s="34" t="str">
        <f>PL9M!A3</f>
        <v>FOR THE NINE-MONTH PERIODS ENDED  SEPTEMBER 30, 2024 (UNAUDITED/REVIEWED ONLY)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3.45" customHeight="1">
      <c r="A4" s="34"/>
      <c r="B4" s="10"/>
      <c r="C4" s="10"/>
      <c r="D4" s="10"/>
      <c r="E4" s="10"/>
      <c r="F4" s="10"/>
      <c r="G4" s="10"/>
      <c r="H4" s="10"/>
      <c r="I4" s="10"/>
      <c r="J4" s="10"/>
      <c r="K4" s="62"/>
      <c r="L4" s="10"/>
      <c r="M4" s="62"/>
    </row>
    <row r="5" spans="1:13" ht="23.45" customHeight="1">
      <c r="C5" s="32"/>
      <c r="D5" s="32"/>
      <c r="E5" s="32"/>
      <c r="F5" s="25"/>
      <c r="G5" s="10"/>
      <c r="H5" s="10"/>
      <c r="I5" s="10"/>
      <c r="J5" s="10"/>
      <c r="K5" s="94"/>
      <c r="L5" s="6"/>
      <c r="M5" s="153" t="s">
        <v>3</v>
      </c>
    </row>
    <row r="6" spans="1:13" ht="23.45" customHeight="1">
      <c r="C6" s="32"/>
      <c r="D6" s="32"/>
      <c r="E6" s="32"/>
      <c r="F6" s="25"/>
      <c r="G6" s="38"/>
      <c r="H6" s="6"/>
      <c r="I6" s="38"/>
      <c r="J6" s="32"/>
      <c r="K6" s="97" t="s">
        <v>6</v>
      </c>
      <c r="L6" s="154"/>
      <c r="M6" s="97" t="s">
        <v>76</v>
      </c>
    </row>
    <row r="7" spans="1:13" s="10" customFormat="1" ht="23.45" customHeight="1">
      <c r="A7" s="10" t="s">
        <v>97</v>
      </c>
      <c r="C7" s="25"/>
      <c r="F7" s="33"/>
      <c r="G7" s="33"/>
      <c r="H7" s="33"/>
      <c r="I7" s="33"/>
      <c r="J7" s="33"/>
      <c r="K7" s="33"/>
      <c r="L7" s="25"/>
      <c r="M7" s="33"/>
    </row>
    <row r="8" spans="1:13" ht="23.45" customHeight="1">
      <c r="A8" s="9"/>
      <c r="B8" s="9" t="s">
        <v>71</v>
      </c>
      <c r="D8" s="9"/>
      <c r="E8" s="9"/>
      <c r="F8" s="36"/>
      <c r="G8" s="39"/>
      <c r="H8" s="40"/>
      <c r="I8" s="39"/>
      <c r="J8" s="36"/>
      <c r="K8" s="69">
        <f>PL9M!K24</f>
        <v>223429059</v>
      </c>
      <c r="L8" s="33"/>
      <c r="M8" s="69">
        <f>PL9M!M24</f>
        <v>210662335</v>
      </c>
    </row>
    <row r="9" spans="1:13" ht="23.45" customHeight="1">
      <c r="A9" s="10" t="s">
        <v>98</v>
      </c>
      <c r="B9" s="9"/>
      <c r="D9" s="9"/>
      <c r="E9" s="9"/>
      <c r="F9" s="36"/>
      <c r="G9" s="40"/>
      <c r="H9" s="40"/>
      <c r="I9" s="40"/>
      <c r="J9" s="36"/>
      <c r="K9" s="33"/>
      <c r="L9" s="33"/>
      <c r="M9" s="33"/>
    </row>
    <row r="10" spans="1:13" ht="23.45" customHeight="1">
      <c r="A10" s="10"/>
      <c r="B10" s="9" t="s">
        <v>70</v>
      </c>
      <c r="D10" s="9"/>
      <c r="E10" s="9"/>
      <c r="F10" s="36"/>
      <c r="G10" s="40"/>
      <c r="H10" s="40"/>
      <c r="I10" s="40"/>
      <c r="J10" s="36"/>
      <c r="K10" s="69">
        <v>44951025</v>
      </c>
      <c r="L10" s="33"/>
      <c r="M10" s="69">
        <v>50705004</v>
      </c>
    </row>
    <row r="11" spans="1:13" ht="23.45" customHeight="1">
      <c r="A11" s="9"/>
      <c r="B11" s="9" t="s">
        <v>99</v>
      </c>
      <c r="D11" s="9"/>
      <c r="E11" s="9"/>
      <c r="F11" s="36"/>
      <c r="G11" s="42"/>
      <c r="H11" s="40"/>
      <c r="I11" s="42"/>
      <c r="J11" s="36"/>
      <c r="K11" s="69">
        <v>17461773</v>
      </c>
      <c r="L11" s="33"/>
      <c r="M11" s="69">
        <v>10510954</v>
      </c>
    </row>
    <row r="12" spans="1:13" ht="23.45" customHeight="1">
      <c r="A12" s="9"/>
      <c r="B12" s="139" t="s">
        <v>67</v>
      </c>
      <c r="D12" s="9"/>
      <c r="E12" s="9"/>
      <c r="F12" s="36"/>
      <c r="G12" s="42"/>
      <c r="H12" s="40"/>
      <c r="I12" s="42"/>
      <c r="J12" s="36"/>
      <c r="K12" s="69">
        <v>-12937111</v>
      </c>
      <c r="L12" s="33"/>
      <c r="M12" s="69">
        <v>-14757209</v>
      </c>
    </row>
    <row r="13" spans="1:13" ht="23.45" customHeight="1">
      <c r="A13" s="9"/>
      <c r="B13" s="9" t="s">
        <v>100</v>
      </c>
      <c r="D13" s="9"/>
      <c r="E13" s="9"/>
      <c r="F13" s="36"/>
      <c r="G13" s="42"/>
      <c r="H13" s="40"/>
      <c r="I13" s="42"/>
      <c r="J13" s="36"/>
      <c r="K13" s="69">
        <v>203344085</v>
      </c>
      <c r="L13" s="33"/>
      <c r="M13" s="69">
        <v>139771712</v>
      </c>
    </row>
    <row r="14" spans="1:13" ht="23.45" customHeight="1">
      <c r="A14" s="9"/>
      <c r="B14" s="9" t="s">
        <v>140</v>
      </c>
      <c r="D14" s="9"/>
      <c r="E14" s="9"/>
      <c r="F14" s="36"/>
      <c r="G14" s="42"/>
      <c r="H14" s="40"/>
      <c r="I14" s="42"/>
      <c r="J14" s="36"/>
      <c r="K14" s="69">
        <v>161274</v>
      </c>
      <c r="L14" s="33"/>
      <c r="M14" s="69">
        <v>-330366</v>
      </c>
    </row>
    <row r="15" spans="1:13" ht="23.45" customHeight="1">
      <c r="A15" s="9"/>
      <c r="B15" s="9" t="s">
        <v>101</v>
      </c>
      <c r="D15" s="9"/>
      <c r="E15" s="9"/>
      <c r="F15" s="36"/>
      <c r="G15" s="42"/>
      <c r="H15" s="40"/>
      <c r="I15" s="42"/>
      <c r="J15" s="36"/>
      <c r="K15" s="69">
        <v>-3501628.97</v>
      </c>
      <c r="L15" s="33"/>
      <c r="M15" s="69">
        <v>-35736</v>
      </c>
    </row>
    <row r="16" spans="1:13" ht="23.45" customHeight="1">
      <c r="A16" s="9"/>
      <c r="B16" s="9" t="s">
        <v>102</v>
      </c>
      <c r="D16" s="9"/>
      <c r="E16" s="9"/>
      <c r="F16" s="36"/>
      <c r="G16" s="42"/>
      <c r="H16" s="40"/>
      <c r="I16" s="42"/>
      <c r="J16" s="36"/>
      <c r="K16" s="69">
        <v>-298565746</v>
      </c>
      <c r="L16" s="33"/>
      <c r="M16" s="69">
        <v>-280651941</v>
      </c>
    </row>
    <row r="17" spans="1:13" ht="23.45" customHeight="1">
      <c r="A17" s="9"/>
      <c r="B17" s="9" t="s">
        <v>103</v>
      </c>
      <c r="D17" s="9"/>
      <c r="E17" s="9"/>
      <c r="F17" s="36"/>
      <c r="G17" s="42"/>
      <c r="H17" s="40"/>
      <c r="I17" s="42"/>
      <c r="J17" s="36"/>
      <c r="K17" s="69">
        <v>473660</v>
      </c>
      <c r="L17" s="33"/>
      <c r="M17" s="69">
        <v>265166</v>
      </c>
    </row>
    <row r="18" spans="1:13" ht="23.45" customHeight="1">
      <c r="A18" s="10" t="s">
        <v>104</v>
      </c>
      <c r="E18" s="9"/>
      <c r="F18" s="36"/>
      <c r="G18" s="43"/>
      <c r="H18" s="40"/>
      <c r="I18" s="43"/>
      <c r="J18" s="36"/>
      <c r="K18" s="66"/>
      <c r="L18" s="33"/>
      <c r="M18" s="66"/>
    </row>
    <row r="19" spans="1:13" ht="23.45" customHeight="1">
      <c r="A19" s="1"/>
      <c r="B19" s="1" t="s">
        <v>139</v>
      </c>
      <c r="E19" s="9"/>
      <c r="F19" s="36"/>
      <c r="G19" s="42"/>
      <c r="H19" s="40"/>
      <c r="I19" s="42"/>
      <c r="J19" s="36"/>
      <c r="K19" s="69">
        <v>7957697</v>
      </c>
      <c r="L19" s="33"/>
      <c r="M19" s="69">
        <v>-5422754</v>
      </c>
    </row>
    <row r="20" spans="1:13" ht="23.45" customHeight="1">
      <c r="A20" s="1"/>
      <c r="B20" s="1" t="s">
        <v>105</v>
      </c>
      <c r="E20" s="9"/>
      <c r="F20" s="36"/>
      <c r="G20" s="42"/>
      <c r="H20" s="40"/>
      <c r="I20" s="42"/>
      <c r="J20" s="36"/>
      <c r="K20" s="69">
        <v>-91526048</v>
      </c>
      <c r="L20" s="33"/>
      <c r="M20" s="69">
        <v>-45496204</v>
      </c>
    </row>
    <row r="21" spans="1:13" ht="23.45" customHeight="1">
      <c r="A21" s="9"/>
      <c r="B21" s="1" t="s">
        <v>106</v>
      </c>
      <c r="E21" s="9"/>
      <c r="F21" s="36"/>
      <c r="G21" s="42"/>
      <c r="H21" s="40"/>
      <c r="I21" s="42"/>
      <c r="J21" s="36"/>
      <c r="K21" s="69">
        <v>-398394</v>
      </c>
      <c r="L21" s="33"/>
      <c r="M21" s="69">
        <v>140511</v>
      </c>
    </row>
    <row r="22" spans="1:13" ht="23.45" customHeight="1">
      <c r="A22" s="9"/>
      <c r="B22" s="1" t="s">
        <v>107</v>
      </c>
      <c r="E22" s="9"/>
      <c r="F22" s="36"/>
      <c r="G22" s="42"/>
      <c r="H22" s="40"/>
      <c r="I22" s="42"/>
      <c r="J22" s="36"/>
      <c r="K22" s="69">
        <v>-5635379</v>
      </c>
      <c r="L22" s="33"/>
      <c r="M22" s="69">
        <v>-5528492</v>
      </c>
    </row>
    <row r="23" spans="1:13" ht="23.45" customHeight="1">
      <c r="A23" s="44"/>
      <c r="B23" s="1" t="s">
        <v>108</v>
      </c>
      <c r="E23" s="9"/>
      <c r="F23" s="36"/>
      <c r="G23" s="42"/>
      <c r="H23" s="40"/>
      <c r="I23" s="42"/>
      <c r="J23" s="36"/>
      <c r="K23" s="69">
        <v>787097</v>
      </c>
      <c r="L23" s="33"/>
      <c r="M23" s="69">
        <v>2116264</v>
      </c>
    </row>
    <row r="24" spans="1:13" ht="23.45" customHeight="1">
      <c r="A24" s="44"/>
      <c r="B24" s="1" t="s">
        <v>109</v>
      </c>
      <c r="E24" s="9"/>
      <c r="F24" s="36"/>
      <c r="G24" s="42"/>
      <c r="H24" s="40"/>
      <c r="I24" s="42"/>
      <c r="J24" s="36"/>
      <c r="K24" s="69">
        <v>-15882414</v>
      </c>
      <c r="L24" s="33"/>
      <c r="M24" s="69">
        <v>-24633078</v>
      </c>
    </row>
    <row r="25" spans="1:13" ht="23.45" customHeight="1">
      <c r="A25" s="26"/>
      <c r="B25" s="26" t="s">
        <v>110</v>
      </c>
      <c r="E25" s="9"/>
      <c r="F25" s="25"/>
      <c r="G25" s="42"/>
      <c r="H25" s="40"/>
      <c r="I25" s="42"/>
      <c r="J25" s="36"/>
      <c r="K25" s="69">
        <v>27767518</v>
      </c>
      <c r="L25" s="33"/>
      <c r="M25" s="69">
        <v>40919340</v>
      </c>
    </row>
    <row r="26" spans="1:13" ht="23.45" customHeight="1">
      <c r="A26" s="44"/>
      <c r="B26" s="26" t="s">
        <v>111</v>
      </c>
      <c r="E26" s="9"/>
      <c r="F26" s="36"/>
      <c r="G26" s="42"/>
      <c r="H26" s="40"/>
      <c r="I26" s="42"/>
      <c r="J26" s="36"/>
      <c r="K26" s="69">
        <v>334902768</v>
      </c>
      <c r="L26" s="33"/>
      <c r="M26" s="69">
        <v>305874356</v>
      </c>
    </row>
    <row r="27" spans="1:13" ht="23.45" customHeight="1">
      <c r="A27" s="44"/>
      <c r="B27" s="44" t="s">
        <v>112</v>
      </c>
      <c r="E27" s="9"/>
      <c r="F27" s="36"/>
      <c r="G27" s="42"/>
      <c r="H27" s="40"/>
      <c r="I27" s="42"/>
      <c r="J27" s="36"/>
      <c r="K27" s="69">
        <v>81884070</v>
      </c>
      <c r="L27" s="33"/>
      <c r="M27" s="69">
        <v>11858936</v>
      </c>
    </row>
    <row r="28" spans="1:13" ht="23.45" customHeight="1">
      <c r="A28" s="10" t="s">
        <v>113</v>
      </c>
      <c r="B28" s="9"/>
      <c r="C28" s="9"/>
      <c r="E28" s="9"/>
      <c r="F28" s="36"/>
      <c r="G28" s="41"/>
      <c r="H28" s="36"/>
      <c r="I28" s="41"/>
      <c r="J28" s="36"/>
      <c r="K28" s="71">
        <f>SUM(K8:K27)</f>
        <v>514673305.02999997</v>
      </c>
      <c r="L28" s="80"/>
      <c r="M28" s="71">
        <f>SUM(M8:M27)</f>
        <v>395968798</v>
      </c>
    </row>
    <row r="29" spans="1:13" ht="23.45" customHeight="1">
      <c r="A29" s="25" t="s">
        <v>114</v>
      </c>
      <c r="B29" s="9"/>
      <c r="C29" s="9"/>
      <c r="E29" s="9"/>
      <c r="F29" s="36"/>
      <c r="G29" s="41"/>
      <c r="H29" s="36"/>
      <c r="I29" s="41"/>
      <c r="J29" s="36"/>
      <c r="K29" s="69">
        <v>-17461773</v>
      </c>
      <c r="L29" s="80"/>
      <c r="M29" s="69">
        <v>-10510954</v>
      </c>
    </row>
    <row r="30" spans="1:13" ht="23.45" customHeight="1">
      <c r="A30" s="9" t="s">
        <v>115</v>
      </c>
      <c r="C30" s="9"/>
      <c r="E30" s="9"/>
      <c r="F30" s="36"/>
      <c r="G30" s="37"/>
      <c r="H30" s="36"/>
      <c r="I30" s="37"/>
      <c r="J30" s="36"/>
      <c r="K30" s="69">
        <v>-63051863</v>
      </c>
      <c r="L30" s="80"/>
      <c r="M30" s="69">
        <v>-55212736</v>
      </c>
    </row>
    <row r="31" spans="1:13" ht="23.45" customHeight="1">
      <c r="A31" s="10" t="s">
        <v>116</v>
      </c>
      <c r="B31" s="9"/>
      <c r="C31" s="9"/>
      <c r="D31" s="9"/>
      <c r="E31" s="14"/>
      <c r="F31" s="45"/>
      <c r="G31" s="41"/>
      <c r="H31" s="45"/>
      <c r="I31" s="41"/>
      <c r="J31" s="45"/>
      <c r="K31" s="70">
        <f>SUM(K28:K30)</f>
        <v>434159669.02999997</v>
      </c>
      <c r="L31" s="80"/>
      <c r="M31" s="70">
        <f>SUM(M28:M30)</f>
        <v>330245108</v>
      </c>
    </row>
    <row r="32" spans="1:13" ht="23.45" customHeight="1">
      <c r="A32" s="10"/>
      <c r="B32" s="9"/>
      <c r="C32" s="9"/>
      <c r="D32" s="9"/>
      <c r="E32" s="14"/>
      <c r="F32" s="45"/>
      <c r="G32" s="45"/>
      <c r="H32" s="45"/>
      <c r="I32" s="45"/>
      <c r="J32" s="45"/>
      <c r="K32" s="41"/>
      <c r="L32" s="37"/>
      <c r="M32" s="41"/>
    </row>
    <row r="33" spans="1:13" ht="23.45" customHeight="1">
      <c r="A33" s="1" t="s">
        <v>142</v>
      </c>
      <c r="B33" s="15"/>
      <c r="C33" s="15"/>
      <c r="D33" s="15"/>
      <c r="E33" s="15"/>
      <c r="F33" s="15"/>
      <c r="G33" s="15"/>
      <c r="H33" s="27"/>
      <c r="I33" s="27"/>
      <c r="J33" s="18"/>
      <c r="K33" s="41"/>
      <c r="L33" s="37"/>
      <c r="M33" s="41"/>
    </row>
    <row r="34" spans="1:13" ht="22.5" customHeight="1">
      <c r="A34" s="1"/>
      <c r="B34" s="15"/>
      <c r="C34" s="15"/>
      <c r="D34" s="15"/>
      <c r="E34" s="15"/>
      <c r="F34" s="15"/>
      <c r="G34" s="15"/>
      <c r="H34" s="27"/>
      <c r="I34" s="27"/>
      <c r="J34" s="18"/>
      <c r="K34" s="41"/>
      <c r="L34" s="37"/>
      <c r="M34" s="41"/>
    </row>
    <row r="35" spans="1:13" ht="24.6" customHeight="1">
      <c r="A35" s="19" t="str">
        <f>A1</f>
        <v>THE KLINIQUE MEDICAL CLINIC PUBLIC COMPANY LIMITED</v>
      </c>
      <c r="B35" s="32"/>
      <c r="C35" s="32"/>
      <c r="D35" s="32"/>
      <c r="E35" s="32"/>
      <c r="F35" s="32"/>
      <c r="G35" s="32"/>
      <c r="H35" s="32"/>
      <c r="I35" s="32"/>
      <c r="J35" s="32"/>
    </row>
    <row r="36" spans="1:13" ht="24.6" customHeight="1">
      <c r="A36" s="32" t="s">
        <v>117</v>
      </c>
      <c r="B36" s="32"/>
      <c r="C36" s="32"/>
      <c r="D36" s="32"/>
      <c r="E36" s="32"/>
      <c r="F36" s="32"/>
      <c r="G36" s="32"/>
      <c r="H36" s="32"/>
      <c r="I36" s="32"/>
      <c r="J36" s="32"/>
      <c r="K36" s="33"/>
      <c r="L36" s="33"/>
      <c r="M36" s="33"/>
    </row>
    <row r="37" spans="1:13" ht="24.6" customHeight="1">
      <c r="A37" s="34" t="str">
        <f>A3</f>
        <v>FOR THE NINE-MONTH PERIODS ENDED  SEPTEMBER 30, 2024 (UNAUDITED/REVIEWED ONLY)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ht="24.6" customHeight="1">
      <c r="C38" s="32"/>
      <c r="D38" s="32"/>
      <c r="E38" s="32"/>
      <c r="F38" s="25"/>
      <c r="G38" s="25"/>
      <c r="H38" s="25"/>
      <c r="I38" s="25"/>
      <c r="J38" s="25"/>
    </row>
    <row r="39" spans="1:13" ht="24.6" customHeight="1">
      <c r="C39" s="32"/>
      <c r="D39" s="32"/>
      <c r="E39" s="32"/>
      <c r="F39" s="25"/>
      <c r="G39" s="10"/>
      <c r="H39" s="10"/>
      <c r="I39" s="10"/>
      <c r="J39" s="10"/>
      <c r="K39" s="59"/>
      <c r="L39" s="6"/>
      <c r="M39" s="153" t="s">
        <v>3</v>
      </c>
    </row>
    <row r="40" spans="1:13" ht="24.6" customHeight="1">
      <c r="C40" s="32"/>
      <c r="D40" s="32"/>
      <c r="E40" s="32"/>
      <c r="F40" s="25"/>
      <c r="G40" s="38"/>
      <c r="H40" s="6"/>
      <c r="I40" s="38"/>
      <c r="J40" s="32"/>
      <c r="K40" s="97" t="str">
        <f>+K6</f>
        <v>September 30, 2024</v>
      </c>
      <c r="L40" s="154"/>
      <c r="M40" s="97" t="str">
        <f>+M6</f>
        <v>September 30, 2023</v>
      </c>
    </row>
    <row r="41" spans="1:13" ht="24.6" customHeight="1">
      <c r="A41" s="10" t="s">
        <v>118</v>
      </c>
      <c r="B41" s="46"/>
      <c r="C41" s="46"/>
      <c r="D41" s="46"/>
      <c r="E41" s="46"/>
      <c r="F41" s="47"/>
      <c r="G41" s="48"/>
      <c r="H41" s="48"/>
      <c r="I41" s="48"/>
      <c r="J41" s="47"/>
      <c r="K41" s="41"/>
      <c r="M41" s="41"/>
    </row>
    <row r="42" spans="1:13" ht="24.6" customHeight="1">
      <c r="A42" s="25" t="s">
        <v>119</v>
      </c>
      <c r="B42" s="46"/>
      <c r="C42" s="46"/>
      <c r="D42" s="46"/>
      <c r="E42" s="46"/>
      <c r="F42" s="47"/>
      <c r="G42" s="48"/>
      <c r="H42" s="48"/>
      <c r="I42" s="48"/>
      <c r="J42" s="47"/>
      <c r="K42" s="191">
        <v>529480047</v>
      </c>
      <c r="M42" s="188">
        <v>0</v>
      </c>
    </row>
    <row r="43" spans="1:13" ht="24.6" customHeight="1">
      <c r="A43" s="25" t="s">
        <v>120</v>
      </c>
      <c r="B43" s="46"/>
      <c r="C43" s="46"/>
      <c r="D43" s="46"/>
      <c r="E43" s="46"/>
      <c r="F43" s="47"/>
      <c r="G43" s="48"/>
      <c r="H43" s="48"/>
      <c r="I43" s="48"/>
      <c r="J43" s="47"/>
      <c r="K43" s="191">
        <v>0</v>
      </c>
      <c r="M43" s="191">
        <v>-10000000</v>
      </c>
    </row>
    <row r="44" spans="1:13" ht="24.6" customHeight="1">
      <c r="A44" s="25" t="s">
        <v>121</v>
      </c>
      <c r="B44" s="46"/>
      <c r="C44" s="46"/>
      <c r="D44" s="46"/>
      <c r="E44" s="46"/>
      <c r="F44" s="47"/>
      <c r="G44" s="48"/>
      <c r="H44" s="48"/>
      <c r="I44" s="48"/>
      <c r="J44" s="47"/>
      <c r="K44" s="191">
        <v>-149900000</v>
      </c>
      <c r="M44" s="191">
        <v>-99600</v>
      </c>
    </row>
    <row r="45" spans="1:13" ht="24.6" customHeight="1">
      <c r="A45" s="44" t="s">
        <v>122</v>
      </c>
      <c r="B45" s="46"/>
      <c r="D45" s="46"/>
      <c r="E45" s="46"/>
      <c r="F45" s="47"/>
      <c r="G45" s="42"/>
      <c r="H45" s="39"/>
      <c r="I45" s="42"/>
      <c r="J45" s="47"/>
      <c r="K45" s="69"/>
      <c r="L45" s="33"/>
      <c r="M45" s="69"/>
    </row>
    <row r="46" spans="1:13" ht="24.6" customHeight="1">
      <c r="A46" s="44"/>
      <c r="B46" s="46" t="s">
        <v>123</v>
      </c>
      <c r="D46" s="46"/>
      <c r="E46" s="46"/>
      <c r="F46" s="47"/>
      <c r="G46" s="42"/>
      <c r="H46" s="39"/>
      <c r="I46" s="42"/>
      <c r="J46" s="47"/>
      <c r="K46" s="69">
        <v>-445106265</v>
      </c>
      <c r="L46" s="33"/>
      <c r="M46" s="69">
        <v>-277660908</v>
      </c>
    </row>
    <row r="47" spans="1:13" ht="24.6" customHeight="1">
      <c r="A47" s="44" t="s">
        <v>124</v>
      </c>
      <c r="B47" s="46"/>
      <c r="D47" s="46"/>
      <c r="E47" s="46"/>
      <c r="F47" s="47"/>
      <c r="G47" s="42"/>
      <c r="H47" s="39"/>
      <c r="I47" s="42"/>
      <c r="J47" s="47"/>
      <c r="K47" s="69">
        <v>28238714.949999999</v>
      </c>
      <c r="L47" s="33"/>
      <c r="M47" s="69">
        <v>578224</v>
      </c>
    </row>
    <row r="48" spans="1:13" ht="24.6" customHeight="1">
      <c r="A48" s="44" t="s">
        <v>125</v>
      </c>
      <c r="B48" s="46"/>
      <c r="D48" s="46"/>
      <c r="E48" s="46"/>
      <c r="F48" s="47"/>
      <c r="G48" s="42"/>
      <c r="H48" s="39"/>
      <c r="I48" s="42"/>
      <c r="J48" s="47"/>
      <c r="K48" s="69">
        <v>-903190.75</v>
      </c>
      <c r="L48" s="33"/>
      <c r="M48" s="69">
        <v>-724300.00000000047</v>
      </c>
    </row>
    <row r="49" spans="1:13" ht="24.6" customHeight="1">
      <c r="A49" s="44" t="s">
        <v>126</v>
      </c>
      <c r="B49" s="46"/>
      <c r="D49" s="46"/>
      <c r="E49" s="46"/>
      <c r="F49" s="47"/>
      <c r="G49" s="42"/>
      <c r="H49" s="39"/>
      <c r="I49" s="42"/>
      <c r="J49" s="47"/>
      <c r="K49" s="69">
        <v>16061618</v>
      </c>
      <c r="L49" s="33"/>
      <c r="M49" s="69">
        <v>9449310</v>
      </c>
    </row>
    <row r="50" spans="1:13" ht="24.6" customHeight="1">
      <c r="A50" s="34" t="s">
        <v>127</v>
      </c>
      <c r="B50" s="49"/>
      <c r="C50" s="49"/>
      <c r="D50" s="49"/>
      <c r="E50" s="49"/>
      <c r="F50" s="50"/>
      <c r="G50" s="42"/>
      <c r="H50" s="51"/>
      <c r="I50" s="42"/>
      <c r="J50" s="50"/>
      <c r="K50" s="70">
        <f>SUM(K42:K49)</f>
        <v>-22129075.799999997</v>
      </c>
      <c r="L50" s="33"/>
      <c r="M50" s="70">
        <f>SUM(M42:M49)</f>
        <v>-278457274</v>
      </c>
    </row>
    <row r="51" spans="1:13" ht="24.6" customHeight="1">
      <c r="A51" s="155" t="s">
        <v>128</v>
      </c>
      <c r="B51" s="52"/>
      <c r="C51" s="52"/>
      <c r="D51" s="52"/>
      <c r="E51" s="52"/>
      <c r="F51" s="50"/>
      <c r="G51" s="53"/>
      <c r="H51" s="51"/>
      <c r="I51" s="53"/>
      <c r="J51" s="50"/>
      <c r="K51" s="67"/>
      <c r="L51" s="33"/>
      <c r="M51" s="67"/>
    </row>
    <row r="52" spans="1:13" ht="24.6" customHeight="1">
      <c r="A52" s="192" t="s">
        <v>92</v>
      </c>
      <c r="B52" s="52"/>
      <c r="C52" s="52"/>
      <c r="D52" s="52"/>
      <c r="E52" s="52"/>
      <c r="F52" s="50"/>
      <c r="G52" s="53"/>
      <c r="H52" s="51"/>
      <c r="I52" s="53"/>
      <c r="J52" s="50"/>
      <c r="K52" s="69">
        <v>-307998230</v>
      </c>
      <c r="L52" s="33"/>
      <c r="M52" s="69">
        <v>-230998535</v>
      </c>
    </row>
    <row r="53" spans="1:13" ht="24.6" customHeight="1">
      <c r="A53" s="1" t="s">
        <v>129</v>
      </c>
      <c r="B53" s="52"/>
      <c r="C53" s="52"/>
      <c r="D53" s="52"/>
      <c r="E53" s="52"/>
      <c r="F53" s="50"/>
      <c r="G53" s="53"/>
      <c r="H53" s="51"/>
      <c r="I53" s="53"/>
      <c r="J53" s="50"/>
      <c r="K53" s="69">
        <v>-89209110</v>
      </c>
      <c r="L53"/>
      <c r="M53" s="69">
        <v>-67020825</v>
      </c>
    </row>
    <row r="54" spans="1:13" ht="24.6" customHeight="1">
      <c r="A54" s="155" t="s">
        <v>130</v>
      </c>
      <c r="B54" s="52"/>
      <c r="C54" s="52"/>
      <c r="D54" s="52"/>
      <c r="E54" s="52"/>
      <c r="F54" s="50"/>
      <c r="G54" s="43"/>
      <c r="H54" s="39"/>
      <c r="I54" s="43"/>
      <c r="J54" s="47"/>
      <c r="K54" s="70">
        <f>SUM(K52:K53)</f>
        <v>-397207340</v>
      </c>
      <c r="L54" s="33"/>
      <c r="M54" s="70">
        <f>SUM(M52:M53)</f>
        <v>-298019360</v>
      </c>
    </row>
    <row r="55" spans="1:13" ht="12" customHeight="1">
      <c r="A55" s="52"/>
      <c r="B55" s="52"/>
      <c r="C55" s="52"/>
      <c r="D55" s="52"/>
      <c r="E55" s="52"/>
      <c r="F55" s="50"/>
      <c r="G55" s="10"/>
      <c r="H55" s="54"/>
      <c r="I55" s="10"/>
      <c r="J55" s="50"/>
      <c r="K55" s="67"/>
      <c r="L55" s="33"/>
      <c r="M55" s="67"/>
    </row>
    <row r="56" spans="1:13" ht="24.6" customHeight="1">
      <c r="A56" s="10" t="s">
        <v>131</v>
      </c>
      <c r="B56" s="55"/>
      <c r="C56" s="55"/>
      <c r="D56" s="55"/>
      <c r="E56" s="55"/>
      <c r="F56" s="50"/>
      <c r="G56" s="25"/>
      <c r="H56" s="54"/>
      <c r="I56" s="25"/>
      <c r="J56" s="50"/>
      <c r="K56" s="69">
        <f>K31+K50+K54</f>
        <v>14823253.229999959</v>
      </c>
      <c r="L56" s="80"/>
      <c r="M56" s="69">
        <f>M31+M50+M54</f>
        <v>-246231526</v>
      </c>
    </row>
    <row r="57" spans="1:13" ht="12" customHeight="1">
      <c r="A57" s="52"/>
      <c r="B57" s="52"/>
      <c r="C57" s="52"/>
      <c r="D57" s="52"/>
      <c r="E57" s="52"/>
      <c r="F57" s="50"/>
      <c r="G57" s="10"/>
      <c r="H57" s="54"/>
      <c r="I57" s="10"/>
      <c r="J57" s="50"/>
      <c r="K57" s="67"/>
      <c r="L57" s="33"/>
      <c r="M57" s="67"/>
    </row>
    <row r="58" spans="1:13" ht="24.6" customHeight="1">
      <c r="A58" s="34" t="s">
        <v>132</v>
      </c>
      <c r="B58" s="46"/>
      <c r="C58" s="46"/>
      <c r="D58" s="46"/>
      <c r="E58" s="46"/>
      <c r="F58" s="47"/>
      <c r="G58" s="41"/>
      <c r="H58" s="48"/>
      <c r="I58" s="41"/>
      <c r="J58" s="47"/>
      <c r="K58" s="68">
        <v>108481491</v>
      </c>
      <c r="L58" s="69"/>
      <c r="M58" s="68">
        <v>464442666</v>
      </c>
    </row>
    <row r="59" spans="1:13" ht="12" customHeight="1">
      <c r="A59" s="52"/>
      <c r="B59" s="52"/>
      <c r="C59" s="52"/>
      <c r="D59" s="52"/>
      <c r="E59" s="52"/>
      <c r="F59" s="50"/>
      <c r="G59" s="10"/>
      <c r="H59" s="54"/>
      <c r="I59" s="10"/>
      <c r="J59" s="50"/>
      <c r="K59" s="62"/>
      <c r="L59" s="33"/>
      <c r="M59" s="62"/>
    </row>
    <row r="60" spans="1:13" ht="24.6" customHeight="1" thickBot="1">
      <c r="A60" s="10" t="s">
        <v>133</v>
      </c>
      <c r="B60" s="55"/>
      <c r="C60" s="55"/>
      <c r="D60" s="55"/>
      <c r="E60" s="55"/>
      <c r="F60" s="50"/>
      <c r="G60" s="25"/>
      <c r="H60" s="54"/>
      <c r="I60" s="25"/>
      <c r="J60" s="50"/>
      <c r="K60" s="73">
        <f>SUM(K56:K58)</f>
        <v>123304744.22999996</v>
      </c>
      <c r="L60" s="80"/>
      <c r="M60" s="73">
        <f>SUM(M56:M58)</f>
        <v>218211140</v>
      </c>
    </row>
    <row r="61" spans="1:13" s="10" customFormat="1" ht="24.6" customHeight="1" thickTop="1">
      <c r="A61" s="52"/>
      <c r="B61" s="52"/>
      <c r="C61" s="52"/>
      <c r="D61" s="52"/>
      <c r="E61" s="52"/>
      <c r="F61" s="50"/>
      <c r="G61" s="50"/>
      <c r="H61" s="50"/>
      <c r="I61" s="50"/>
      <c r="J61" s="50"/>
      <c r="K61" s="150"/>
      <c r="L61" s="53"/>
      <c r="M61" s="151"/>
    </row>
    <row r="62" spans="1:13" s="10" customFormat="1" ht="24.6" customHeight="1">
      <c r="A62" s="52" t="s">
        <v>134</v>
      </c>
      <c r="B62" s="52"/>
      <c r="C62" s="52"/>
      <c r="D62" s="52"/>
      <c r="E62" s="52"/>
      <c r="F62" s="50"/>
      <c r="G62" s="50"/>
      <c r="H62" s="50"/>
      <c r="I62" s="50"/>
      <c r="J62" s="50"/>
      <c r="K62" s="88">
        <f>BS!K10-'Cash flow'!K60</f>
        <v>-0.22999995946884155</v>
      </c>
      <c r="L62" s="81"/>
      <c r="M62" s="152"/>
    </row>
    <row r="63" spans="1:13" s="10" customFormat="1" ht="24.6" customHeight="1">
      <c r="A63" s="1" t="s">
        <v>135</v>
      </c>
      <c r="B63" s="1"/>
      <c r="C63" s="156"/>
      <c r="D63" s="82"/>
      <c r="E63" s="52"/>
      <c r="F63" s="50"/>
      <c r="G63" s="50"/>
      <c r="H63" s="50"/>
      <c r="I63" s="50"/>
      <c r="J63" s="50"/>
      <c r="K63" s="69"/>
      <c r="M63" s="69"/>
    </row>
    <row r="64" spans="1:13" s="10" customFormat="1" ht="24.6" customHeight="1">
      <c r="A64" s="1"/>
      <c r="B64" s="1" t="s">
        <v>136</v>
      </c>
      <c r="C64" s="156"/>
      <c r="E64" s="52"/>
      <c r="F64" s="50"/>
      <c r="G64" s="50"/>
      <c r="H64" s="50"/>
      <c r="I64" s="50"/>
      <c r="J64" s="50"/>
      <c r="K64" s="69">
        <v>56935948</v>
      </c>
      <c r="L64" s="69"/>
      <c r="M64" s="69">
        <v>23526544.16</v>
      </c>
    </row>
    <row r="65" spans="1:13" s="10" customFormat="1" ht="24.6" customHeight="1">
      <c r="A65" s="1"/>
      <c r="B65" s="1" t="s">
        <v>137</v>
      </c>
      <c r="C65" s="1"/>
      <c r="E65" s="52"/>
      <c r="F65" s="50"/>
      <c r="G65" s="50"/>
      <c r="H65" s="50"/>
      <c r="I65" s="50"/>
      <c r="J65" s="50"/>
      <c r="K65" s="69">
        <v>228837054.92999998</v>
      </c>
      <c r="L65" s="69"/>
      <c r="M65" s="69">
        <v>176314853</v>
      </c>
    </row>
    <row r="66" spans="1:13" s="65" customFormat="1" ht="24.6" customHeight="1">
      <c r="B66" s="16"/>
      <c r="C66" s="1"/>
      <c r="D66" s="56"/>
      <c r="K66" s="1"/>
      <c r="L66" s="1"/>
      <c r="M66" s="1"/>
    </row>
    <row r="67" spans="1:13" s="65" customFormat="1" ht="24.6" customHeight="1">
      <c r="A67" s="5"/>
      <c r="B67" s="16"/>
      <c r="C67" s="1"/>
      <c r="D67" s="56"/>
    </row>
    <row r="68" spans="1:13" s="10" customFormat="1" ht="24.6" customHeight="1">
      <c r="A68" s="1" t="s">
        <v>142</v>
      </c>
      <c r="B68" s="15"/>
      <c r="C68" s="15"/>
      <c r="D68" s="15"/>
      <c r="E68" s="15"/>
      <c r="F68" s="15"/>
      <c r="G68" s="15"/>
      <c r="H68" s="27"/>
      <c r="I68" s="27"/>
      <c r="J68" s="18"/>
      <c r="K68" s="64"/>
      <c r="M68" s="64"/>
    </row>
    <row r="69" spans="1:13" s="10" customFormat="1" ht="22.15" customHeight="1">
      <c r="A69" s="25"/>
      <c r="B69" s="52"/>
      <c r="C69" s="52"/>
      <c r="D69" s="52"/>
      <c r="E69" s="52"/>
      <c r="F69" s="50"/>
      <c r="G69" s="50"/>
      <c r="H69" s="50"/>
      <c r="I69" s="50"/>
      <c r="J69" s="50"/>
      <c r="K69" s="64"/>
      <c r="M69" s="64"/>
    </row>
  </sheetData>
  <pageMargins left="0.85" right="0.39370078740157483" top="0.78740157480314965" bottom="0.39370078740157483" header="0.39370078740157483" footer="0.39370078740157483"/>
  <pageSetup paperSize="9" scale="95" firstPageNumber="6" orientation="portrait" useFirstPageNumber="1" r:id="rId1"/>
  <headerFooter alignWithMargins="0">
    <oddFooter>&amp;R&amp;P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f3947c9-703e-4675-bf6d-a2c82bddc56e" xsi:nil="true"/>
    <Reviewer_x0020_Sign_x002d_off xmlns="8f3947c9-703e-4675-bf6d-a2c82bddc56e" xsi:nil="true"/>
    <Status xmlns="8f3947c9-703e-4675-bf6d-a2c82bddc56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2F0055EB7F8419D107365C7AEC106" ma:contentTypeVersion="7" ma:contentTypeDescription="Create a new document." ma:contentTypeScope="" ma:versionID="ae62d6cdd169cff589223fbe46cbfe94">
  <xsd:schema xmlns:xsd="http://www.w3.org/2001/XMLSchema" xmlns:xs="http://www.w3.org/2001/XMLSchema" xmlns:p="http://schemas.microsoft.com/office/2006/metadata/properties" xmlns:ns2="8f3947c9-703e-4675-bf6d-a2c82bddc56e" targetNamespace="http://schemas.microsoft.com/office/2006/metadata/properties" ma:root="true" ma:fieldsID="323791bd16dd4e3d738f5c65111b2e10" ns2:_="">
    <xsd:import namespace="8f3947c9-703e-4675-bf6d-a2c82bddc56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947c9-703e-4675-bf6d-a2c82bddc56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รอลูกค้า"/>
          <xsd:enumeration value="เสร็จ"/>
          <xsd:enumeration value="กำลังทำ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98D5FE-9C31-49C4-9636-A27786BA9A98}">
  <ds:schemaRefs>
    <ds:schemaRef ds:uri="http://schemas.openxmlformats.org/package/2006/metadata/core-properties"/>
    <ds:schemaRef ds:uri="http://schemas.microsoft.com/office/2006/documentManagement/types"/>
    <ds:schemaRef ds:uri="8f3947c9-703e-4675-bf6d-a2c82bddc56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869C528-A230-4110-9D40-1D905DE6A2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FA4065-EC6D-4ABE-B390-DA9177414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3947c9-703e-4675-bf6d-a2c82bddc5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PL3M</vt:lpstr>
      <vt:lpstr>PL9M</vt:lpstr>
      <vt:lpstr>Shareholder equity</vt:lpstr>
      <vt:lpstr>Cash flow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dia mslicense12</cp:lastModifiedBy>
  <cp:revision/>
  <cp:lastPrinted>2024-11-12T08:22:14Z</cp:lastPrinted>
  <dcterms:created xsi:type="dcterms:W3CDTF">2013-02-28T01:07:49Z</dcterms:created>
  <dcterms:modified xsi:type="dcterms:W3CDTF">2024-11-12T08:22:28Z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0x0101004C62F0055EB7F8419D107365C7AEC106</vt:lpwstr>
  </property>
  <property fmtid="{D5CDD505-2E9C-101B-9397-08002B2CF9AE}" pid="3" name="Order">
    <vt:r8>57300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