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&amp;SET/SET/Y2024/Set Upload_2024/Q3_2024_Set Upload/"/>
    </mc:Choice>
  </mc:AlternateContent>
  <xr:revisionPtr revIDLastSave="0" documentId="13_ncr:1_{CD73B800-6331-402A-9292-1144DD40C3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3-5" sheetId="1" r:id="rId1"/>
    <sheet name="PL6-7" sheetId="3" r:id="rId2"/>
    <sheet name="SH8" sheetId="6" r:id="rId3"/>
    <sheet name="SH9 " sheetId="2" r:id="rId4"/>
    <sheet name="CF10-11" sheetId="4" r:id="rId5"/>
  </sheets>
  <definedNames>
    <definedName name="_xlnm.Print_Area" localSheetId="0">'BS3-5'!$A$1:$E$74</definedName>
    <definedName name="_xlnm.Print_Area" localSheetId="4">'CF10-11'!$A$1:$E$71</definedName>
    <definedName name="_xlnm.Print_Area" localSheetId="1">'PL6-7'!$A$1:$F$56</definedName>
    <definedName name="_xlnm.Print_Area" localSheetId="2">'SH8'!$A$1:$N$22</definedName>
    <definedName name="_xlnm.Print_Area" localSheetId="3">'SH9 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2" l="1"/>
  <c r="H21" i="2"/>
  <c r="F21" i="2"/>
  <c r="D21" i="2"/>
  <c r="C12" i="4" l="1"/>
  <c r="C69" i="4" l="1"/>
  <c r="C16" i="4"/>
  <c r="C13" i="4"/>
  <c r="C11" i="4"/>
  <c r="P13" i="2" l="1"/>
  <c r="N16" i="2"/>
  <c r="L16" i="2"/>
  <c r="L23" i="2" s="1"/>
  <c r="J16" i="2"/>
  <c r="J23" i="2" s="1"/>
  <c r="H16" i="2"/>
  <c r="H23" i="2" s="1"/>
  <c r="F16" i="2"/>
  <c r="F23" i="2" s="1"/>
  <c r="D16" i="2"/>
  <c r="D23" i="2" s="1"/>
  <c r="E48" i="4" l="1"/>
  <c r="E66" i="4" l="1"/>
  <c r="C66" i="4"/>
  <c r="P9" i="2"/>
  <c r="C70" i="1"/>
  <c r="E70" i="1"/>
  <c r="E22" i="4"/>
  <c r="E35" i="4" s="1"/>
  <c r="E68" i="4" s="1"/>
  <c r="E70" i="4" s="1"/>
  <c r="N13" i="6"/>
  <c r="N9" i="6"/>
  <c r="F55" i="3"/>
  <c r="E55" i="4"/>
  <c r="P16" i="2"/>
  <c r="P15" i="2"/>
  <c r="F43" i="3" l="1"/>
  <c r="F39" i="3"/>
  <c r="F45" i="3" s="1"/>
  <c r="F48" i="3" s="1"/>
  <c r="F50" i="3" s="1"/>
  <c r="F52" i="3" s="1"/>
  <c r="F54" i="3" s="1"/>
  <c r="F15" i="3"/>
  <c r="F11" i="3"/>
  <c r="F17" i="3" l="1"/>
  <c r="F20" i="3" s="1"/>
  <c r="F22" i="3" s="1"/>
  <c r="F27" i="3" s="1"/>
  <c r="F26" i="3"/>
  <c r="F24" i="3"/>
  <c r="E47" i="1" l="1"/>
  <c r="E25" i="1"/>
  <c r="E15" i="1"/>
  <c r="E40" i="1"/>
  <c r="E49" i="1" l="1"/>
  <c r="E72" i="1" s="1"/>
  <c r="E27" i="1"/>
  <c r="N17" i="6"/>
  <c r="N18" i="6" s="1"/>
  <c r="F18" i="6"/>
  <c r="F20" i="6" s="1"/>
  <c r="M18" i="6"/>
  <c r="L18" i="6"/>
  <c r="J18" i="6"/>
  <c r="J20" i="6" s="1"/>
  <c r="H18" i="6"/>
  <c r="H20" i="6" s="1"/>
  <c r="D18" i="6"/>
  <c r="D20" i="6" s="1"/>
  <c r="N14" i="6"/>
  <c r="N20" i="6" s="1"/>
  <c r="L14" i="6"/>
  <c r="L20" i="6" l="1"/>
  <c r="C47" i="1" l="1"/>
  <c r="C40" i="1"/>
  <c r="C25" i="1"/>
  <c r="C15" i="1"/>
  <c r="C27" i="1" l="1"/>
  <c r="C49" i="1"/>
  <c r="C72" i="1" s="1"/>
  <c r="D43" i="3" l="1"/>
  <c r="D39" i="3"/>
  <c r="D45" i="3" l="1"/>
  <c r="D48" i="3" s="1"/>
  <c r="D50" i="3" s="1"/>
  <c r="C9" i="4" s="1"/>
  <c r="C22" i="4" s="1"/>
  <c r="D52" i="3" l="1"/>
  <c r="N19" i="2"/>
  <c r="A37" i="4"/>
  <c r="C55" i="4"/>
  <c r="D11" i="3"/>
  <c r="D15" i="3"/>
  <c r="N21" i="2" l="1"/>
  <c r="P19" i="2"/>
  <c r="D17" i="3"/>
  <c r="D20" i="3" s="1"/>
  <c r="N23" i="2" l="1"/>
  <c r="P21" i="2"/>
  <c r="P23" i="2" s="1"/>
  <c r="D22" i="3"/>
  <c r="D24" i="3" s="1"/>
  <c r="C35" i="4"/>
  <c r="C48" i="4" s="1"/>
  <c r="C68" i="4" s="1"/>
  <c r="C70" i="4" l="1"/>
</calcChain>
</file>

<file path=xl/sharedStrings.xml><?xml version="1.0" encoding="utf-8"?>
<sst xmlns="http://schemas.openxmlformats.org/spreadsheetml/2006/main" count="237" uniqueCount="159">
  <si>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</si>
  <si>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</si>
  <si>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</si>
  <si>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</si>
  <si>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</si>
  <si>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</si>
  <si>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</si>
  <si>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</si>
  <si>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</si>
  <si>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</si>
  <si>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</si>
  <si>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</si>
  <si>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</si>
  <si>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</si>
  <si>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</si>
  <si>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</si>
  <si>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</si>
  <si>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</si>
  <si>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</si>
  <si>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</si>
  <si>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</si>
  <si>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</si>
  <si>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หนี้สินไม่หมุนเวียน</t>
  </si>
  <si>
    <t>รวมหนี้สินไม่หมุนเวียน</t>
  </si>
  <si>
    <t>รายได้อื่น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</si>
  <si>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</si>
  <si>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</si>
  <si>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</si>
  <si>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</si>
  <si>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</si>
  <si>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</si>
  <si>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</si>
  <si>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31 ธันวาคม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</si>
  <si>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</si>
  <si>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</si>
  <si>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</si>
  <si>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</si>
  <si>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</si>
  <si>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</si>
  <si>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</si>
  <si>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</si>
  <si>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สินทรัพย์รอการขาย</t>
  </si>
  <si>
    <t>ส่วนปรับปรุงอาคารเช่าและอุปกรณ์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</si>
  <si>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</si>
  <si>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</si>
  <si>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</si>
  <si>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</si>
  <si>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</si>
  <si>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</si>
  <si>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</si>
  <si>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</si>
  <si>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</si>
  <si>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</si>
  <si>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</si>
  <si>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</si>
  <si>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</si>
  <si>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</si>
  <si>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</si>
  <si>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</si>
  <si>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</si>
  <si>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</si>
  <si>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</si>
  <si>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</si>
  <si>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</si>
  <si>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</si>
  <si>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</si>
  <si>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</si>
  <si>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</si>
  <si>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กระแสเงินสดสุทธิใช้ไปในกิจกรรมลงทุน</t>
  </si>
  <si>
    <t>30 กันยายน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</si>
  <si>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</si>
  <si>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</si>
  <si>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สำหรับงวดเก้าเดือนสิ้นสุดวันที่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</si>
  <si>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</si>
  <si>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</si>
  <si>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 xml:space="preserve"> 30 กันยายน</t>
  </si>
  <si>
    <t>(พันบาท)</t>
  </si>
  <si>
    <t>ผลขาดทุนด้านเครดิตที่คาดว่าจะเกิดขึ้น</t>
  </si>
  <si>
    <t>กำไรสำหรับงวด</t>
  </si>
  <si>
    <t>กำไรขาดทุนเบ็ดเสร็จสำหรับงวด</t>
  </si>
  <si>
    <t>รวมกำไรเบ็ดเสร็จสำหรับงวด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</si>
  <si>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</si>
  <si>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</si>
  <si>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</si>
  <si>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</si>
  <si>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(ไม่ได้ตรวจสอบ)</t>
  </si>
  <si>
    <t xml:space="preserve">     กำไร</t>
  </si>
  <si>
    <t>ค่าใช้จ่ายภาษีเงินได้</t>
  </si>
  <si>
    <t xml:space="preserve">     กำไรขาดทุนเบ็ดเสร็จอื่น</t>
  </si>
  <si>
    <t>บริษัท เอสจี แคปปิตอล จำกัด (มหาชน)</t>
  </si>
  <si>
    <t>เงินสดจ่ายเพื่อชำระเงินกู้ยืมจากสถาบันการเงิน</t>
  </si>
  <si>
    <t>กระแสเงินสดจากกิจกรรมดำเนินงาน (ต่อ)</t>
  </si>
  <si>
    <t xml:space="preserve">กระแสเงินสดสุทธิใช้ไปในการดำเนินงาน 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</si>
  <si>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</si>
  <si>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</si>
  <si>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</si>
  <si>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ลูกหนี้อื่น</t>
  </si>
  <si>
    <t>ส่วนต่างจากการรวมธุรกิจภายใต้การควบคุมเดียวกัน</t>
  </si>
  <si>
    <t>ค่าใช้จ่ายในการให้บริการและบริหาร</t>
  </si>
  <si>
    <t>ส่วนต่างจาก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</si>
  <si>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</si>
  <si>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</si>
  <si>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</si>
  <si>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ดอกเบี้ยรับจากสัญญาให้เช่าซื้อและเงินให้กู้ยืม</t>
  </si>
  <si>
    <t>ดอกเบี้ยรับอื่น</t>
  </si>
  <si>
    <t>เงินอุดหนุนค่าดอกเบี้ยรอการรับรู้</t>
  </si>
  <si>
    <t>รับดอกเบี้ยจากสัญญาให้เช่าซื้อและเงินให้กู้ยืม</t>
  </si>
  <si>
    <t>รับดอกเบี้ยรับอื่น</t>
  </si>
  <si>
    <t>เงินปันผลจ่าย</t>
  </si>
  <si>
    <t>ผลขาดทุนจากการด้อยค่าสินทรัพย์รอการขาย</t>
  </si>
  <si>
    <t>ส่วนเกินมูลค่าหุ้น</t>
  </si>
  <si>
    <t xml:space="preserve">   ส่วนเกินมูลค่าหุ้นสามัญ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</si>
  <si>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</si>
  <si>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</si>
  <si>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</si>
  <si>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ส่วนเกิน</t>
  </si>
  <si>
    <t>มูลค่าหุ้น</t>
  </si>
  <si>
    <t>กำไรก่อนภาษีเงินได้</t>
  </si>
  <si>
    <t xml:space="preserve">กำไรเบ็ดเสร็จรวมสำหรับงวด </t>
  </si>
  <si>
    <t>เงินสดรับจากการขายอุปกรณ์</t>
  </si>
  <si>
    <t xml:space="preserve">     ขาดทุน</t>
  </si>
  <si>
    <t>งบฐานะการเงิน</t>
  </si>
  <si>
    <t>งบการเปลี่ยนแปลงส่วนของผู้ถือหุ้น (ไม่ได้ตรวจสอบ)</t>
  </si>
  <si>
    <t>เงินกู้ยืมระยะยาวจากบริษัทใหญ่ที่ถึงกำหนดชำระภายในหนึ่งปี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</si>
  <si>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</si>
  <si>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 (ขาดทุน) กำไรสะสม</t>
  </si>
  <si>
    <t>กำไร (ขาดทุน) สะสม</t>
  </si>
  <si>
    <t xml:space="preserve">   ขาดทุนสะสม</t>
  </si>
  <si>
    <t xml:space="preserve"> </t>
  </si>
  <si>
    <t>รวมขาดทุนเบ็ดเสร็จสำหรับงวด</t>
  </si>
  <si>
    <t>ทุนที่ออก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</si>
  <si>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</si>
  <si>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</si>
  <si>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</si>
  <si>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 xml:space="preserve"> มูลค่าหุ้น</t>
  </si>
  <si>
    <t>2, 6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</si>
  <si>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</si>
  <si>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</si>
  <si>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เบ็ดเสร็จรวมสำหรับงวด </t>
  </si>
  <si>
    <t xml:space="preserve">     เพิ่มหุ้นสามัญ</t>
  </si>
  <si>
    <t>ค่าใช้จ่าย (รายได้) ภาษีเงินได้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</si>
  <si>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</si>
  <si>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</si>
  <si>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จ่ายชดเชยผลประโยชน์พนักงาน</t>
  </si>
  <si>
    <t>ใบสำคัญ</t>
  </si>
  <si>
    <t>แสดงสิทธิ</t>
  </si>
  <si>
    <t>ที่จะซื้อหุ้น</t>
  </si>
  <si>
    <t xml:space="preserve">ใบสำคัญแสดงสิทธิที่จะซื้อหุ้น </t>
  </si>
  <si>
    <t xml:space="preserve">    หุ้นทุนออกให้ตามสิทธิ</t>
  </si>
  <si>
    <t>เงินสดรับจากการออกหุ้นทุน</t>
  </si>
  <si>
    <t>เงินสดรับจากหุ้นทุนออกให้ตามสิทธิ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</si>
  <si>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</si>
  <si>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</si>
  <si>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</si>
  <si>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(ค่าใช้จ่าย) รายได้ภาษีเงินได้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</si>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</sst>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0_);_(* \(#,##0.000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93" fontId="6" fillId="0" borderId="0"/>
    <xf numFmtId="192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1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189" fontId="10" fillId="0" borderId="0" xfId="0" applyNumberFormat="1" applyFont="1"/>
    <xf numFmtId="189" fontId="12" fillId="0" borderId="0" xfId="0" applyNumberFormat="1" applyFont="1"/>
    <xf numFmtId="194" fontId="12" fillId="0" borderId="0" xfId="10" applyNumberFormat="1" applyFont="1" applyFill="1" applyBorder="1" applyAlignment="1"/>
    <xf numFmtId="188" fontId="10" fillId="0" borderId="0" xfId="10" applyFont="1" applyFill="1" applyBorder="1" applyAlignment="1"/>
    <xf numFmtId="188" fontId="12" fillId="0" borderId="0" xfId="10" applyFont="1" applyFill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94" fontId="10" fillId="0" borderId="5" xfId="10" applyNumberFormat="1" applyFont="1" applyFill="1" applyBorder="1" applyAlignment="1"/>
    <xf numFmtId="194" fontId="10" fillId="0" borderId="0" xfId="10" applyNumberFormat="1" applyFont="1" applyFill="1" applyBorder="1" applyAlignment="1"/>
    <xf numFmtId="194" fontId="12" fillId="0" borderId="0" xfId="10" applyNumberFormat="1" applyFont="1" applyFill="1" applyAlignment="1"/>
    <xf numFmtId="194" fontId="12" fillId="0" borderId="0" xfId="10" applyNumberFormat="1" applyFont="1" applyFill="1" applyAlignment="1">
      <alignment horizontal="center"/>
    </xf>
    <xf numFmtId="194" fontId="10" fillId="0" borderId="0" xfId="10" applyNumberFormat="1" applyFont="1" applyFill="1" applyAlignment="1"/>
    <xf numFmtId="0" fontId="12" fillId="0" borderId="0" xfId="0" applyFont="1" applyAlignment="1">
      <alignment horizontal="left"/>
    </xf>
    <xf numFmtId="194" fontId="12" fillId="0" borderId="3" xfId="10" applyNumberFormat="1" applyFont="1" applyFill="1" applyBorder="1" applyAlignment="1"/>
    <xf numFmtId="189" fontId="12" fillId="0" borderId="3" xfId="0" applyNumberFormat="1" applyFont="1" applyBorder="1"/>
    <xf numFmtId="194" fontId="10" fillId="0" borderId="3" xfId="10" applyNumberFormat="1" applyFont="1" applyFill="1" applyBorder="1" applyAlignment="1"/>
    <xf numFmtId="194" fontId="10" fillId="0" borderId="4" xfId="10" applyNumberFormat="1" applyFont="1" applyFill="1" applyBorder="1" applyAlignment="1"/>
    <xf numFmtId="194" fontId="12" fillId="0" borderId="0" xfId="10" applyNumberFormat="1" applyFont="1" applyFill="1" applyAlignment="1">
      <alignment horizontal="right"/>
    </xf>
    <xf numFmtId="194" fontId="10" fillId="0" borderId="7" xfId="10" applyNumberFormat="1" applyFont="1" applyFill="1" applyBorder="1" applyAlignment="1">
      <alignment horizontal="right"/>
    </xf>
    <xf numFmtId="194" fontId="10" fillId="0" borderId="0" xfId="10" applyNumberFormat="1" applyFont="1" applyFill="1" applyBorder="1" applyAlignment="1">
      <alignment horizontal="right"/>
    </xf>
    <xf numFmtId="194" fontId="12" fillId="0" borderId="0" xfId="10" applyNumberFormat="1" applyFont="1" applyFill="1" applyBorder="1" applyAlignment="1">
      <alignment horizontal="right"/>
    </xf>
    <xf numFmtId="194" fontId="10" fillId="0" borderId="3" xfId="10" applyNumberFormat="1" applyFont="1" applyFill="1" applyBorder="1" applyAlignment="1">
      <alignment horizontal="right"/>
    </xf>
    <xf numFmtId="194" fontId="10" fillId="0" borderId="5" xfId="10" applyNumberFormat="1" applyFont="1" applyFill="1" applyBorder="1" applyAlignment="1">
      <alignment horizontal="right"/>
    </xf>
    <xf numFmtId="194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187" fontId="12" fillId="0" borderId="0" xfId="0" applyNumberFormat="1" applyFont="1" applyAlignment="1">
      <alignment horizontal="right"/>
    </xf>
    <xf numFmtId="0" fontId="13" fillId="0" borderId="0" xfId="0" applyFont="1"/>
    <xf numFmtId="187" fontId="12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right"/>
    </xf>
    <xf numFmtId="187" fontId="0" fillId="0" borderId="0" xfId="0" applyNumberFormat="1"/>
    <xf numFmtId="187" fontId="12" fillId="0" borderId="0" xfId="0" applyNumberFormat="1" applyFont="1"/>
    <xf numFmtId="187" fontId="10" fillId="0" borderId="0" xfId="0" applyNumberFormat="1" applyFont="1"/>
    <xf numFmtId="188" fontId="12" fillId="0" borderId="0" xfId="10" applyFont="1" applyFill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4" fontId="10" fillId="0" borderId="0" xfId="10" applyNumberFormat="1" applyFont="1" applyFill="1" applyAlignment="1">
      <alignment horizontal="right"/>
    </xf>
    <xf numFmtId="194" fontId="10" fillId="0" borderId="0" xfId="10" applyNumberFormat="1" applyFont="1" applyFill="1" applyAlignment="1">
      <alignment horizontal="center"/>
    </xf>
    <xf numFmtId="188" fontId="12" fillId="0" borderId="0" xfId="10" applyFont="1" applyFill="1" applyBorder="1" applyAlignment="1">
      <alignment horizontal="center"/>
    </xf>
    <xf numFmtId="194" fontId="10" fillId="0" borderId="0" xfId="0" applyNumberFormat="1" applyFont="1"/>
    <xf numFmtId="188" fontId="12" fillId="0" borderId="0" xfId="10" applyFont="1"/>
    <xf numFmtId="194" fontId="10" fillId="0" borderId="5" xfId="10" applyNumberFormat="1" applyFont="1" applyFill="1" applyBorder="1" applyAlignment="1">
      <alignment horizontal="center"/>
    </xf>
    <xf numFmtId="194" fontId="12" fillId="0" borderId="3" xfId="10" applyNumberFormat="1" applyFont="1" applyFill="1" applyBorder="1" applyAlignment="1">
      <alignment horizontal="center"/>
    </xf>
    <xf numFmtId="194" fontId="10" fillId="0" borderId="5" xfId="10" applyNumberFormat="1" applyFont="1" applyBorder="1"/>
    <xf numFmtId="0" fontId="12" fillId="0" borderId="0" xfId="0" applyFont="1" applyAlignment="1">
      <alignment wrapText="1"/>
    </xf>
    <xf numFmtId="0" fontId="10" fillId="0" borderId="0" xfId="0" applyFont="1" applyAlignment="1">
      <alignment vertical="top"/>
    </xf>
    <xf numFmtId="194" fontId="12" fillId="0" borderId="0" xfId="10" applyNumberFormat="1" applyFont="1" applyBorder="1"/>
    <xf numFmtId="194" fontId="10" fillId="0" borderId="6" xfId="10" applyNumberFormat="1" applyFont="1" applyBorder="1"/>
    <xf numFmtId="188" fontId="12" fillId="0" borderId="3" xfId="10" applyFont="1" applyFill="1" applyBorder="1" applyAlignment="1">
      <alignment horizontal="center"/>
    </xf>
    <xf numFmtId="194" fontId="10" fillId="0" borderId="4" xfId="0" applyNumberFormat="1" applyFont="1" applyBorder="1"/>
    <xf numFmtId="194" fontId="10" fillId="0" borderId="6" xfId="10" applyNumberFormat="1" applyFont="1" applyFill="1" applyBorder="1" applyAlignment="1">
      <alignment horizontal="center"/>
    </xf>
    <xf numFmtId="194" fontId="12" fillId="0" borderId="0" xfId="10" applyNumberFormat="1" applyFont="1" applyAlignment="1">
      <alignment horizontal="right"/>
    </xf>
    <xf numFmtId="0" fontId="12" fillId="0" borderId="0" xfId="0" quotePrefix="1" applyFont="1"/>
    <xf numFmtId="0" fontId="12" fillId="0" borderId="0" xfId="12" applyFont="1"/>
    <xf numFmtId="194" fontId="10" fillId="0" borderId="0" xfId="10" applyNumberFormat="1" applyFont="1" applyBorder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94" fontId="12" fillId="0" borderId="0" xfId="0" applyNumberFormat="1" applyFont="1"/>
    <xf numFmtId="10" fontId="12" fillId="0" borderId="0" xfId="11" applyNumberFormat="1" applyFont="1" applyFill="1" applyAlignment="1"/>
    <xf numFmtId="188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188" fontId="13" fillId="0" borderId="0" xfId="10" applyFont="1" applyFill="1" applyAlignment="1">
      <alignment wrapText="1"/>
    </xf>
    <xf numFmtId="189" fontId="12" fillId="0" borderId="0" xfId="0" applyNumberFormat="1" applyFont="1" applyAlignment="1">
      <alignment horizontal="right"/>
    </xf>
    <xf numFmtId="188" fontId="12" fillId="0" borderId="0" xfId="10" applyFont="1" applyFill="1" applyAlignment="1">
      <alignment wrapText="1"/>
    </xf>
    <xf numFmtId="189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89" fontId="10" fillId="0" borderId="0" xfId="0" applyNumberFormat="1" applyFont="1" applyAlignment="1">
      <alignment horizontal="right"/>
    </xf>
    <xf numFmtId="188" fontId="10" fillId="0" borderId="0" xfId="10" applyFont="1" applyFill="1" applyBorder="1" applyAlignment="1">
      <alignment horizontal="center"/>
    </xf>
    <xf numFmtId="194" fontId="10" fillId="0" borderId="0" xfId="10" applyNumberFormat="1" applyFont="1" applyFill="1" applyBorder="1" applyAlignment="1">
      <alignment horizontal="center"/>
    </xf>
    <xf numFmtId="194" fontId="12" fillId="0" borderId="0" xfId="10" applyNumberFormat="1" applyFont="1"/>
    <xf numFmtId="188" fontId="12" fillId="0" borderId="3" xfId="10" applyFont="1" applyFill="1" applyBorder="1" applyAlignment="1"/>
    <xf numFmtId="194" fontId="15" fillId="0" borderId="0" xfId="0" applyNumberFormat="1" applyFont="1"/>
    <xf numFmtId="0" fontId="15" fillId="0" borderId="0" xfId="0" applyFont="1"/>
    <xf numFmtId="194" fontId="12" fillId="0" borderId="3" xfId="10" applyNumberFormat="1" applyFont="1" applyFill="1" applyBorder="1" applyAlignment="1">
      <alignment horizontal="right"/>
    </xf>
    <xf numFmtId="194" fontId="10" fillId="0" borderId="5" xfId="10" applyNumberFormat="1" applyFont="1" applyFill="1" applyBorder="1"/>
    <xf numFmtId="194" fontId="12" fillId="0" borderId="0" xfId="10" applyNumberFormat="1" applyFont="1" applyFill="1" applyBorder="1"/>
    <xf numFmtId="188" fontId="13" fillId="0" borderId="0" xfId="10" applyFont="1" applyFill="1" applyBorder="1" applyAlignment="1">
      <alignment horizontal="center"/>
    </xf>
    <xf numFmtId="194" fontId="13" fillId="0" borderId="0" xfId="0" applyNumberFormat="1" applyFont="1" applyAlignment="1">
      <alignment horizontal="center"/>
    </xf>
    <xf numFmtId="188" fontId="12" fillId="0" borderId="0" xfId="0" applyNumberFormat="1" applyFont="1"/>
    <xf numFmtId="194" fontId="12" fillId="0" borderId="0" xfId="0" applyNumberFormat="1" applyFont="1" applyAlignment="1">
      <alignment wrapText="1"/>
    </xf>
    <xf numFmtId="194" fontId="12" fillId="0" borderId="4" xfId="10" applyNumberFormat="1" applyFont="1" applyFill="1" applyBorder="1" applyAlignment="1"/>
    <xf numFmtId="187" fontId="12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88" fontId="12" fillId="0" borderId="0" xfId="10" applyFont="1" applyFill="1" applyBorder="1" applyAlignment="1"/>
    <xf numFmtId="0" fontId="0" fillId="0" borderId="0" xfId="0" applyAlignment="1">
      <alignment horizontal="center" vertical="justify"/>
    </xf>
    <xf numFmtId="188" fontId="10" fillId="0" borderId="0" xfId="0" applyNumberFormat="1" applyFont="1"/>
    <xf numFmtId="194" fontId="12" fillId="0" borderId="3" xfId="10" applyNumberFormat="1" applyFont="1" applyFill="1" applyBorder="1"/>
    <xf numFmtId="195" fontId="10" fillId="0" borderId="4" xfId="0" applyNumberFormat="1" applyFont="1" applyBorder="1"/>
    <xf numFmtId="194" fontId="12" fillId="0" borderId="7" xfId="10" applyNumberFormat="1" applyFont="1" applyBorder="1"/>
    <xf numFmtId="194" fontId="13" fillId="0" borderId="0" xfId="10" applyNumberFormat="1" applyFont="1" applyFill="1" applyBorder="1" applyAlignment="1">
      <alignment horizontal="center"/>
    </xf>
    <xf numFmtId="194" fontId="16" fillId="0" borderId="0" xfId="10" applyNumberFormat="1" applyFont="1" applyAlignme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2" applyFont="1" applyAlignment="1">
      <alignment horizontal="center"/>
    </xf>
    <xf numFmtId="0" fontId="3" fillId="0" borderId="0" xfId="12" applyFont="1" applyAlignment="1">
      <alignment horizontal="center"/>
    </xf>
  </cellXfs>
  <cellStyles count="15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16"/>
  <sheetViews>
    <sheetView tabSelected="1" view="pageBreakPreview" topLeftCell="A63" zoomScaleNormal="90" zoomScaleSheetLayoutView="100" workbookViewId="0">
      <selection activeCell="D77" sqref="D77"/>
    </sheetView>
  </sheetViews>
  <sheetFormatPr defaultColWidth="9.09765625" defaultRowHeight="23.25" customHeight="1"/>
  <cols>
    <col min="1" max="1" width="53.69921875" style="5" customWidth="1"/>
    <col min="2" max="2" width="12.09765625" style="5" customWidth="1"/>
    <col min="3" max="3" width="14.8984375" style="5" customWidth="1"/>
    <col min="4" max="4" width="1.59765625" style="5" customWidth="1"/>
    <col min="5" max="5" width="14.8984375" style="5" customWidth="1"/>
    <col min="6" max="6" width="16" style="5" bestFit="1" customWidth="1"/>
    <col min="7" max="7" width="14.5" style="5" bestFit="1" customWidth="1"/>
    <col min="8" max="8" width="12.3984375" style="5" bestFit="1" customWidth="1"/>
    <col min="9" max="16384" width="9.09765625" style="5"/>
  </cols>
  <sheetData>
    <row r="1" spans="1:8" customFormat="1" ht="23.25" customHeight="1">
      <c r="A1" s="2" t="s">
        <v>89</v>
      </c>
    </row>
    <row r="2" spans="1:8" customFormat="1" ht="23.25" customHeight="1">
      <c r="A2" s="2" t="s">
        <v>121</v>
      </c>
    </row>
    <row r="3" spans="1:8" ht="23.15" customHeight="1">
      <c r="A3" s="4"/>
    </row>
    <row r="4" spans="1:8" ht="23.25" customHeight="1">
      <c r="A4" s="4"/>
      <c r="C4" s="7" t="s">
        <v>69</v>
      </c>
      <c r="E4" s="7" t="s">
        <v>32</v>
      </c>
      <c r="F4" s="56"/>
      <c r="G4" s="95"/>
    </row>
    <row r="5" spans="1:8" ht="23.25" customHeight="1">
      <c r="A5" s="100" t="s">
        <v>0</v>
      </c>
      <c r="B5" s="99" t="s">
        <v>1</v>
      </c>
      <c r="C5" s="72">
        <v>2567</v>
      </c>
      <c r="D5" s="72"/>
      <c r="E5" s="72">
        <v>2566</v>
      </c>
      <c r="F5" s="56"/>
      <c r="G5" s="95"/>
      <c r="H5" s="95"/>
    </row>
    <row r="6" spans="1:8" ht="23.25" customHeight="1">
      <c r="A6" s="71"/>
      <c r="B6" s="99"/>
      <c r="C6" s="72" t="s">
        <v>85</v>
      </c>
      <c r="D6" s="72"/>
      <c r="E6" s="72"/>
      <c r="F6" s="56"/>
      <c r="G6" s="95"/>
    </row>
    <row r="7" spans="1:8" ht="23.25" customHeight="1">
      <c r="A7" s="73"/>
      <c r="B7" s="73"/>
      <c r="C7" s="109" t="s">
        <v>76</v>
      </c>
      <c r="D7" s="109"/>
      <c r="E7" s="109"/>
      <c r="F7" s="56"/>
      <c r="G7" s="95"/>
    </row>
    <row r="8" spans="1:8" ht="23.25" customHeight="1">
      <c r="A8" s="73" t="s">
        <v>2</v>
      </c>
      <c r="B8" s="60"/>
      <c r="C8" s="60"/>
      <c r="D8" s="60"/>
      <c r="E8" s="60"/>
      <c r="F8" s="56"/>
      <c r="G8" s="95"/>
    </row>
    <row r="9" spans="1:8" ht="23.25" customHeight="1">
      <c r="A9" s="60" t="s">
        <v>20</v>
      </c>
      <c r="B9" s="99"/>
      <c r="C9" s="23">
        <v>1413927</v>
      </c>
      <c r="D9" s="23"/>
      <c r="E9" s="23">
        <v>153998</v>
      </c>
      <c r="F9" s="56"/>
      <c r="G9" s="95"/>
      <c r="H9" s="95"/>
    </row>
    <row r="10" spans="1:8" ht="23.25" customHeight="1">
      <c r="A10" s="60" t="s">
        <v>35</v>
      </c>
      <c r="B10" s="99">
        <v>3</v>
      </c>
      <c r="C10" s="23">
        <v>1703781</v>
      </c>
      <c r="D10" s="23"/>
      <c r="E10" s="23">
        <v>855864</v>
      </c>
      <c r="F10" s="56"/>
      <c r="G10" s="95"/>
      <c r="H10" s="95"/>
    </row>
    <row r="11" spans="1:8" ht="23.25" customHeight="1">
      <c r="A11" s="60" t="s">
        <v>84</v>
      </c>
      <c r="B11" s="99">
        <v>4</v>
      </c>
      <c r="C11" s="23">
        <v>2217780</v>
      </c>
      <c r="D11" s="23"/>
      <c r="E11" s="23">
        <v>2263275</v>
      </c>
      <c r="F11" s="56"/>
      <c r="G11" s="95"/>
      <c r="H11" s="95"/>
    </row>
    <row r="12" spans="1:8" ht="23.25" customHeight="1">
      <c r="A12" s="5" t="s">
        <v>96</v>
      </c>
      <c r="B12" s="99">
        <v>2</v>
      </c>
      <c r="C12" s="23">
        <v>216883</v>
      </c>
      <c r="D12" s="23"/>
      <c r="E12" s="23">
        <v>212464</v>
      </c>
      <c r="F12" s="56"/>
      <c r="G12" s="95"/>
      <c r="H12" s="95"/>
    </row>
    <row r="13" spans="1:8" ht="23.25" customHeight="1">
      <c r="A13" s="60" t="s">
        <v>39</v>
      </c>
      <c r="B13" s="99">
        <v>2</v>
      </c>
      <c r="C13" s="23">
        <v>24923</v>
      </c>
      <c r="D13" s="23"/>
      <c r="E13" s="11">
        <v>7517</v>
      </c>
      <c r="F13" s="56"/>
      <c r="G13" s="95"/>
      <c r="H13" s="95"/>
    </row>
    <row r="14" spans="1:8" ht="23.25" customHeight="1">
      <c r="A14" s="60" t="s">
        <v>41</v>
      </c>
      <c r="B14" s="99">
        <v>5</v>
      </c>
      <c r="C14" s="11">
        <v>158205</v>
      </c>
      <c r="D14" s="11"/>
      <c r="E14" s="23">
        <v>181740</v>
      </c>
      <c r="F14" s="56"/>
      <c r="G14" s="95"/>
      <c r="H14" s="95"/>
    </row>
    <row r="15" spans="1:8" s="4" customFormat="1" ht="23.25" customHeight="1">
      <c r="A15" s="4" t="s">
        <v>3</v>
      </c>
      <c r="B15" s="76"/>
      <c r="C15" s="21">
        <f>SUM(C9:C14)</f>
        <v>5735499</v>
      </c>
      <c r="D15" s="22"/>
      <c r="E15" s="21">
        <f>SUM(E9:E14)</f>
        <v>3674858</v>
      </c>
      <c r="F15" s="56"/>
      <c r="G15" s="95"/>
      <c r="H15" s="95"/>
    </row>
    <row r="16" spans="1:8" ht="23.15" customHeight="1">
      <c r="A16" s="60"/>
      <c r="B16" s="77"/>
      <c r="C16" s="23"/>
      <c r="D16" s="23"/>
      <c r="E16" s="10"/>
      <c r="F16" s="10"/>
      <c r="G16" s="49"/>
      <c r="H16" s="95"/>
    </row>
    <row r="17" spans="1:8" ht="23.25" customHeight="1">
      <c r="A17" s="73" t="s">
        <v>4</v>
      </c>
      <c r="B17" s="77"/>
      <c r="C17" s="23"/>
      <c r="D17" s="23"/>
      <c r="E17" s="10"/>
      <c r="F17" s="10"/>
      <c r="G17" s="49"/>
      <c r="H17" s="95"/>
    </row>
    <row r="18" spans="1:8" ht="23.25" customHeight="1">
      <c r="A18" s="5" t="s">
        <v>36</v>
      </c>
      <c r="B18" s="99">
        <v>3</v>
      </c>
      <c r="C18" s="23">
        <v>701112</v>
      </c>
      <c r="D18" s="23"/>
      <c r="E18" s="23">
        <v>715580</v>
      </c>
      <c r="F18" s="10"/>
      <c r="G18" s="95"/>
      <c r="H18" s="95"/>
    </row>
    <row r="19" spans="1:8" ht="23.25" customHeight="1">
      <c r="A19" s="5" t="s">
        <v>83</v>
      </c>
      <c r="B19" s="99">
        <v>4</v>
      </c>
      <c r="C19" s="23">
        <v>7065231</v>
      </c>
      <c r="D19" s="23"/>
      <c r="E19" s="23">
        <v>8325438</v>
      </c>
      <c r="F19" s="10"/>
      <c r="G19" s="95"/>
      <c r="H19" s="95"/>
    </row>
    <row r="20" spans="1:8" ht="23" customHeight="1">
      <c r="A20" s="5" t="s">
        <v>42</v>
      </c>
      <c r="B20" s="99"/>
      <c r="C20" s="11">
        <v>18433</v>
      </c>
      <c r="D20" s="11"/>
      <c r="E20" s="11">
        <v>21970</v>
      </c>
      <c r="F20" s="10"/>
      <c r="G20" s="95"/>
      <c r="H20" s="95"/>
    </row>
    <row r="21" spans="1:8" ht="23.25" customHeight="1">
      <c r="A21" s="5" t="s">
        <v>62</v>
      </c>
      <c r="B21" s="99"/>
      <c r="C21" s="11">
        <v>16671</v>
      </c>
      <c r="D21" s="11"/>
      <c r="E21" s="11">
        <v>26044</v>
      </c>
      <c r="F21" s="10"/>
      <c r="G21" s="95"/>
      <c r="H21" s="95"/>
    </row>
    <row r="22" spans="1:8" ht="23.25" customHeight="1">
      <c r="A22" s="5" t="s">
        <v>28</v>
      </c>
      <c r="B22" s="99"/>
      <c r="C22" s="11">
        <v>28240</v>
      </c>
      <c r="D22" s="11"/>
      <c r="E22" s="11">
        <v>13566</v>
      </c>
      <c r="F22" s="10"/>
      <c r="G22" s="95"/>
      <c r="H22" s="95"/>
    </row>
    <row r="23" spans="1:8" ht="23.25" customHeight="1">
      <c r="A23" s="5" t="s">
        <v>45</v>
      </c>
      <c r="B23" s="99"/>
      <c r="C23" s="11">
        <v>645601</v>
      </c>
      <c r="D23" s="11"/>
      <c r="E23" s="11">
        <v>674972</v>
      </c>
      <c r="F23" s="10"/>
      <c r="G23" s="95"/>
      <c r="H23" s="95"/>
    </row>
    <row r="24" spans="1:8" ht="23.25" customHeight="1">
      <c r="A24" s="5" t="s">
        <v>31</v>
      </c>
      <c r="B24" s="99"/>
      <c r="C24" s="27">
        <v>2462</v>
      </c>
      <c r="D24" s="11"/>
      <c r="E24" s="27">
        <v>2443</v>
      </c>
      <c r="F24" s="10"/>
      <c r="G24" s="95"/>
      <c r="H24" s="95"/>
    </row>
    <row r="25" spans="1:8" ht="23.15" customHeight="1">
      <c r="A25" s="71" t="s">
        <v>5</v>
      </c>
      <c r="B25" s="78"/>
      <c r="C25" s="29">
        <f>SUM(C18:C24)</f>
        <v>8477750</v>
      </c>
      <c r="D25" s="22"/>
      <c r="E25" s="29">
        <f>SUM(E18:E24)</f>
        <v>9780013</v>
      </c>
      <c r="G25" s="95"/>
      <c r="H25" s="95"/>
    </row>
    <row r="26" spans="1:8" ht="23.15" customHeight="1">
      <c r="A26" s="71"/>
      <c r="B26" s="77"/>
      <c r="C26" s="23"/>
      <c r="D26" s="23"/>
      <c r="E26" s="10"/>
      <c r="G26" s="95"/>
      <c r="H26" s="95"/>
    </row>
    <row r="27" spans="1:8" ht="23.25" customHeight="1" thickBot="1">
      <c r="A27" s="71" t="s">
        <v>6</v>
      </c>
      <c r="B27" s="77"/>
      <c r="C27" s="30">
        <f>SUM(C15+C25)</f>
        <v>14213249</v>
      </c>
      <c r="D27" s="22"/>
      <c r="E27" s="30">
        <f>SUM(E15+E25)</f>
        <v>13454871</v>
      </c>
      <c r="G27" s="49"/>
      <c r="H27" s="95"/>
    </row>
    <row r="28" spans="1:8" ht="23.5" customHeight="1" thickTop="1">
      <c r="A28" s="2" t="s">
        <v>89</v>
      </c>
      <c r="G28" s="75"/>
    </row>
    <row r="29" spans="1:8" ht="23.25" customHeight="1">
      <c r="A29" s="2" t="s">
        <v>121</v>
      </c>
    </row>
    <row r="30" spans="1:8" ht="23.5" customHeight="1">
      <c r="A30" s="4"/>
      <c r="G30" s="75"/>
    </row>
    <row r="31" spans="1:8" ht="23.5" customHeight="1">
      <c r="A31" s="4"/>
      <c r="C31" s="7" t="s">
        <v>69</v>
      </c>
      <c r="E31" s="7" t="s">
        <v>32</v>
      </c>
      <c r="G31" s="75"/>
    </row>
    <row r="32" spans="1:8" ht="23.5" customHeight="1">
      <c r="A32" s="100" t="s">
        <v>7</v>
      </c>
      <c r="B32" s="99" t="s">
        <v>1</v>
      </c>
      <c r="C32" s="72">
        <v>2567</v>
      </c>
      <c r="D32" s="72"/>
      <c r="E32" s="72">
        <v>2566</v>
      </c>
      <c r="G32" s="75"/>
    </row>
    <row r="33" spans="1:8" ht="23.25" customHeight="1">
      <c r="A33" s="71"/>
      <c r="B33" s="99"/>
      <c r="C33" s="72" t="s">
        <v>85</v>
      </c>
      <c r="D33" s="72"/>
      <c r="E33" s="72"/>
      <c r="G33" s="95"/>
      <c r="H33" s="95"/>
    </row>
    <row r="34" spans="1:8" ht="23.5" customHeight="1">
      <c r="C34" s="109" t="s">
        <v>76</v>
      </c>
      <c r="D34" s="109"/>
      <c r="E34" s="109"/>
      <c r="G34" s="95"/>
    </row>
    <row r="35" spans="1:8" ht="23.5" customHeight="1">
      <c r="A35" s="73" t="s">
        <v>8</v>
      </c>
      <c r="B35" s="96"/>
      <c r="C35" s="60"/>
      <c r="D35" s="60"/>
      <c r="E35" s="60"/>
      <c r="G35" s="95"/>
    </row>
    <row r="36" spans="1:8" ht="23.5" customHeight="1">
      <c r="A36" s="5" t="s">
        <v>43</v>
      </c>
      <c r="B36" s="99">
        <v>2</v>
      </c>
      <c r="C36" s="31">
        <v>23866</v>
      </c>
      <c r="D36" s="31"/>
      <c r="E36" s="31">
        <v>75188</v>
      </c>
      <c r="F36" s="10"/>
      <c r="G36" s="95"/>
      <c r="H36" s="95"/>
    </row>
    <row r="37" spans="1:8" ht="23.5" customHeight="1">
      <c r="A37" s="5" t="s">
        <v>44</v>
      </c>
      <c r="B37" s="99">
        <v>2</v>
      </c>
      <c r="C37" s="31">
        <v>86421</v>
      </c>
      <c r="D37" s="31"/>
      <c r="E37" s="31">
        <v>127495</v>
      </c>
      <c r="F37" s="56"/>
      <c r="G37" s="95"/>
      <c r="H37" s="95"/>
    </row>
    <row r="38" spans="1:8" ht="23.5" customHeight="1">
      <c r="A38" s="5" t="s">
        <v>123</v>
      </c>
      <c r="B38" s="99" t="s">
        <v>135</v>
      </c>
      <c r="C38" s="31">
        <v>4489128</v>
      </c>
      <c r="D38" s="31"/>
      <c r="E38" s="31">
        <v>2353830</v>
      </c>
      <c r="F38" s="10"/>
      <c r="G38" s="95"/>
      <c r="H38" s="95"/>
    </row>
    <row r="39" spans="1:8" ht="23.5" customHeight="1">
      <c r="A39" s="5" t="s">
        <v>47</v>
      </c>
      <c r="B39" s="99">
        <v>6</v>
      </c>
      <c r="C39" s="31">
        <v>11607</v>
      </c>
      <c r="D39" s="31"/>
      <c r="E39" s="31">
        <v>14207</v>
      </c>
      <c r="F39" s="10"/>
      <c r="G39" s="95"/>
      <c r="H39" s="95"/>
    </row>
    <row r="40" spans="1:8" ht="23.5" customHeight="1">
      <c r="A40" s="71" t="s">
        <v>9</v>
      </c>
      <c r="B40" s="80"/>
      <c r="C40" s="32">
        <f>SUM(C36:C39)</f>
        <v>4611022</v>
      </c>
      <c r="D40" s="33"/>
      <c r="E40" s="32">
        <f>SUM(E36:E39)</f>
        <v>2570720</v>
      </c>
      <c r="F40" s="74"/>
      <c r="G40" s="95"/>
      <c r="H40" s="95"/>
    </row>
    <row r="41" spans="1:8" ht="18" customHeight="1">
      <c r="A41" s="71"/>
      <c r="B41" s="60"/>
      <c r="C41" s="32"/>
      <c r="D41" s="33"/>
      <c r="E41" s="81"/>
      <c r="F41" s="74"/>
      <c r="G41" s="95"/>
      <c r="H41" s="95"/>
    </row>
    <row r="42" spans="1:8" ht="23.5" customHeight="1">
      <c r="A42" s="82" t="s">
        <v>22</v>
      </c>
      <c r="B42" s="60"/>
      <c r="C42" s="33"/>
      <c r="D42" s="33"/>
      <c r="E42" s="83"/>
      <c r="F42" s="74"/>
      <c r="G42" s="49"/>
      <c r="H42" s="95"/>
    </row>
    <row r="43" spans="1:8" ht="23.5" customHeight="1">
      <c r="A43" s="26" t="s">
        <v>93</v>
      </c>
      <c r="B43" s="99" t="s">
        <v>135</v>
      </c>
      <c r="C43" s="34">
        <v>2483545</v>
      </c>
      <c r="D43" s="33"/>
      <c r="E43" s="24">
        <v>7718843</v>
      </c>
      <c r="F43" s="10"/>
      <c r="G43" s="95"/>
      <c r="H43" s="95"/>
    </row>
    <row r="44" spans="1:8" ht="23.5" customHeight="1">
      <c r="A44" s="26" t="s">
        <v>46</v>
      </c>
      <c r="B44" s="99">
        <v>6</v>
      </c>
      <c r="C44" s="34">
        <v>5760</v>
      </c>
      <c r="D44" s="34"/>
      <c r="E44" s="24">
        <v>12308</v>
      </c>
      <c r="F44" s="10"/>
      <c r="G44" s="95"/>
      <c r="H44" s="95"/>
    </row>
    <row r="45" spans="1:8" ht="23.5" customHeight="1">
      <c r="A45" s="26" t="s">
        <v>124</v>
      </c>
      <c r="B45" s="99"/>
      <c r="C45" s="34">
        <v>19705</v>
      </c>
      <c r="D45" s="34"/>
      <c r="E45" s="34">
        <v>17946</v>
      </c>
      <c r="F45" s="10"/>
      <c r="G45" s="95"/>
      <c r="H45" s="95"/>
    </row>
    <row r="46" spans="1:8" ht="23.5" customHeight="1">
      <c r="A46" s="26" t="s">
        <v>29</v>
      </c>
      <c r="B46" s="99"/>
      <c r="C46" s="27">
        <v>8253</v>
      </c>
      <c r="E46" s="90">
        <v>13610</v>
      </c>
      <c r="F46" s="10"/>
      <c r="G46" s="95"/>
      <c r="H46" s="95"/>
    </row>
    <row r="47" spans="1:8" ht="23.5" customHeight="1">
      <c r="A47" s="14" t="s">
        <v>23</v>
      </c>
      <c r="B47" s="60"/>
      <c r="C47" s="35">
        <f>SUM(C43:C46)</f>
        <v>2517263</v>
      </c>
      <c r="D47" s="33"/>
      <c r="E47" s="35">
        <f>SUM(E43:E46)</f>
        <v>7762707</v>
      </c>
      <c r="G47" s="95"/>
      <c r="H47" s="95"/>
    </row>
    <row r="48" spans="1:8" ht="18" customHeight="1">
      <c r="A48" s="14"/>
      <c r="B48" s="60"/>
      <c r="C48" s="33"/>
      <c r="D48" s="33"/>
      <c r="E48" s="33"/>
      <c r="G48" s="95"/>
      <c r="H48" s="95"/>
    </row>
    <row r="49" spans="1:8" ht="23.5" customHeight="1">
      <c r="A49" s="71" t="s">
        <v>21</v>
      </c>
      <c r="B49" s="60"/>
      <c r="C49" s="35">
        <f>SUM(C40+C47)</f>
        <v>7128285</v>
      </c>
      <c r="D49" s="33"/>
      <c r="E49" s="35">
        <f>SUM(E40+E47)</f>
        <v>10333427</v>
      </c>
      <c r="G49" s="95"/>
      <c r="H49" s="95"/>
    </row>
    <row r="50" spans="1:8" ht="23.5" customHeight="1">
      <c r="A50" s="71"/>
      <c r="B50" s="60"/>
      <c r="C50" s="33"/>
      <c r="D50" s="33"/>
      <c r="E50" s="33"/>
      <c r="G50" s="49"/>
      <c r="H50" s="95"/>
    </row>
    <row r="51" spans="1:8" ht="23.5" customHeight="1">
      <c r="A51" s="2" t="s">
        <v>89</v>
      </c>
      <c r="G51" s="75"/>
    </row>
    <row r="52" spans="1:8" ht="23.25" customHeight="1">
      <c r="A52" s="2" t="s">
        <v>121</v>
      </c>
    </row>
    <row r="53" spans="1:8" ht="23.5" customHeight="1">
      <c r="A53" s="4"/>
      <c r="G53" s="75"/>
    </row>
    <row r="54" spans="1:8" ht="23.5" customHeight="1">
      <c r="A54" s="4"/>
      <c r="C54" s="7" t="s">
        <v>69</v>
      </c>
      <c r="E54" s="7" t="s">
        <v>32</v>
      </c>
      <c r="G54" s="75"/>
    </row>
    <row r="55" spans="1:8" ht="23.5" customHeight="1">
      <c r="A55" s="100" t="s">
        <v>7</v>
      </c>
      <c r="B55" s="99"/>
      <c r="C55" s="72">
        <v>2567</v>
      </c>
      <c r="D55" s="72"/>
      <c r="E55" s="72">
        <v>2566</v>
      </c>
      <c r="G55" s="75"/>
    </row>
    <row r="56" spans="1:8" ht="23.25" customHeight="1">
      <c r="A56" s="71"/>
      <c r="B56" s="99"/>
      <c r="C56" s="72" t="s">
        <v>85</v>
      </c>
      <c r="D56" s="72"/>
      <c r="E56" s="72"/>
      <c r="G56" s="75"/>
    </row>
    <row r="57" spans="1:8" ht="23.5" customHeight="1">
      <c r="C57" s="109" t="s">
        <v>76</v>
      </c>
      <c r="D57" s="109"/>
      <c r="E57" s="109"/>
      <c r="G57" s="75"/>
    </row>
    <row r="58" spans="1:8" ht="23.5" customHeight="1">
      <c r="A58" s="73" t="s">
        <v>10</v>
      </c>
      <c r="B58" s="60"/>
      <c r="C58" s="31"/>
      <c r="D58" s="31"/>
      <c r="E58" s="79"/>
      <c r="G58" s="75"/>
    </row>
    <row r="59" spans="1:8" ht="23.5" customHeight="1">
      <c r="A59" s="60" t="s">
        <v>19</v>
      </c>
      <c r="B59" s="99">
        <v>7</v>
      </c>
      <c r="C59" s="31"/>
      <c r="D59" s="31"/>
      <c r="E59" s="79"/>
      <c r="G59" s="75"/>
    </row>
    <row r="60" spans="1:8" ht="23.5" customHeight="1" thickBot="1">
      <c r="A60" s="60" t="s">
        <v>66</v>
      </c>
      <c r="B60" s="99"/>
      <c r="C60" s="97">
        <v>8502000</v>
      </c>
      <c r="D60" s="31"/>
      <c r="E60" s="97">
        <v>3270000</v>
      </c>
      <c r="G60" s="75"/>
    </row>
    <row r="61" spans="1:8" ht="23.5" customHeight="1" thickTop="1">
      <c r="A61" s="60" t="s">
        <v>67</v>
      </c>
      <c r="B61" s="99"/>
      <c r="C61" s="23">
        <v>6240009</v>
      </c>
      <c r="D61" s="31"/>
      <c r="E61" s="23">
        <v>3270000</v>
      </c>
      <c r="F61" s="10"/>
      <c r="G61" s="75"/>
    </row>
    <row r="62" spans="1:8" ht="23.5" customHeight="1">
      <c r="A62" s="60" t="s">
        <v>110</v>
      </c>
      <c r="B62" s="99"/>
      <c r="C62" s="79"/>
      <c r="D62" s="31"/>
      <c r="E62" s="23"/>
      <c r="F62" s="10"/>
      <c r="G62" s="95"/>
    </row>
    <row r="63" spans="1:8" ht="23.5" customHeight="1">
      <c r="A63" s="60" t="s">
        <v>111</v>
      </c>
      <c r="B63" s="99">
        <v>7</v>
      </c>
      <c r="C63" s="79">
        <v>3182268</v>
      </c>
      <c r="D63" s="31"/>
      <c r="E63" s="23">
        <v>2292003</v>
      </c>
      <c r="F63" s="10"/>
      <c r="G63" s="95"/>
    </row>
    <row r="64" spans="1:8" ht="23.5" customHeight="1">
      <c r="A64" s="60" t="s">
        <v>97</v>
      </c>
      <c r="B64" s="99"/>
      <c r="C64" s="34">
        <v>-974118</v>
      </c>
      <c r="D64" s="34"/>
      <c r="E64" s="34">
        <v>-974118</v>
      </c>
      <c r="F64" s="10"/>
      <c r="G64" s="95"/>
    </row>
    <row r="65" spans="1:7" ht="23.5" hidden="1" customHeight="1">
      <c r="A65" s="60" t="s">
        <v>147</v>
      </c>
      <c r="B65" s="99">
        <v>8</v>
      </c>
      <c r="C65" s="34">
        <v>0</v>
      </c>
      <c r="D65" s="34"/>
      <c r="E65" s="34">
        <v>0</v>
      </c>
      <c r="F65" s="10"/>
      <c r="G65" s="75"/>
    </row>
    <row r="66" spans="1:7" ht="23.5" customHeight="1">
      <c r="A66" s="60" t="s">
        <v>126</v>
      </c>
      <c r="B66" s="99"/>
      <c r="C66" s="34"/>
      <c r="D66" s="34"/>
      <c r="E66" s="34"/>
      <c r="F66" s="10"/>
      <c r="G66" s="75"/>
    </row>
    <row r="67" spans="1:7" ht="23.5" customHeight="1">
      <c r="A67" s="60" t="s">
        <v>64</v>
      </c>
      <c r="B67" s="99"/>
      <c r="C67" s="34"/>
      <c r="D67" s="34"/>
      <c r="E67" s="34"/>
      <c r="F67" s="10"/>
      <c r="G67" s="75"/>
    </row>
    <row r="68" spans="1:7" ht="23.5" customHeight="1">
      <c r="A68" s="26" t="s">
        <v>65</v>
      </c>
      <c r="B68" s="99"/>
      <c r="C68" s="34">
        <v>209380</v>
      </c>
      <c r="D68" s="34"/>
      <c r="E68" s="34">
        <v>209380</v>
      </c>
      <c r="F68" s="10"/>
      <c r="G68" s="75"/>
    </row>
    <row r="69" spans="1:7" ht="23.5" customHeight="1">
      <c r="A69" s="26" t="s">
        <v>127</v>
      </c>
      <c r="B69" s="60"/>
      <c r="C69" s="34">
        <v>-1572575</v>
      </c>
      <c r="D69" s="34"/>
      <c r="E69" s="34">
        <v>-1675821</v>
      </c>
      <c r="F69" s="10"/>
      <c r="G69" s="75"/>
    </row>
    <row r="70" spans="1:7" ht="23.5" customHeight="1">
      <c r="A70" s="71" t="s">
        <v>11</v>
      </c>
      <c r="B70" s="60"/>
      <c r="C70" s="36">
        <f>SUM(C61:C69)</f>
        <v>7084964</v>
      </c>
      <c r="D70" s="33"/>
      <c r="E70" s="36">
        <f>SUM(E61:E69)</f>
        <v>3121444</v>
      </c>
      <c r="G70" s="75"/>
    </row>
    <row r="71" spans="1:7" ht="18" customHeight="1">
      <c r="A71" s="71"/>
      <c r="B71" s="60"/>
      <c r="C71" s="33"/>
      <c r="D71" s="33"/>
      <c r="E71" s="83"/>
      <c r="G71" s="75"/>
    </row>
    <row r="72" spans="1:7" ht="23.5" customHeight="1" thickBot="1">
      <c r="A72" s="71" t="s">
        <v>12</v>
      </c>
      <c r="B72" s="60"/>
      <c r="C72" s="37">
        <f>SUM(C49+C70)</f>
        <v>14213249</v>
      </c>
      <c r="D72" s="33"/>
      <c r="E72" s="37">
        <f>SUM(E49+E70)</f>
        <v>13454871</v>
      </c>
      <c r="G72" s="75"/>
    </row>
    <row r="73" spans="1:7" ht="23.25" customHeight="1" thickTop="1">
      <c r="C73" s="74"/>
      <c r="E73" s="74"/>
      <c r="G73" s="75"/>
    </row>
    <row r="74" spans="1:7" ht="22.65" customHeight="1">
      <c r="G74" s="75"/>
    </row>
    <row r="75" spans="1:7" ht="23.25" customHeight="1">
      <c r="C75" s="74"/>
      <c r="E75" s="74"/>
      <c r="G75" s="75"/>
    </row>
    <row r="76" spans="1:7" ht="23.25" customHeight="1">
      <c r="G76" s="75"/>
    </row>
    <row r="77" spans="1:7" ht="23.25" customHeight="1">
      <c r="G77" s="75"/>
    </row>
    <row r="78" spans="1:7" ht="23.25" customHeight="1">
      <c r="G78" s="75"/>
    </row>
    <row r="79" spans="1:7" ht="23.25" customHeight="1">
      <c r="G79" s="75"/>
    </row>
    <row r="80" spans="1:7" ht="23.25" customHeight="1">
      <c r="G80" s="75"/>
    </row>
    <row r="81" spans="7:7" ht="23.25" customHeight="1">
      <c r="G81" s="75"/>
    </row>
    <row r="82" spans="7:7" ht="23.25" customHeight="1">
      <c r="G82" s="75"/>
    </row>
    <row r="83" spans="7:7" ht="23.25" customHeight="1">
      <c r="G83" s="75"/>
    </row>
    <row r="84" spans="7:7" ht="23.25" customHeight="1">
      <c r="G84" s="75"/>
    </row>
    <row r="85" spans="7:7" ht="23.25" customHeight="1">
      <c r="G85" s="75"/>
    </row>
    <row r="86" spans="7:7" ht="23.25" customHeight="1">
      <c r="G86" s="75"/>
    </row>
    <row r="87" spans="7:7" ht="23.25" customHeight="1">
      <c r="G87" s="75"/>
    </row>
    <row r="88" spans="7:7" ht="23.25" customHeight="1">
      <c r="G88" s="75"/>
    </row>
    <row r="89" spans="7:7" ht="23.25" customHeight="1">
      <c r="G89" s="75"/>
    </row>
    <row r="90" spans="7:7" ht="23.25" customHeight="1">
      <c r="G90" s="75"/>
    </row>
    <row r="91" spans="7:7" ht="23.25" customHeight="1">
      <c r="G91" s="75"/>
    </row>
    <row r="92" spans="7:7" ht="23.25" customHeight="1">
      <c r="G92" s="75"/>
    </row>
    <row r="93" spans="7:7" ht="23.25" customHeight="1">
      <c r="G93" s="75"/>
    </row>
    <row r="114" ht="10.75" customHeight="1"/>
    <row r="116" ht="10.75" customHeight="1"/>
  </sheetData>
  <mergeCells count="3">
    <mergeCell ref="C7:E7"/>
    <mergeCell ref="C34:E34"/>
    <mergeCell ref="C57:E57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7" max="16383" man="1"/>
    <brk id="50" max="16383" man="1"/>
    <brk id="9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K56"/>
  <sheetViews>
    <sheetView view="pageBreakPreview" zoomScale="70" zoomScaleNormal="90" zoomScaleSheetLayoutView="70" workbookViewId="0">
      <selection activeCell="G1" sqref="G1:XFD1048576"/>
    </sheetView>
  </sheetViews>
  <sheetFormatPr defaultColWidth="9" defaultRowHeight="20"/>
  <cols>
    <col min="1" max="1" width="55.19921875" style="5" customWidth="1"/>
    <col min="2" max="2" width="10.8984375" style="5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11.5" style="5" bestFit="1" customWidth="1"/>
    <col min="8" max="8" width="9" style="5"/>
    <col min="9" max="9" width="9.5" style="5" bestFit="1" customWidth="1"/>
    <col min="10" max="10" width="9" style="5"/>
    <col min="11" max="11" width="10" style="5" bestFit="1" customWidth="1"/>
    <col min="12" max="16384" width="9" style="5"/>
  </cols>
  <sheetData>
    <row r="1" spans="1:11" ht="22">
      <c r="A1" s="2" t="s">
        <v>89</v>
      </c>
      <c r="B1" s="13"/>
      <c r="C1" s="13"/>
      <c r="D1" s="13"/>
      <c r="F1" s="13"/>
    </row>
    <row r="2" spans="1:11" ht="22">
      <c r="A2" s="1" t="s">
        <v>70</v>
      </c>
    </row>
    <row r="3" spans="1:11" ht="20.5">
      <c r="A3" s="14"/>
    </row>
    <row r="4" spans="1:11" ht="20.5">
      <c r="A4" s="14"/>
      <c r="D4" s="111" t="s">
        <v>71</v>
      </c>
      <c r="E4" s="111"/>
      <c r="F4" s="111"/>
    </row>
    <row r="5" spans="1:11" ht="20.5">
      <c r="A5" s="14"/>
      <c r="D5" s="112" t="s">
        <v>69</v>
      </c>
      <c r="E5" s="112"/>
      <c r="F5" s="112"/>
    </row>
    <row r="6" spans="1:11">
      <c r="A6" s="15"/>
      <c r="B6" s="16" t="s">
        <v>1</v>
      </c>
      <c r="D6" s="17">
        <v>2567</v>
      </c>
      <c r="E6" s="17"/>
      <c r="F6" s="17">
        <v>2566</v>
      </c>
    </row>
    <row r="7" spans="1:11" ht="20.5">
      <c r="A7" s="18"/>
      <c r="D7" s="110" t="s">
        <v>76</v>
      </c>
      <c r="E7" s="110"/>
      <c r="F7" s="110"/>
    </row>
    <row r="8" spans="1:11" ht="20.5">
      <c r="A8" s="18" t="s">
        <v>13</v>
      </c>
      <c r="D8" s="16"/>
      <c r="E8" s="16"/>
      <c r="F8" s="16"/>
    </row>
    <row r="9" spans="1:11">
      <c r="A9" s="19" t="s">
        <v>38</v>
      </c>
      <c r="B9" s="6"/>
      <c r="D9" s="11">
        <v>433461</v>
      </c>
      <c r="E9" s="11"/>
      <c r="F9" s="11">
        <v>479632</v>
      </c>
      <c r="I9" s="74"/>
      <c r="K9" s="74"/>
    </row>
    <row r="10" spans="1:11">
      <c r="A10" s="19" t="s">
        <v>24</v>
      </c>
      <c r="B10" s="6"/>
      <c r="D10" s="11">
        <v>40070</v>
      </c>
      <c r="E10" s="11"/>
      <c r="F10" s="11">
        <v>13963</v>
      </c>
      <c r="I10" s="74"/>
      <c r="K10" s="74"/>
    </row>
    <row r="11" spans="1:11" ht="20.5">
      <c r="A11" s="20" t="s">
        <v>14</v>
      </c>
      <c r="B11" s="6"/>
      <c r="D11" s="21">
        <f>SUM(D9:D10)</f>
        <v>473531</v>
      </c>
      <c r="E11" s="22"/>
      <c r="F11" s="21">
        <f>SUM(F9:F10)</f>
        <v>493595</v>
      </c>
      <c r="I11" s="74"/>
      <c r="K11" s="74"/>
    </row>
    <row r="12" spans="1:11">
      <c r="A12" s="19"/>
      <c r="B12" s="6"/>
      <c r="D12" s="23"/>
      <c r="E12" s="23"/>
      <c r="F12" s="23"/>
      <c r="K12" s="74"/>
    </row>
    <row r="13" spans="1:11" ht="20.5">
      <c r="A13" s="18" t="s">
        <v>15</v>
      </c>
      <c r="B13" s="6"/>
      <c r="D13" s="23"/>
      <c r="E13" s="23"/>
      <c r="F13" s="23"/>
      <c r="K13" s="74"/>
    </row>
    <row r="14" spans="1:11">
      <c r="A14" s="19" t="s">
        <v>98</v>
      </c>
      <c r="B14" s="6"/>
      <c r="D14" s="24">
        <v>124098</v>
      </c>
      <c r="E14" s="24"/>
      <c r="F14" s="24">
        <v>161044</v>
      </c>
      <c r="I14" s="74"/>
      <c r="K14" s="74"/>
    </row>
    <row r="15" spans="1:11" ht="20.5">
      <c r="A15" s="20" t="s">
        <v>16</v>
      </c>
      <c r="B15" s="6"/>
      <c r="D15" s="21">
        <f>SUM(D14:D14)</f>
        <v>124098</v>
      </c>
      <c r="E15" s="22"/>
      <c r="F15" s="21">
        <f>SUM(F14:F14)</f>
        <v>161044</v>
      </c>
      <c r="I15" s="74"/>
      <c r="K15" s="74"/>
    </row>
    <row r="16" spans="1:11" ht="20.5">
      <c r="A16" s="20"/>
      <c r="B16" s="6"/>
      <c r="D16" s="22"/>
      <c r="E16" s="22"/>
      <c r="F16" s="22"/>
      <c r="K16" s="74"/>
    </row>
    <row r="17" spans="1:11" ht="20.5">
      <c r="A17" s="14" t="s">
        <v>48</v>
      </c>
      <c r="B17" s="6"/>
      <c r="D17" s="25">
        <f>D11-D15</f>
        <v>349433</v>
      </c>
      <c r="E17" s="25"/>
      <c r="F17" s="25">
        <f>F11-F15</f>
        <v>332551</v>
      </c>
      <c r="I17" s="74"/>
      <c r="K17" s="74"/>
    </row>
    <row r="18" spans="1:11">
      <c r="A18" s="26" t="s">
        <v>30</v>
      </c>
      <c r="B18" s="6"/>
      <c r="D18" s="11">
        <v>-136832</v>
      </c>
      <c r="E18" s="11"/>
      <c r="F18" s="11">
        <v>-145823</v>
      </c>
      <c r="I18" s="74"/>
      <c r="K18" s="74"/>
    </row>
    <row r="19" spans="1:11" ht="20.5">
      <c r="A19" s="26" t="s">
        <v>77</v>
      </c>
      <c r="B19" s="6"/>
      <c r="D19" s="27">
        <v>-152322</v>
      </c>
      <c r="E19" s="25"/>
      <c r="F19" s="27">
        <v>-175123</v>
      </c>
      <c r="I19" s="74"/>
      <c r="K19" s="74"/>
    </row>
    <row r="20" spans="1:11" ht="20.5">
      <c r="A20" s="14" t="s">
        <v>117</v>
      </c>
      <c r="B20" s="6"/>
      <c r="D20" s="25">
        <f>SUM(D17:D19)</f>
        <v>60279</v>
      </c>
      <c r="E20" s="25"/>
      <c r="F20" s="25">
        <f>SUM(F17:F19)</f>
        <v>11605</v>
      </c>
      <c r="I20" s="74"/>
      <c r="K20" s="74"/>
    </row>
    <row r="21" spans="1:11">
      <c r="A21" s="26" t="s">
        <v>87</v>
      </c>
      <c r="B21" s="6"/>
      <c r="D21" s="58">
        <v>-13018</v>
      </c>
      <c r="E21" s="24"/>
      <c r="F21" s="58">
        <v>-3376</v>
      </c>
      <c r="I21" s="74"/>
      <c r="K21" s="74"/>
    </row>
    <row r="22" spans="1:11" ht="21" thickBot="1">
      <c r="A22" s="14" t="s">
        <v>78</v>
      </c>
      <c r="B22" s="6"/>
      <c r="D22" s="66">
        <f>SUM(D20:D21)</f>
        <v>47261</v>
      </c>
      <c r="E22" s="53"/>
      <c r="F22" s="66">
        <f>SUM(F20:F21)</f>
        <v>8229</v>
      </c>
      <c r="I22" s="74"/>
      <c r="K22" s="74"/>
    </row>
    <row r="23" spans="1:11" ht="21" thickTop="1">
      <c r="A23" s="4"/>
      <c r="B23" s="6"/>
      <c r="K23" s="74"/>
    </row>
    <row r="24" spans="1:11" ht="21" thickBot="1">
      <c r="A24" s="4" t="s">
        <v>118</v>
      </c>
      <c r="B24" s="6"/>
      <c r="D24" s="65">
        <f>D22</f>
        <v>47261</v>
      </c>
      <c r="E24" s="55"/>
      <c r="F24" s="65">
        <f>F22</f>
        <v>8229</v>
      </c>
      <c r="I24" s="74"/>
      <c r="K24" s="74"/>
    </row>
    <row r="25" spans="1:11" ht="20.5" thickTop="1">
      <c r="B25" s="6"/>
    </row>
    <row r="26" spans="1:11" ht="24" customHeight="1" thickBot="1">
      <c r="A26" s="4" t="s">
        <v>155</v>
      </c>
      <c r="B26" s="6">
        <v>10</v>
      </c>
      <c r="D26" s="105">
        <v>1.2E-2</v>
      </c>
      <c r="F26" s="105">
        <f>F22/3270000</f>
        <v>2.5165137614678898E-3</v>
      </c>
      <c r="H26" s="108"/>
    </row>
    <row r="27" spans="1:11" ht="24" customHeight="1" thickTop="1" thickBot="1">
      <c r="A27" s="4" t="s">
        <v>157</v>
      </c>
      <c r="B27" s="6">
        <v>10</v>
      </c>
      <c r="D27" s="105">
        <v>1.2E-2</v>
      </c>
      <c r="F27" s="105">
        <f>F22/3270000</f>
        <v>2.5165137614678898E-3</v>
      </c>
    </row>
    <row r="28" spans="1:11" ht="24" customHeight="1" thickTop="1">
      <c r="A28" s="4"/>
      <c r="B28" s="6"/>
      <c r="D28" s="103"/>
      <c r="F28" s="103"/>
    </row>
    <row r="29" spans="1:11" ht="22">
      <c r="A29" s="2" t="s">
        <v>89</v>
      </c>
      <c r="B29" s="13"/>
      <c r="C29" s="13"/>
      <c r="D29" s="13"/>
      <c r="F29" s="13"/>
    </row>
    <row r="30" spans="1:11" ht="22">
      <c r="A30" s="1" t="s">
        <v>70</v>
      </c>
    </row>
    <row r="31" spans="1:11" ht="20.5">
      <c r="A31" s="14"/>
    </row>
    <row r="32" spans="1:11" ht="20.5">
      <c r="A32" s="14"/>
      <c r="D32" s="111" t="s">
        <v>72</v>
      </c>
      <c r="E32" s="111"/>
      <c r="F32" s="111"/>
    </row>
    <row r="33" spans="1:8" ht="20.5">
      <c r="A33" s="14"/>
      <c r="D33" s="112" t="s">
        <v>69</v>
      </c>
      <c r="E33" s="112"/>
      <c r="F33" s="112"/>
    </row>
    <row r="34" spans="1:8">
      <c r="A34" s="15"/>
      <c r="B34" s="16" t="s">
        <v>1</v>
      </c>
      <c r="D34" s="17">
        <v>2567</v>
      </c>
      <c r="E34" s="17"/>
      <c r="F34" s="17">
        <v>2566</v>
      </c>
    </row>
    <row r="35" spans="1:8" ht="20.5">
      <c r="A35" s="18"/>
      <c r="D35" s="110" t="s">
        <v>76</v>
      </c>
      <c r="E35" s="110"/>
      <c r="F35" s="110"/>
    </row>
    <row r="36" spans="1:8" ht="20.5">
      <c r="A36" s="18" t="s">
        <v>13</v>
      </c>
      <c r="D36" s="16"/>
      <c r="E36" s="16"/>
      <c r="F36" s="16"/>
    </row>
    <row r="37" spans="1:8">
      <c r="A37" s="19" t="s">
        <v>38</v>
      </c>
      <c r="B37" s="6"/>
      <c r="D37" s="11">
        <v>1279070</v>
      </c>
      <c r="E37" s="11"/>
      <c r="F37" s="11">
        <v>1660488</v>
      </c>
      <c r="H37" s="74"/>
    </row>
    <row r="38" spans="1:8">
      <c r="A38" s="19" t="s">
        <v>24</v>
      </c>
      <c r="B38" s="6">
        <v>2</v>
      </c>
      <c r="D38" s="11">
        <v>72396</v>
      </c>
      <c r="E38" s="11"/>
      <c r="F38" s="11">
        <v>42416</v>
      </c>
      <c r="H38" s="74"/>
    </row>
    <row r="39" spans="1:8" ht="20.5">
      <c r="A39" s="20" t="s">
        <v>14</v>
      </c>
      <c r="B39" s="6"/>
      <c r="D39" s="21">
        <f>SUM(D37:D38)</f>
        <v>1351466</v>
      </c>
      <c r="E39" s="22"/>
      <c r="F39" s="21">
        <f>SUM(F37:F38)</f>
        <v>1702904</v>
      </c>
    </row>
    <row r="40" spans="1:8">
      <c r="A40" s="19"/>
      <c r="B40" s="6"/>
      <c r="D40" s="23"/>
      <c r="E40" s="23"/>
      <c r="F40" s="23"/>
    </row>
    <row r="41" spans="1:8" ht="20.5">
      <c r="A41" s="18" t="s">
        <v>15</v>
      </c>
      <c r="B41" s="6"/>
      <c r="D41" s="23"/>
      <c r="E41" s="23"/>
      <c r="F41" s="23"/>
    </row>
    <row r="42" spans="1:8">
      <c r="A42" s="19" t="s">
        <v>98</v>
      </c>
      <c r="B42" s="6">
        <v>2</v>
      </c>
      <c r="D42" s="24">
        <v>415324</v>
      </c>
      <c r="E42" s="24"/>
      <c r="F42" s="24">
        <v>485900</v>
      </c>
      <c r="H42" s="74"/>
    </row>
    <row r="43" spans="1:8" ht="20.5">
      <c r="A43" s="20" t="s">
        <v>16</v>
      </c>
      <c r="B43" s="6"/>
      <c r="D43" s="21">
        <f>SUM(D42:D42)</f>
        <v>415324</v>
      </c>
      <c r="E43" s="22"/>
      <c r="F43" s="21">
        <f>SUM(F42:F42)</f>
        <v>485900</v>
      </c>
    </row>
    <row r="44" spans="1:8" ht="20.5">
      <c r="A44" s="20"/>
      <c r="B44" s="6"/>
      <c r="D44" s="22"/>
      <c r="E44" s="22"/>
      <c r="F44" s="22"/>
    </row>
    <row r="45" spans="1:8" ht="20.5">
      <c r="A45" s="14" t="s">
        <v>48</v>
      </c>
      <c r="B45" s="6"/>
      <c r="D45" s="25">
        <f>D39-D43</f>
        <v>936142</v>
      </c>
      <c r="E45" s="25"/>
      <c r="F45" s="25">
        <f>F39-F43</f>
        <v>1217004</v>
      </c>
    </row>
    <row r="46" spans="1:8">
      <c r="A46" s="26" t="s">
        <v>30</v>
      </c>
      <c r="B46" s="6">
        <v>2</v>
      </c>
      <c r="D46" s="11">
        <v>-430215</v>
      </c>
      <c r="E46" s="11"/>
      <c r="F46" s="11">
        <v>-446954</v>
      </c>
      <c r="H46" s="74"/>
    </row>
    <row r="47" spans="1:8" ht="20.5">
      <c r="A47" s="26" t="s">
        <v>77</v>
      </c>
      <c r="B47" s="6">
        <v>12</v>
      </c>
      <c r="D47" s="27">
        <v>-373310</v>
      </c>
      <c r="E47" s="25"/>
      <c r="F47" s="27">
        <v>-3612220</v>
      </c>
      <c r="H47" s="74"/>
    </row>
    <row r="48" spans="1:8" ht="20.5">
      <c r="A48" s="14" t="s">
        <v>136</v>
      </c>
      <c r="B48" s="6"/>
      <c r="D48" s="25">
        <f>SUM(D45:D47)</f>
        <v>132617</v>
      </c>
      <c r="E48" s="25"/>
      <c r="F48" s="25">
        <f>SUM(F45:F47)</f>
        <v>-2842170</v>
      </c>
    </row>
    <row r="49" spans="1:8">
      <c r="A49" s="26" t="s">
        <v>154</v>
      </c>
      <c r="B49" s="6"/>
      <c r="D49" s="58">
        <v>-29371</v>
      </c>
      <c r="E49" s="24"/>
      <c r="F49" s="58">
        <v>563525</v>
      </c>
      <c r="H49" s="74"/>
    </row>
    <row r="50" spans="1:8" ht="21" thickBot="1">
      <c r="A50" s="14" t="s">
        <v>137</v>
      </c>
      <c r="B50" s="6"/>
      <c r="D50" s="66">
        <f>SUM(D48:D49)</f>
        <v>103246</v>
      </c>
      <c r="E50" s="53"/>
      <c r="F50" s="66">
        <f>SUM(F48:F49)</f>
        <v>-2278645</v>
      </c>
      <c r="H50" s="74"/>
    </row>
    <row r="51" spans="1:8" ht="21" thickTop="1">
      <c r="A51" s="14"/>
      <c r="B51" s="6"/>
      <c r="D51" s="53"/>
      <c r="E51" s="53"/>
      <c r="F51" s="53"/>
    </row>
    <row r="52" spans="1:8" ht="21" thickBot="1">
      <c r="A52" s="4" t="s">
        <v>138</v>
      </c>
      <c r="B52" s="6"/>
      <c r="D52" s="65">
        <f>D50</f>
        <v>103246</v>
      </c>
      <c r="E52" s="55"/>
      <c r="F52" s="65">
        <f>F50</f>
        <v>-2278645</v>
      </c>
    </row>
    <row r="53" spans="1:8" ht="20.5" thickTop="1">
      <c r="B53" s="6"/>
    </row>
    <row r="54" spans="1:8" ht="23.5" customHeight="1" thickBot="1">
      <c r="A54" s="4" t="s">
        <v>156</v>
      </c>
      <c r="B54" s="6">
        <v>10</v>
      </c>
      <c r="D54" s="105">
        <v>0.03</v>
      </c>
      <c r="F54" s="105">
        <f>F52/3270000</f>
        <v>-0.6968333333333333</v>
      </c>
    </row>
    <row r="55" spans="1:8" ht="23.5" customHeight="1" thickTop="1" thickBot="1">
      <c r="A55" s="4" t="s">
        <v>158</v>
      </c>
      <c r="B55" s="6">
        <v>10</v>
      </c>
      <c r="D55" s="105">
        <v>2.9000000000000001E-2</v>
      </c>
      <c r="F55" s="105">
        <f>F52/3270000</f>
        <v>-0.6968333333333333</v>
      </c>
    </row>
    <row r="56" spans="1:8" ht="20.5" thickTop="1"/>
  </sheetData>
  <mergeCells count="6">
    <mergeCell ref="D35:F35"/>
    <mergeCell ref="D7:F7"/>
    <mergeCell ref="D4:F4"/>
    <mergeCell ref="D5:F5"/>
    <mergeCell ref="D32:F32"/>
    <mergeCell ref="D33:F33"/>
  </mergeCells>
  <pageMargins left="0.8" right="0.8" top="0.48" bottom="0.5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F191-2330-4C5F-ACE4-E8B59BA55A15}">
  <dimension ref="A1:O21"/>
  <sheetViews>
    <sheetView view="pageBreakPreview" topLeftCell="A10" zoomScale="60" zoomScaleNormal="80" workbookViewId="0">
      <selection activeCell="N23" sqref="N23"/>
    </sheetView>
  </sheetViews>
  <sheetFormatPr defaultColWidth="9.09765625" defaultRowHeight="23.25" customHeight="1"/>
  <cols>
    <col min="1" max="1" width="54.09765625" style="5" customWidth="1"/>
    <col min="2" max="2" width="9.09765625" style="6" customWidth="1"/>
    <col min="3" max="3" width="1.8984375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7.09765625" style="5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14.8984375" style="49" bestFit="1" customWidth="1"/>
    <col min="16" max="16" width="17.19921875" style="5" customWidth="1"/>
    <col min="17" max="16384" width="9.09765625" style="5"/>
  </cols>
  <sheetData>
    <row r="1" spans="1:14" s="49" customFormat="1" ht="23.25" customHeight="1">
      <c r="A1" s="2" t="s">
        <v>89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9" customFormat="1" ht="23.25" customHeight="1">
      <c r="A2" s="2" t="s">
        <v>122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9" customFormat="1" ht="23.25" customHeight="1">
      <c r="A3" s="2"/>
      <c r="B3" s="6"/>
      <c r="C3" s="5"/>
      <c r="D3" s="5"/>
      <c r="E3" s="5"/>
      <c r="F3" s="5"/>
      <c r="G3" s="5"/>
      <c r="H3" s="5"/>
      <c r="I3" s="5"/>
      <c r="J3" s="113" t="s">
        <v>125</v>
      </c>
      <c r="K3" s="113"/>
      <c r="L3" s="113"/>
      <c r="M3" s="5"/>
      <c r="N3" s="5"/>
    </row>
    <row r="4" spans="1:14" s="49" customFormat="1" ht="23.25" customHeight="1">
      <c r="A4" s="50"/>
      <c r="B4" s="6"/>
      <c r="C4" s="7"/>
      <c r="D4" s="7" t="s">
        <v>128</v>
      </c>
      <c r="E4" s="7"/>
      <c r="F4" s="7"/>
      <c r="G4" s="7"/>
      <c r="H4" s="7" t="s">
        <v>99</v>
      </c>
      <c r="I4" s="7"/>
      <c r="J4" s="7"/>
      <c r="K4" s="7"/>
      <c r="L4" s="7"/>
      <c r="M4" s="7"/>
      <c r="N4" s="7"/>
    </row>
    <row r="5" spans="1:14" s="49" customFormat="1" ht="23.25" customHeight="1">
      <c r="A5" s="51"/>
      <c r="B5" s="6"/>
      <c r="C5" s="7"/>
      <c r="D5" s="7" t="s">
        <v>130</v>
      </c>
      <c r="E5" s="7"/>
      <c r="F5" s="7" t="s">
        <v>115</v>
      </c>
      <c r="G5" s="7"/>
      <c r="H5" s="7" t="s">
        <v>27</v>
      </c>
      <c r="I5" s="7"/>
      <c r="J5" s="7" t="s">
        <v>40</v>
      </c>
      <c r="K5" s="7"/>
      <c r="L5" s="7" t="s">
        <v>34</v>
      </c>
      <c r="M5" s="7"/>
      <c r="N5" s="7" t="s">
        <v>17</v>
      </c>
    </row>
    <row r="6" spans="1:14" s="49" customFormat="1" ht="23.25" customHeight="1">
      <c r="A6" s="7"/>
      <c r="B6" s="16" t="s">
        <v>1</v>
      </c>
      <c r="C6" s="7"/>
      <c r="D6" s="7" t="s">
        <v>25</v>
      </c>
      <c r="E6" s="7"/>
      <c r="F6" s="7" t="s">
        <v>116</v>
      </c>
      <c r="G6" s="7"/>
      <c r="H6" s="7" t="s">
        <v>26</v>
      </c>
      <c r="I6" s="7"/>
      <c r="J6" s="7" t="s">
        <v>33</v>
      </c>
      <c r="K6" s="7"/>
      <c r="L6" s="7" t="s">
        <v>37</v>
      </c>
      <c r="M6" s="7"/>
      <c r="N6" s="7" t="s">
        <v>18</v>
      </c>
    </row>
    <row r="7" spans="1:14" s="49" customFormat="1" ht="23.25" customHeight="1">
      <c r="A7" s="4"/>
      <c r="B7" s="6"/>
      <c r="C7" s="6"/>
      <c r="D7" s="114" t="s">
        <v>76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4" s="49" customFormat="1" ht="23.25" customHeight="1">
      <c r="A8" s="41" t="s">
        <v>112</v>
      </c>
      <c r="B8" s="6"/>
      <c r="C8" s="6"/>
      <c r="D8" s="9"/>
      <c r="E8" s="6"/>
      <c r="F8" s="9"/>
      <c r="G8" s="6"/>
      <c r="H8" s="9"/>
      <c r="I8" s="6"/>
      <c r="J8" s="8"/>
      <c r="K8" s="6"/>
      <c r="L8" s="52"/>
      <c r="M8" s="6"/>
      <c r="N8" s="53"/>
    </row>
    <row r="9" spans="1:14" s="49" customFormat="1" ht="23.25" customHeight="1">
      <c r="A9" s="4" t="s">
        <v>113</v>
      </c>
      <c r="B9" s="6"/>
      <c r="C9" s="6"/>
      <c r="D9" s="9">
        <v>3270000</v>
      </c>
      <c r="E9" s="6"/>
      <c r="F9" s="9">
        <v>2292003</v>
      </c>
      <c r="G9" s="6"/>
      <c r="H9" s="9">
        <v>-974118</v>
      </c>
      <c r="I9" s="6"/>
      <c r="J9" s="9">
        <v>209380</v>
      </c>
      <c r="K9" s="6"/>
      <c r="L9" s="9">
        <v>954131</v>
      </c>
      <c r="M9" s="6"/>
      <c r="N9" s="9">
        <f>SUM(D9:L9)</f>
        <v>5751396</v>
      </c>
    </row>
    <row r="10" spans="1:14" s="49" customFormat="1" ht="23.25" customHeight="1">
      <c r="A10" s="4"/>
      <c r="B10" s="6"/>
      <c r="C10" s="6"/>
      <c r="D10" s="9"/>
      <c r="E10" s="6"/>
      <c r="F10" s="9"/>
      <c r="G10" s="6"/>
      <c r="H10" s="9"/>
      <c r="I10" s="6"/>
      <c r="J10" s="9"/>
      <c r="K10" s="6"/>
      <c r="L10" s="9"/>
      <c r="M10" s="6"/>
      <c r="N10" s="9"/>
    </row>
    <row r="11" spans="1:14" s="49" customFormat="1" ht="23.25" customHeight="1">
      <c r="A11" s="4" t="s">
        <v>73</v>
      </c>
      <c r="B11" s="6"/>
      <c r="C11" s="6"/>
      <c r="D11" s="10"/>
      <c r="E11" s="6"/>
      <c r="F11" s="10"/>
      <c r="G11" s="6"/>
      <c r="H11" s="10"/>
      <c r="I11" s="6"/>
      <c r="J11" s="10"/>
      <c r="K11" s="6"/>
      <c r="L11" s="10"/>
      <c r="M11" s="6"/>
      <c r="N11" s="10"/>
    </row>
    <row r="12" spans="1:14" s="49" customFormat="1" ht="23.25" customHeight="1">
      <c r="A12" s="41" t="s">
        <v>101</v>
      </c>
      <c r="B12" s="6"/>
      <c r="C12" s="6"/>
      <c r="D12" s="10"/>
      <c r="E12" s="6"/>
      <c r="F12" s="10"/>
      <c r="G12" s="6"/>
      <c r="H12" s="10"/>
      <c r="I12" s="6"/>
      <c r="J12" s="10"/>
      <c r="K12" s="6"/>
      <c r="L12" s="10"/>
      <c r="M12" s="6"/>
      <c r="N12" s="10"/>
    </row>
    <row r="13" spans="1:14" s="49" customFormat="1" ht="23.25" customHeight="1">
      <c r="A13" s="5" t="s">
        <v>102</v>
      </c>
      <c r="B13" s="6">
        <v>11</v>
      </c>
      <c r="C13" s="6"/>
      <c r="D13" s="87">
        <v>0</v>
      </c>
      <c r="E13" s="93"/>
      <c r="F13" s="64">
        <v>0</v>
      </c>
      <c r="G13" s="93"/>
      <c r="H13" s="64">
        <v>0</v>
      </c>
      <c r="I13" s="12"/>
      <c r="J13" s="64">
        <v>0</v>
      </c>
      <c r="K13" s="6"/>
      <c r="L13" s="58">
        <v>-359693</v>
      </c>
      <c r="M13" s="6"/>
      <c r="N13" s="58">
        <f>SUM(D13:L13)</f>
        <v>-359693</v>
      </c>
    </row>
    <row r="14" spans="1:14" s="49" customFormat="1" ht="23.25" customHeight="1">
      <c r="A14" s="61" t="s">
        <v>100</v>
      </c>
      <c r="B14" s="6"/>
      <c r="C14" s="6"/>
      <c r="D14" s="21">
        <v>0</v>
      </c>
      <c r="E14" s="94"/>
      <c r="F14" s="21">
        <v>0</v>
      </c>
      <c r="G14" s="94"/>
      <c r="H14" s="21">
        <v>0</v>
      </c>
      <c r="I14" s="94"/>
      <c r="J14" s="21">
        <v>0</v>
      </c>
      <c r="K14" s="94"/>
      <c r="L14" s="21">
        <f>L13</f>
        <v>-359693</v>
      </c>
      <c r="M14" s="94"/>
      <c r="N14" s="21">
        <f>N13</f>
        <v>-359693</v>
      </c>
    </row>
    <row r="15" spans="1:14" s="49" customFormat="1" ht="23.25" customHeight="1">
      <c r="A15" s="61"/>
      <c r="B15" s="6"/>
      <c r="C15" s="6"/>
      <c r="D15" s="10"/>
      <c r="E15" s="6"/>
      <c r="F15" s="10"/>
      <c r="G15" s="6"/>
      <c r="H15" s="10"/>
      <c r="I15" s="6"/>
      <c r="J15" s="10"/>
      <c r="K15" s="6"/>
      <c r="L15" s="10"/>
      <c r="M15" s="6"/>
      <c r="N15" s="10"/>
    </row>
    <row r="16" spans="1:14" s="49" customFormat="1" ht="23.25" customHeight="1">
      <c r="A16" s="4" t="s">
        <v>79</v>
      </c>
      <c r="B16" s="6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s="49" customFormat="1" ht="23.25" customHeight="1">
      <c r="A17" s="5" t="s">
        <v>120</v>
      </c>
      <c r="B17" s="6"/>
      <c r="C17" s="9"/>
      <c r="D17" s="54">
        <v>0</v>
      </c>
      <c r="E17" s="9"/>
      <c r="F17" s="54">
        <v>0</v>
      </c>
      <c r="G17" s="9"/>
      <c r="H17" s="54">
        <v>0</v>
      </c>
      <c r="I17" s="9"/>
      <c r="J17" s="54">
        <v>0</v>
      </c>
      <c r="K17" s="9"/>
      <c r="L17" s="11">
        <v>-2278645</v>
      </c>
      <c r="M17" s="12"/>
      <c r="N17" s="11">
        <f>D17+F17+H17+J17+L17</f>
        <v>-2278645</v>
      </c>
    </row>
    <row r="18" spans="1:14" s="49" customFormat="1" ht="23.25" customHeight="1">
      <c r="A18" s="14" t="s">
        <v>129</v>
      </c>
      <c r="B18" s="6"/>
      <c r="C18" s="9"/>
      <c r="D18" s="21">
        <f>SUM(D17)</f>
        <v>0</v>
      </c>
      <c r="E18" s="84"/>
      <c r="F18" s="21">
        <f>SUM(F17)</f>
        <v>0</v>
      </c>
      <c r="G18" s="84"/>
      <c r="H18" s="21">
        <f>SUM(H17)</f>
        <v>0</v>
      </c>
      <c r="I18" s="84"/>
      <c r="J18" s="21">
        <f>SUM(J17)</f>
        <v>0</v>
      </c>
      <c r="K18" s="84"/>
      <c r="L18" s="57">
        <f>SUM(L17)</f>
        <v>-2278645</v>
      </c>
      <c r="M18" s="84">
        <f>SUM(M17)</f>
        <v>0</v>
      </c>
      <c r="N18" s="57">
        <f>SUM(N17)</f>
        <v>-2278645</v>
      </c>
    </row>
    <row r="19" spans="1:14" s="49" customFormat="1" ht="23.25" customHeight="1">
      <c r="A19" s="14"/>
      <c r="B19" s="6"/>
      <c r="C19" s="9"/>
      <c r="D19" s="84"/>
      <c r="E19" s="9"/>
      <c r="F19" s="84"/>
      <c r="G19" s="9"/>
      <c r="H19" s="84"/>
      <c r="I19" s="9"/>
      <c r="J19" s="84"/>
      <c r="K19" s="9"/>
      <c r="L19" s="85"/>
      <c r="M19" s="55"/>
      <c r="N19" s="85"/>
    </row>
    <row r="20" spans="1:14" s="49" customFormat="1" ht="23.25" customHeight="1" thickBot="1">
      <c r="A20" s="4" t="s">
        <v>114</v>
      </c>
      <c r="B20" s="6"/>
      <c r="C20" s="9"/>
      <c r="D20" s="30">
        <f>SUM(D9,D14,D18)</f>
        <v>3270000</v>
      </c>
      <c r="E20" s="22"/>
      <c r="F20" s="30">
        <f>SUM(F9,F14,F18)</f>
        <v>2292003</v>
      </c>
      <c r="G20" s="22"/>
      <c r="H20" s="30">
        <f>SUM(H9,H14,H18)</f>
        <v>-974118</v>
      </c>
      <c r="I20" s="22"/>
      <c r="J20" s="30">
        <f>SUM(J9,J14,J18)</f>
        <v>209380</v>
      </c>
      <c r="K20" s="22"/>
      <c r="L20" s="30">
        <f>SUM(L9,L14,L18)</f>
        <v>-1684207</v>
      </c>
      <c r="M20" s="22"/>
      <c r="N20" s="30">
        <f>SUM(N9,N14,N18)</f>
        <v>3113058</v>
      </c>
    </row>
    <row r="21" spans="1:14" s="49" customFormat="1" ht="23.25" customHeight="1" thickTop="1">
      <c r="A21" s="5"/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2">
    <mergeCell ref="J3:L3"/>
    <mergeCell ref="D7:N7"/>
  </mergeCells>
  <pageMargins left="0.8" right="0.8" top="0.48" bottom="0.5" header="0.5" footer="0.5"/>
  <pageSetup paperSize="9" scale="88" firstPageNumber="8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27"/>
  <sheetViews>
    <sheetView view="pageBreakPreview" topLeftCell="B3" zoomScale="55" zoomScaleNormal="61" zoomScaleSheetLayoutView="55" workbookViewId="0">
      <selection activeCell="R13" sqref="R13"/>
    </sheetView>
  </sheetViews>
  <sheetFormatPr defaultColWidth="9.09765625" defaultRowHeight="23.25" customHeight="1"/>
  <cols>
    <col min="1" max="1" width="54.09765625" style="5" customWidth="1"/>
    <col min="2" max="2" width="9.09765625" style="6" customWidth="1"/>
    <col min="3" max="3" width="1.8984375" style="5" customWidth="1"/>
    <col min="4" max="4" width="13.59765625" style="5" customWidth="1"/>
    <col min="5" max="5" width="1.8984375" style="5" customWidth="1"/>
    <col min="6" max="6" width="15.59765625" style="5" customWidth="1"/>
    <col min="7" max="7" width="1.8984375" style="5" customWidth="1"/>
    <col min="8" max="8" width="17.09765625" style="5" customWidth="1"/>
    <col min="9" max="9" width="1.8984375" style="5" hidden="1" customWidth="1"/>
    <col min="10" max="10" width="15.09765625" style="5" hidden="1" customWidth="1"/>
    <col min="11" max="11" width="1.8984375" style="5" customWidth="1"/>
    <col min="12" max="12" width="13.59765625" style="5" customWidth="1"/>
    <col min="13" max="13" width="1.8984375" style="5" customWidth="1"/>
    <col min="14" max="14" width="14.8984375" style="5" bestFit="1" customWidth="1"/>
    <col min="15" max="15" width="1.8984375" style="5" customWidth="1"/>
    <col min="16" max="16" width="14.8984375" style="5" bestFit="1" customWidth="1"/>
    <col min="17" max="17" width="14.8984375" style="49" bestFit="1" customWidth="1"/>
    <col min="18" max="18" width="17.19921875" style="5" customWidth="1"/>
    <col min="19" max="16384" width="9.09765625" style="5"/>
  </cols>
  <sheetData>
    <row r="1" spans="1:16" ht="23.25" customHeight="1">
      <c r="A1" s="2" t="s">
        <v>89</v>
      </c>
    </row>
    <row r="2" spans="1:16" ht="23.25" customHeight="1">
      <c r="A2" s="2" t="s">
        <v>122</v>
      </c>
    </row>
    <row r="3" spans="1:16" ht="23.25" customHeight="1">
      <c r="A3" s="2"/>
      <c r="L3" s="113" t="s">
        <v>126</v>
      </c>
      <c r="M3" s="113"/>
      <c r="N3" s="113"/>
    </row>
    <row r="4" spans="1:16" ht="23.25" customHeight="1">
      <c r="A4" s="50"/>
      <c r="C4" s="7"/>
      <c r="D4" s="7"/>
      <c r="E4" s="7"/>
      <c r="F4" s="7"/>
      <c r="G4" s="7"/>
      <c r="H4" s="7" t="s">
        <v>99</v>
      </c>
      <c r="I4" s="7"/>
      <c r="J4" s="7" t="s">
        <v>144</v>
      </c>
      <c r="K4" s="7"/>
      <c r="L4" s="7"/>
      <c r="M4" s="7"/>
      <c r="N4" s="7"/>
      <c r="O4" s="7"/>
      <c r="P4" s="7"/>
    </row>
    <row r="5" spans="1:16" ht="23.25" customHeight="1">
      <c r="A5" s="51"/>
      <c r="C5" s="7"/>
      <c r="D5" s="7" t="s">
        <v>130</v>
      </c>
      <c r="E5" s="7"/>
      <c r="F5" s="102" t="s">
        <v>115</v>
      </c>
      <c r="G5" s="7"/>
      <c r="H5" s="7" t="s">
        <v>27</v>
      </c>
      <c r="I5" s="7"/>
      <c r="J5" s="7" t="s">
        <v>145</v>
      </c>
      <c r="K5" s="7"/>
      <c r="L5" s="7" t="s">
        <v>40</v>
      </c>
      <c r="M5" s="7"/>
      <c r="N5" s="7" t="s">
        <v>34</v>
      </c>
      <c r="O5" s="7"/>
      <c r="P5" s="7" t="s">
        <v>17</v>
      </c>
    </row>
    <row r="6" spans="1:16" ht="23.25" customHeight="1">
      <c r="A6" s="7"/>
      <c r="B6" s="16" t="s">
        <v>1</v>
      </c>
      <c r="C6" s="7"/>
      <c r="D6" s="7" t="s">
        <v>25</v>
      </c>
      <c r="E6" s="7"/>
      <c r="F6" s="102" t="s">
        <v>134</v>
      </c>
      <c r="G6" s="7"/>
      <c r="H6" s="7" t="s">
        <v>26</v>
      </c>
      <c r="I6" s="7"/>
      <c r="J6" s="7" t="s">
        <v>146</v>
      </c>
      <c r="K6" s="7"/>
      <c r="L6" s="7" t="s">
        <v>33</v>
      </c>
      <c r="M6" s="7"/>
      <c r="N6" s="7" t="s">
        <v>37</v>
      </c>
      <c r="O6" s="7"/>
      <c r="P6" s="7" t="s">
        <v>18</v>
      </c>
    </row>
    <row r="7" spans="1:16" ht="23.25" customHeight="1">
      <c r="A7" s="4"/>
      <c r="C7" s="6"/>
      <c r="D7" s="114" t="s">
        <v>76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</row>
    <row r="8" spans="1:16" ht="23.25" customHeight="1">
      <c r="A8" s="41" t="s">
        <v>131</v>
      </c>
      <c r="C8" s="6"/>
      <c r="D8" s="9"/>
      <c r="E8" s="6"/>
      <c r="F8" s="9"/>
      <c r="G8" s="6"/>
      <c r="H8" s="9"/>
      <c r="I8" s="6"/>
      <c r="J8" s="9"/>
      <c r="K8" s="6"/>
      <c r="L8" s="8"/>
      <c r="M8" s="6"/>
      <c r="N8" s="52"/>
      <c r="O8" s="6"/>
      <c r="P8" s="53"/>
    </row>
    <row r="9" spans="1:16" ht="23.25" customHeight="1">
      <c r="A9" s="4" t="s">
        <v>132</v>
      </c>
      <c r="C9" s="6"/>
      <c r="D9" s="9">
        <v>3270000</v>
      </c>
      <c r="E9" s="6"/>
      <c r="F9" s="9">
        <v>2292003</v>
      </c>
      <c r="G9" s="6"/>
      <c r="H9" s="9">
        <v>-974118</v>
      </c>
      <c r="I9" s="6"/>
      <c r="J9" s="22">
        <v>0</v>
      </c>
      <c r="K9" s="6"/>
      <c r="L9" s="9">
        <v>209380</v>
      </c>
      <c r="M9" s="6"/>
      <c r="N9" s="9">
        <v>-1675821</v>
      </c>
      <c r="O9" s="6"/>
      <c r="P9" s="9">
        <f>SUM(D9:N9)</f>
        <v>3121444</v>
      </c>
    </row>
    <row r="10" spans="1:16" ht="23.25" customHeight="1">
      <c r="A10" s="4"/>
      <c r="C10" s="6"/>
      <c r="D10" s="9"/>
      <c r="E10" s="6"/>
      <c r="F10" s="9"/>
      <c r="G10" s="6"/>
      <c r="H10" s="9"/>
      <c r="I10" s="6"/>
      <c r="J10" s="9"/>
      <c r="K10" s="6"/>
      <c r="L10" s="9"/>
      <c r="M10" s="6"/>
      <c r="N10" s="9"/>
      <c r="O10" s="6"/>
      <c r="P10" s="9"/>
    </row>
    <row r="11" spans="1:16" ht="23.25" customHeight="1">
      <c r="A11" s="4" t="s">
        <v>73</v>
      </c>
      <c r="C11" s="6"/>
      <c r="D11" s="10"/>
      <c r="E11" s="6"/>
      <c r="F11" s="10"/>
      <c r="G11" s="6"/>
      <c r="H11" s="10"/>
      <c r="I11" s="6"/>
      <c r="J11" s="10"/>
      <c r="K11" s="6"/>
      <c r="L11" s="10"/>
      <c r="M11" s="6"/>
      <c r="N11" s="10"/>
      <c r="O11" s="6"/>
      <c r="P11" s="10"/>
    </row>
    <row r="12" spans="1:16" ht="23.25" customHeight="1">
      <c r="A12" s="41" t="s">
        <v>101</v>
      </c>
      <c r="C12" s="6"/>
      <c r="D12" s="10"/>
      <c r="E12" s="6"/>
      <c r="F12" s="10"/>
      <c r="G12" s="6"/>
      <c r="H12" s="10"/>
      <c r="I12" s="6"/>
      <c r="J12" s="10"/>
      <c r="K12" s="6"/>
      <c r="L12" s="10"/>
      <c r="M12" s="6"/>
      <c r="N12" s="10"/>
      <c r="O12" s="6"/>
      <c r="P12" s="10"/>
    </row>
    <row r="13" spans="1:16" s="49" customFormat="1" ht="23.25" customHeight="1">
      <c r="A13" s="5" t="s">
        <v>139</v>
      </c>
      <c r="B13" s="6">
        <v>7</v>
      </c>
      <c r="C13" s="6"/>
      <c r="D13" s="11">
        <v>2970009</v>
      </c>
      <c r="E13" s="107"/>
      <c r="F13" s="11">
        <v>890265</v>
      </c>
      <c r="G13" s="107"/>
      <c r="H13" s="11">
        <v>0</v>
      </c>
      <c r="I13" s="107"/>
      <c r="J13" s="11">
        <v>0</v>
      </c>
      <c r="K13" s="107"/>
      <c r="L13" s="11">
        <v>0</v>
      </c>
      <c r="M13" s="107"/>
      <c r="N13" s="11">
        <v>0</v>
      </c>
      <c r="O13" s="107"/>
      <c r="P13" s="11">
        <f>SUM(D13:N13)</f>
        <v>3860274</v>
      </c>
    </row>
    <row r="14" spans="1:16" s="49" customFormat="1" ht="23.25" hidden="1" customHeight="1">
      <c r="A14" s="5" t="s">
        <v>148</v>
      </c>
      <c r="B14" s="6">
        <v>8</v>
      </c>
      <c r="C14" s="6"/>
      <c r="D14" s="10"/>
      <c r="E14" s="6"/>
      <c r="F14" s="10"/>
      <c r="G14" s="6"/>
      <c r="H14" s="10"/>
      <c r="I14" s="6"/>
      <c r="J14" s="10"/>
      <c r="K14" s="6"/>
      <c r="L14" s="10"/>
      <c r="M14" s="6"/>
      <c r="N14" s="10"/>
      <c r="O14" s="6"/>
      <c r="P14" s="10"/>
    </row>
    <row r="15" spans="1:16" ht="23.25" hidden="1" customHeight="1">
      <c r="A15" s="5" t="s">
        <v>102</v>
      </c>
      <c r="B15" s="6">
        <v>11</v>
      </c>
      <c r="C15" s="6"/>
      <c r="D15" s="87">
        <v>0</v>
      </c>
      <c r="E15" s="12"/>
      <c r="F15" s="101"/>
      <c r="G15" s="12"/>
      <c r="H15" s="64">
        <v>0</v>
      </c>
      <c r="I15" s="12"/>
      <c r="J15" s="64">
        <v>0</v>
      </c>
      <c r="K15" s="12"/>
      <c r="L15" s="64">
        <v>0</v>
      </c>
      <c r="M15" s="6"/>
      <c r="N15" s="58"/>
      <c r="O15" s="6"/>
      <c r="P15" s="28">
        <f>SUM(D15:N15)</f>
        <v>0</v>
      </c>
    </row>
    <row r="16" spans="1:16" ht="23.25" customHeight="1">
      <c r="A16" s="61" t="s">
        <v>100</v>
      </c>
      <c r="C16" s="6"/>
      <c r="D16" s="21">
        <f>SUM(D13:D15)</f>
        <v>2970009</v>
      </c>
      <c r="E16" s="94"/>
      <c r="F16" s="21">
        <f>SUM(F13:F15)</f>
        <v>890265</v>
      </c>
      <c r="G16" s="94"/>
      <c r="H16" s="21">
        <f>SUM(H13:H15)</f>
        <v>0</v>
      </c>
      <c r="I16" s="94"/>
      <c r="J16" s="21">
        <f>SUM(J13:J15)</f>
        <v>0</v>
      </c>
      <c r="K16" s="94"/>
      <c r="L16" s="21">
        <f>SUM(L13:L15)</f>
        <v>0</v>
      </c>
      <c r="M16" s="94"/>
      <c r="N16" s="21">
        <f>SUM(N13:N15)</f>
        <v>0</v>
      </c>
      <c r="O16" s="94"/>
      <c r="P16" s="21">
        <f>SUM(D16:N16)</f>
        <v>3860274</v>
      </c>
    </row>
    <row r="17" spans="1:16" ht="23.25" customHeight="1">
      <c r="A17" s="61"/>
      <c r="C17" s="6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</row>
    <row r="18" spans="1:16" ht="23.25" customHeight="1">
      <c r="A18" s="4" t="s">
        <v>79</v>
      </c>
      <c r="C18" s="9"/>
      <c r="D18" s="10"/>
      <c r="E18" s="9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23.25" customHeight="1">
      <c r="A19" s="5" t="s">
        <v>86</v>
      </c>
      <c r="C19" s="9"/>
      <c r="D19" s="54">
        <v>0</v>
      </c>
      <c r="E19" s="9"/>
      <c r="F19" s="54">
        <v>0</v>
      </c>
      <c r="G19" s="9"/>
      <c r="H19" s="54">
        <v>0</v>
      </c>
      <c r="I19" s="9"/>
      <c r="J19" s="54">
        <v>0</v>
      </c>
      <c r="K19" s="9"/>
      <c r="L19" s="54">
        <v>0</v>
      </c>
      <c r="M19" s="9"/>
      <c r="N19" s="11">
        <f>'PL6-7'!D50</f>
        <v>103246</v>
      </c>
      <c r="O19" s="12"/>
      <c r="P19" s="11">
        <f>SUM(D19:N19)</f>
        <v>103246</v>
      </c>
    </row>
    <row r="20" spans="1:16" ht="23.25" hidden="1" customHeight="1">
      <c r="A20" s="5" t="s">
        <v>88</v>
      </c>
      <c r="C20" s="9"/>
      <c r="D20" s="54"/>
      <c r="E20" s="9"/>
      <c r="F20" s="54"/>
      <c r="G20" s="9"/>
      <c r="H20" s="54"/>
      <c r="I20" s="9"/>
      <c r="J20" s="54"/>
      <c r="K20" s="9"/>
      <c r="L20" s="54"/>
      <c r="M20" s="9"/>
      <c r="N20" s="11">
        <v>0</v>
      </c>
      <c r="O20" s="12"/>
      <c r="P20" s="11">
        <v>0</v>
      </c>
    </row>
    <row r="21" spans="1:16" ht="23.25" customHeight="1">
      <c r="A21" s="14" t="s">
        <v>80</v>
      </c>
      <c r="C21" s="9"/>
      <c r="D21" s="21">
        <f>SUM(D19:D20)</f>
        <v>0</v>
      </c>
      <c r="E21" s="84"/>
      <c r="F21" s="21">
        <f>SUM(F19:F20)</f>
        <v>0</v>
      </c>
      <c r="G21" s="84"/>
      <c r="H21" s="21">
        <f>SUM(H19:H20)</f>
        <v>0</v>
      </c>
      <c r="I21" s="84"/>
      <c r="J21" s="21">
        <v>0</v>
      </c>
      <c r="K21" s="84"/>
      <c r="L21" s="21">
        <f>SUM(L19:L20)</f>
        <v>0</v>
      </c>
      <c r="M21" s="84"/>
      <c r="N21" s="57">
        <f>SUM(N19:N20)</f>
        <v>103246</v>
      </c>
      <c r="O21" s="84">
        <v>0</v>
      </c>
      <c r="P21" s="57">
        <f>SUM(D21:N21)</f>
        <v>103246</v>
      </c>
    </row>
    <row r="22" spans="1:16" ht="23.25" customHeight="1">
      <c r="A22" s="14"/>
      <c r="C22" s="9"/>
      <c r="D22" s="84"/>
      <c r="E22" s="9"/>
      <c r="F22" s="84"/>
      <c r="G22" s="9"/>
      <c r="H22" s="84"/>
      <c r="I22" s="9"/>
      <c r="J22" s="84"/>
      <c r="K22" s="9"/>
      <c r="L22" s="84"/>
      <c r="M22" s="9"/>
      <c r="N22" s="85"/>
      <c r="O22" s="55"/>
      <c r="P22" s="85"/>
    </row>
    <row r="23" spans="1:16" ht="23.25" customHeight="1" thickBot="1">
      <c r="A23" s="4" t="s">
        <v>133</v>
      </c>
      <c r="C23" s="9"/>
      <c r="D23" s="30">
        <f>SUM(D9,D16,D21)</f>
        <v>6240009</v>
      </c>
      <c r="E23" s="22"/>
      <c r="F23" s="30">
        <f>SUM(F9,F16,F21)</f>
        <v>3182268</v>
      </c>
      <c r="G23" s="22"/>
      <c r="H23" s="30">
        <f>SUM(H9,H16,H21)</f>
        <v>-974118</v>
      </c>
      <c r="I23" s="22"/>
      <c r="J23" s="30">
        <f>SUM(J9,J16,J21)</f>
        <v>0</v>
      </c>
      <c r="K23" s="22"/>
      <c r="L23" s="30">
        <f>SUM(L9,L16,L21)</f>
        <v>209380</v>
      </c>
      <c r="M23" s="22"/>
      <c r="N23" s="30">
        <f>SUM(N9,N16,N21)</f>
        <v>-1572575</v>
      </c>
      <c r="O23" s="22"/>
      <c r="P23" s="30">
        <f>SUM(P9,P16,P21)</f>
        <v>7084964</v>
      </c>
    </row>
    <row r="24" spans="1:16" ht="23.25" customHeight="1" thickTop="1">
      <c r="D24" s="88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88"/>
    </row>
    <row r="26" spans="1:16" ht="23.25" customHeight="1">
      <c r="D26" s="74"/>
      <c r="F26" s="74"/>
      <c r="P26" s="74"/>
    </row>
    <row r="27" spans="1:16" ht="23.25" customHeight="1">
      <c r="H27" s="74"/>
      <c r="L27" s="74"/>
      <c r="N27" s="74"/>
      <c r="P27" s="74"/>
    </row>
  </sheetData>
  <mergeCells count="2">
    <mergeCell ref="D7:P7"/>
    <mergeCell ref="L3:N3"/>
  </mergeCells>
  <phoneticPr fontId="5" type="noConversion"/>
  <pageMargins left="0.8" right="0.8" top="0.48" bottom="0.5" header="0.5" footer="0.5"/>
  <pageSetup paperSize="9" scale="89" firstPageNumber="9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72"/>
  <sheetViews>
    <sheetView view="pageBreakPreview" topLeftCell="A58" zoomScale="90" zoomScaleNormal="90" zoomScaleSheetLayoutView="90" workbookViewId="0">
      <selection activeCell="F28" sqref="F1:XFD1048576"/>
    </sheetView>
  </sheetViews>
  <sheetFormatPr defaultColWidth="9.09765625" defaultRowHeight="21.5"/>
  <cols>
    <col min="1" max="1" width="56.19921875" customWidth="1"/>
    <col min="2" max="2" width="8.59765625" style="3" customWidth="1"/>
    <col min="3" max="3" width="17" customWidth="1"/>
    <col min="4" max="4" width="1.59765625" customWidth="1"/>
    <col min="5" max="5" width="17" customWidth="1"/>
    <col min="7" max="8" width="12.19921875" bestFit="1" customWidth="1"/>
    <col min="9" max="9" width="11.8984375" bestFit="1" customWidth="1"/>
  </cols>
  <sheetData>
    <row r="1" spans="1:5" ht="22.5" customHeight="1">
      <c r="A1" s="2" t="s">
        <v>89</v>
      </c>
      <c r="B1" s="38"/>
      <c r="C1" s="1"/>
      <c r="D1" s="1"/>
      <c r="E1" s="1"/>
    </row>
    <row r="2" spans="1:5" ht="22.5" customHeight="1">
      <c r="A2" s="39" t="s">
        <v>74</v>
      </c>
      <c r="B2" s="38"/>
    </row>
    <row r="3" spans="1:5" ht="14.25" customHeight="1">
      <c r="A3" s="1"/>
      <c r="B3" s="38"/>
      <c r="C3" s="1"/>
      <c r="D3" s="1"/>
      <c r="E3" s="1"/>
    </row>
    <row r="4" spans="1:5" s="5" customFormat="1" ht="21.75" customHeight="1">
      <c r="B4" s="6"/>
      <c r="C4" s="115" t="s">
        <v>72</v>
      </c>
      <c r="D4" s="115"/>
      <c r="E4" s="115"/>
    </row>
    <row r="5" spans="1:5" s="5" customFormat="1" ht="21.75" customHeight="1">
      <c r="B5" s="6"/>
      <c r="C5" s="116" t="s">
        <v>75</v>
      </c>
      <c r="D5" s="116"/>
      <c r="E5" s="116"/>
    </row>
    <row r="6" spans="1:5" s="5" customFormat="1" ht="21.75" customHeight="1">
      <c r="A6" s="4"/>
      <c r="B6" s="6"/>
      <c r="C6" s="7">
        <v>2567</v>
      </c>
      <c r="D6" s="7"/>
      <c r="E6" s="7">
        <v>2566</v>
      </c>
    </row>
    <row r="7" spans="1:5" s="5" customFormat="1" ht="21.75" customHeight="1">
      <c r="B7" s="40"/>
      <c r="C7" s="114" t="s">
        <v>76</v>
      </c>
      <c r="D7" s="114"/>
      <c r="E7" s="114"/>
    </row>
    <row r="8" spans="1:5" s="5" customFormat="1" ht="21.75" customHeight="1">
      <c r="A8" s="41" t="s">
        <v>49</v>
      </c>
      <c r="B8" s="7"/>
    </row>
    <row r="9" spans="1:5" s="5" customFormat="1" ht="21.75" customHeight="1">
      <c r="A9" s="5" t="s">
        <v>137</v>
      </c>
      <c r="B9" s="7"/>
      <c r="C9" s="42">
        <f>'PL6-7'!D50</f>
        <v>103246</v>
      </c>
      <c r="D9" s="42"/>
      <c r="E9" s="42">
        <v>-2278645</v>
      </c>
    </row>
    <row r="10" spans="1:5" s="5" customFormat="1" ht="21.75" customHeight="1">
      <c r="A10" s="43" t="s">
        <v>50</v>
      </c>
      <c r="B10" s="7"/>
      <c r="C10" s="42"/>
      <c r="D10" s="42"/>
      <c r="E10" s="42"/>
    </row>
    <row r="11" spans="1:5" s="5" customFormat="1" ht="21.75" customHeight="1">
      <c r="A11" s="5" t="s">
        <v>140</v>
      </c>
      <c r="B11" s="7"/>
      <c r="C11" s="42">
        <f>-'PL6-7'!D49</f>
        <v>29371</v>
      </c>
      <c r="D11" s="42"/>
      <c r="E11" s="42">
        <v>-563525</v>
      </c>
    </row>
    <row r="12" spans="1:5" s="5" customFormat="1" ht="21.75" customHeight="1">
      <c r="A12" s="5" t="s">
        <v>103</v>
      </c>
      <c r="B12" s="7"/>
      <c r="C12" s="42">
        <f>-'PL6-7'!D37</f>
        <v>-1279070</v>
      </c>
      <c r="D12" s="42"/>
      <c r="E12" s="42">
        <v>-1660488</v>
      </c>
    </row>
    <row r="13" spans="1:5" s="5" customFormat="1" ht="21.75" customHeight="1">
      <c r="A13" s="5" t="s">
        <v>30</v>
      </c>
      <c r="B13" s="7"/>
      <c r="C13" s="42">
        <f>-'PL6-7'!D46</f>
        <v>430215</v>
      </c>
      <c r="D13" s="42"/>
      <c r="E13" s="42">
        <v>446954</v>
      </c>
    </row>
    <row r="14" spans="1:5" s="5" customFormat="1" ht="21.75" customHeight="1">
      <c r="A14" s="5" t="s">
        <v>51</v>
      </c>
      <c r="B14" s="7"/>
      <c r="C14" s="42">
        <v>17585</v>
      </c>
      <c r="D14" s="42"/>
      <c r="E14" s="42">
        <v>18507</v>
      </c>
    </row>
    <row r="15" spans="1:5" s="5" customFormat="1" ht="21.65" customHeight="1">
      <c r="A15" s="5" t="s">
        <v>52</v>
      </c>
      <c r="B15" s="7"/>
      <c r="C15" s="42">
        <v>1676</v>
      </c>
      <c r="D15" s="42"/>
      <c r="E15" s="42">
        <v>670</v>
      </c>
    </row>
    <row r="16" spans="1:5" s="5" customFormat="1" ht="21.65" customHeight="1">
      <c r="A16" s="5" t="s">
        <v>77</v>
      </c>
      <c r="B16" s="7"/>
      <c r="C16" s="42">
        <f>-'PL6-7'!D47</f>
        <v>373310</v>
      </c>
      <c r="D16" s="42"/>
      <c r="E16" s="42">
        <v>3612220</v>
      </c>
    </row>
    <row r="17" spans="1:5" s="5" customFormat="1" ht="21.65" customHeight="1">
      <c r="A17" s="5" t="s">
        <v>109</v>
      </c>
      <c r="B17" s="7"/>
      <c r="C17" s="42">
        <v>2868</v>
      </c>
      <c r="D17" s="42"/>
      <c r="E17" s="42">
        <v>16730</v>
      </c>
    </row>
    <row r="18" spans="1:5" s="5" customFormat="1" ht="21.75" customHeight="1">
      <c r="A18" s="5" t="s">
        <v>53</v>
      </c>
      <c r="B18" s="7"/>
      <c r="C18" s="44">
        <v>3374</v>
      </c>
      <c r="D18" s="42"/>
      <c r="E18" s="44">
        <v>4560</v>
      </c>
    </row>
    <row r="19" spans="1:5" s="5" customFormat="1" ht="21.75" customHeight="1">
      <c r="A19" s="5" t="s">
        <v>104</v>
      </c>
      <c r="B19" s="7"/>
      <c r="C19" s="44">
        <v>-6403</v>
      </c>
      <c r="D19" s="42"/>
      <c r="E19" s="44">
        <v>-5177</v>
      </c>
    </row>
    <row r="20" spans="1:5" s="5" customFormat="1" ht="21.65" customHeight="1">
      <c r="A20" s="5" t="s">
        <v>141</v>
      </c>
      <c r="B20" s="7"/>
      <c r="C20" s="92">
        <v>0</v>
      </c>
      <c r="D20" s="42"/>
      <c r="E20" s="44">
        <v>-6</v>
      </c>
    </row>
    <row r="21" spans="1:5" s="5" customFormat="1" ht="21.65" customHeight="1">
      <c r="A21" s="5" t="s">
        <v>142</v>
      </c>
      <c r="B21" s="7"/>
      <c r="C21" s="98">
        <v>123</v>
      </c>
      <c r="D21" s="42"/>
      <c r="E21" s="104">
        <v>0</v>
      </c>
    </row>
    <row r="22" spans="1:5" s="5" customFormat="1" ht="21.75" customHeight="1">
      <c r="A22" s="42"/>
      <c r="B22" s="7"/>
      <c r="C22" s="92">
        <f>SUM(C9:C21)</f>
        <v>-323705</v>
      </c>
      <c r="D22" s="45"/>
      <c r="E22" s="92">
        <f>SUM(E9:E21)</f>
        <v>-408200</v>
      </c>
    </row>
    <row r="23" spans="1:5" s="5" customFormat="1" ht="21.75" customHeight="1">
      <c r="A23" s="43" t="s">
        <v>54</v>
      </c>
      <c r="B23" s="7"/>
      <c r="C23" s="42"/>
      <c r="D23" s="42"/>
      <c r="E23" s="42"/>
    </row>
    <row r="24" spans="1:5" s="5" customFormat="1" ht="21.65" customHeight="1">
      <c r="A24" s="68" t="s">
        <v>36</v>
      </c>
      <c r="B24" s="7"/>
      <c r="C24" s="42">
        <v>-923780</v>
      </c>
      <c r="D24" s="42"/>
      <c r="E24" s="42">
        <v>418991</v>
      </c>
    </row>
    <row r="25" spans="1:5" s="5" customFormat="1" ht="21.65" customHeight="1">
      <c r="A25" s="68" t="s">
        <v>83</v>
      </c>
      <c r="B25" s="7"/>
      <c r="C25" s="42">
        <v>1070665</v>
      </c>
      <c r="D25" s="42"/>
      <c r="E25" s="42">
        <v>-1152922</v>
      </c>
    </row>
    <row r="26" spans="1:5" s="5" customFormat="1" ht="21.65" customHeight="1">
      <c r="A26" s="68" t="s">
        <v>96</v>
      </c>
      <c r="B26" s="7"/>
      <c r="C26" s="42">
        <v>-3810</v>
      </c>
      <c r="D26" s="42"/>
      <c r="E26" s="42">
        <v>-141307</v>
      </c>
    </row>
    <row r="27" spans="1:5" s="5" customFormat="1" ht="21.65" customHeight="1">
      <c r="A27" s="68" t="s">
        <v>39</v>
      </c>
      <c r="B27" s="7"/>
      <c r="C27" s="42">
        <v>-14577</v>
      </c>
      <c r="D27" s="42"/>
      <c r="E27" s="42">
        <v>7666</v>
      </c>
    </row>
    <row r="28" spans="1:5" s="5" customFormat="1" ht="21.65" customHeight="1">
      <c r="A28" s="68" t="s">
        <v>41</v>
      </c>
      <c r="B28" s="7"/>
      <c r="C28" s="42">
        <v>20667</v>
      </c>
      <c r="D28" s="42"/>
      <c r="E28" s="42">
        <v>-94175</v>
      </c>
    </row>
    <row r="29" spans="1:5" s="5" customFormat="1" ht="21.65" customHeight="1">
      <c r="A29" s="68" t="s">
        <v>55</v>
      </c>
      <c r="B29" s="7"/>
      <c r="C29" s="92">
        <v>0</v>
      </c>
      <c r="D29" s="42"/>
      <c r="E29" s="42">
        <v>-17</v>
      </c>
    </row>
    <row r="30" spans="1:5" s="5" customFormat="1" ht="21.65" customHeight="1">
      <c r="A30" s="68" t="s">
        <v>31</v>
      </c>
      <c r="B30" s="7"/>
      <c r="C30" s="42">
        <v>-19</v>
      </c>
      <c r="D30" s="42"/>
      <c r="E30" s="42">
        <v>-397</v>
      </c>
    </row>
    <row r="31" spans="1:5" s="5" customFormat="1" ht="21.75" customHeight="1">
      <c r="A31" s="5" t="s">
        <v>43</v>
      </c>
      <c r="B31" s="7"/>
      <c r="C31" s="42">
        <v>-51322</v>
      </c>
      <c r="D31" s="42"/>
      <c r="E31" s="42">
        <v>-450251</v>
      </c>
    </row>
    <row r="32" spans="1:5" s="5" customFormat="1" ht="21.75" customHeight="1">
      <c r="A32" s="5" t="s">
        <v>105</v>
      </c>
      <c r="B32" s="7"/>
      <c r="C32" s="42">
        <v>-1489</v>
      </c>
      <c r="D32" s="42"/>
      <c r="E32" s="42">
        <v>-9892</v>
      </c>
    </row>
    <row r="33" spans="1:12" s="5" customFormat="1" ht="21.75" customHeight="1">
      <c r="A33" s="5" t="s">
        <v>44</v>
      </c>
      <c r="B33" s="7"/>
      <c r="C33" s="42">
        <v>-39585</v>
      </c>
      <c r="D33" s="42"/>
      <c r="E33" s="42">
        <v>15546</v>
      </c>
    </row>
    <row r="34" spans="1:12" s="5" customFormat="1" ht="21.75" customHeight="1">
      <c r="A34" s="5" t="s">
        <v>29</v>
      </c>
      <c r="B34" s="7"/>
      <c r="C34" s="42">
        <v>-5357</v>
      </c>
      <c r="D34" s="42"/>
      <c r="E34" s="42">
        <v>-1141</v>
      </c>
    </row>
    <row r="35" spans="1:12" s="5" customFormat="1" ht="21.75" customHeight="1">
      <c r="A35" s="5" t="s">
        <v>92</v>
      </c>
      <c r="B35" s="7"/>
      <c r="C35" s="106">
        <f>SUM(C24:C34,C22)</f>
        <v>-272312</v>
      </c>
      <c r="D35" s="42"/>
      <c r="E35" s="106">
        <f>SUM(E24:E34,E22)</f>
        <v>-1816099</v>
      </c>
    </row>
    <row r="36" spans="1:12" s="5" customFormat="1" ht="21.75" customHeight="1">
      <c r="B36" s="7"/>
      <c r="C36" s="62"/>
      <c r="D36" s="42"/>
      <c r="E36" s="92"/>
    </row>
    <row r="37" spans="1:12" s="5" customFormat="1" ht="21.75" customHeight="1">
      <c r="A37" s="1" t="str">
        <f>A1</f>
        <v>บริษัท เอสจี แคปปิตอล จำกัด (มหาชน)</v>
      </c>
      <c r="B37" s="38"/>
      <c r="C37" s="1"/>
      <c r="D37" s="1"/>
      <c r="E37" s="1"/>
      <c r="I37" s="62"/>
    </row>
    <row r="38" spans="1:12" s="5" customFormat="1" ht="21.75" customHeight="1">
      <c r="A38" s="39" t="s">
        <v>74</v>
      </c>
      <c r="B38" s="38"/>
      <c r="C38"/>
      <c r="D38"/>
      <c r="E38"/>
    </row>
    <row r="39" spans="1:12" s="5" customFormat="1" ht="21.75" customHeight="1">
      <c r="A39" s="1"/>
      <c r="B39" s="38"/>
      <c r="C39" s="1"/>
      <c r="D39" s="1"/>
      <c r="E39" s="1"/>
    </row>
    <row r="40" spans="1:12" s="5" customFormat="1" ht="21.75" customHeight="1">
      <c r="B40" s="6"/>
      <c r="C40" s="115" t="s">
        <v>72</v>
      </c>
      <c r="D40" s="115"/>
      <c r="E40" s="115"/>
      <c r="L40" s="62"/>
    </row>
    <row r="41" spans="1:12" s="5" customFormat="1" ht="21.75" customHeight="1">
      <c r="B41" s="6"/>
      <c r="C41" s="117" t="s">
        <v>75</v>
      </c>
      <c r="D41" s="117"/>
      <c r="E41" s="117"/>
    </row>
    <row r="42" spans="1:12" s="5" customFormat="1" ht="21.75" customHeight="1">
      <c r="A42" s="4"/>
      <c r="B42" s="6"/>
      <c r="C42" s="7">
        <v>2567</v>
      </c>
      <c r="D42" s="7"/>
      <c r="E42" s="7">
        <v>2566</v>
      </c>
      <c r="F42" s="44"/>
      <c r="G42" s="42"/>
      <c r="H42" s="44"/>
    </row>
    <row r="43" spans="1:12" s="5" customFormat="1" ht="21.75" customHeight="1">
      <c r="B43" s="40"/>
      <c r="C43" s="114" t="s">
        <v>76</v>
      </c>
      <c r="D43" s="114"/>
      <c r="E43" s="114"/>
    </row>
    <row r="44" spans="1:12" s="5" customFormat="1" ht="21.75" customHeight="1">
      <c r="A44" s="41" t="s">
        <v>91</v>
      </c>
      <c r="B44" s="40"/>
      <c r="C44" s="6"/>
      <c r="D44" s="6"/>
      <c r="E44" s="6"/>
      <c r="G44" s="56"/>
      <c r="H44" s="56"/>
    </row>
    <row r="45" spans="1:12" s="5" customFormat="1" ht="21.75" customHeight="1">
      <c r="A45" s="5" t="s">
        <v>106</v>
      </c>
      <c r="B45" s="40"/>
      <c r="C45" s="47">
        <v>1231129</v>
      </c>
      <c r="D45" s="6"/>
      <c r="E45" s="47">
        <v>1604540</v>
      </c>
      <c r="G45" s="56"/>
      <c r="H45" s="56"/>
    </row>
    <row r="46" spans="1:12" s="5" customFormat="1" ht="21.75" customHeight="1">
      <c r="A46" s="5" t="s">
        <v>143</v>
      </c>
      <c r="B46" s="40"/>
      <c r="C46" s="47">
        <v>-1615</v>
      </c>
      <c r="D46" s="6"/>
      <c r="E46" s="47">
        <v>-6214</v>
      </c>
      <c r="G46" s="56"/>
      <c r="H46" s="56"/>
    </row>
    <row r="47" spans="1:12" s="5" customFormat="1" ht="21.75" customHeight="1">
      <c r="A47" s="69" t="s">
        <v>56</v>
      </c>
      <c r="B47" s="7"/>
      <c r="C47" s="47">
        <v>-610</v>
      </c>
      <c r="D47" s="42"/>
      <c r="E47" s="47">
        <v>-91622</v>
      </c>
    </row>
    <row r="48" spans="1:12" s="5" customFormat="1" ht="21.75" customHeight="1">
      <c r="A48" s="4" t="s">
        <v>152</v>
      </c>
      <c r="B48" s="7"/>
      <c r="C48" s="59">
        <f>SUM(C45:C47,C35)</f>
        <v>956592</v>
      </c>
      <c r="D48" s="45"/>
      <c r="E48" s="59">
        <f>SUM(E45:E47,E35)</f>
        <v>-309395</v>
      </c>
      <c r="G48" s="86"/>
      <c r="I48" s="74"/>
    </row>
    <row r="49" spans="1:5" s="5" customFormat="1" ht="19.5" customHeight="1">
      <c r="A49" s="4"/>
      <c r="B49" s="7"/>
      <c r="C49" s="70"/>
      <c r="D49" s="45"/>
      <c r="E49" s="70"/>
    </row>
    <row r="50" spans="1:5" s="5" customFormat="1" ht="21.75" customHeight="1">
      <c r="A50" s="41" t="s">
        <v>57</v>
      </c>
      <c r="B50" s="7"/>
      <c r="C50" s="47"/>
      <c r="D50" s="47"/>
      <c r="E50" s="47"/>
    </row>
    <row r="51" spans="1:5" s="5" customFormat="1" ht="21.75" customHeight="1">
      <c r="A51" s="5" t="s">
        <v>107</v>
      </c>
      <c r="B51" s="7"/>
      <c r="C51" s="47">
        <v>3575</v>
      </c>
      <c r="D51" s="47"/>
      <c r="E51" s="47">
        <v>5177</v>
      </c>
    </row>
    <row r="52" spans="1:5" s="5" customFormat="1" ht="21.75" customHeight="1">
      <c r="A52" s="5" t="s">
        <v>119</v>
      </c>
      <c r="B52" s="7"/>
      <c r="C52" s="67">
        <v>0</v>
      </c>
      <c r="D52" s="47"/>
      <c r="E52" s="67">
        <v>6</v>
      </c>
    </row>
    <row r="53" spans="1:5" s="5" customFormat="1" ht="21.75" customHeight="1">
      <c r="A53" s="5" t="s">
        <v>58</v>
      </c>
      <c r="B53" s="7"/>
      <c r="C53" s="47">
        <v>-2885</v>
      </c>
      <c r="D53" s="47"/>
      <c r="E53" s="47">
        <v>-7730</v>
      </c>
    </row>
    <row r="54" spans="1:5" s="5" customFormat="1" ht="21.75" customHeight="1">
      <c r="A54" s="5" t="s">
        <v>59</v>
      </c>
      <c r="B54" s="7"/>
      <c r="C54" s="47">
        <v>-16350</v>
      </c>
      <c r="D54" s="47"/>
      <c r="E54" s="47">
        <v>-5504</v>
      </c>
    </row>
    <row r="55" spans="1:5" s="5" customFormat="1" ht="21.75" customHeight="1">
      <c r="A55" s="4" t="s">
        <v>68</v>
      </c>
      <c r="B55" s="7"/>
      <c r="C55" s="91">
        <f>SUM(C51:C54)</f>
        <v>-15660</v>
      </c>
      <c r="D55" s="56"/>
      <c r="E55" s="91">
        <f>SUM(E51:E54)</f>
        <v>-8051</v>
      </c>
    </row>
    <row r="56" spans="1:5" s="5" customFormat="1" ht="21.75" customHeight="1">
      <c r="A56" s="4"/>
      <c r="B56" s="7"/>
      <c r="C56" s="47"/>
      <c r="D56" s="47"/>
      <c r="E56" s="47"/>
    </row>
    <row r="57" spans="1:5" s="5" customFormat="1" ht="21.5" customHeight="1">
      <c r="A57" s="41" t="s">
        <v>60</v>
      </c>
      <c r="B57" s="7"/>
      <c r="C57" s="42"/>
      <c r="D57" s="42"/>
      <c r="E57" s="42"/>
    </row>
    <row r="58" spans="1:5" s="5" customFormat="1" ht="21.5" customHeight="1">
      <c r="A58" s="5" t="s">
        <v>149</v>
      </c>
      <c r="B58" s="7"/>
      <c r="C58" s="42">
        <v>3860274</v>
      </c>
      <c r="D58" s="42"/>
      <c r="E58" s="31">
        <v>0</v>
      </c>
    </row>
    <row r="59" spans="1:5" s="5" customFormat="1" ht="21.5" hidden="1" customHeight="1">
      <c r="A59" s="5" t="s">
        <v>150</v>
      </c>
      <c r="B59" s="7"/>
      <c r="C59" s="42">
        <v>0</v>
      </c>
      <c r="D59" s="42"/>
      <c r="E59" s="31">
        <v>0</v>
      </c>
    </row>
    <row r="60" spans="1:5" s="5" customFormat="1" ht="21.5" customHeight="1">
      <c r="A60" s="5" t="s">
        <v>108</v>
      </c>
      <c r="B60" s="7"/>
      <c r="C60" s="31">
        <v>0</v>
      </c>
      <c r="D60" s="42"/>
      <c r="E60" s="42">
        <v>-359677</v>
      </c>
    </row>
    <row r="61" spans="1:5" s="5" customFormat="1" ht="21.75" customHeight="1">
      <c r="A61" s="5" t="s">
        <v>61</v>
      </c>
      <c r="B61" s="7"/>
      <c r="C61" s="42">
        <v>-429182</v>
      </c>
      <c r="D61" s="42"/>
      <c r="E61" s="42">
        <v>-445814</v>
      </c>
    </row>
    <row r="62" spans="1:5" s="5" customFormat="1" ht="21.75" customHeight="1">
      <c r="A62" s="5" t="s">
        <v>90</v>
      </c>
      <c r="B62" s="7"/>
      <c r="C62" s="31">
        <v>0</v>
      </c>
      <c r="D62" s="42"/>
      <c r="E62" s="42">
        <v>-69395</v>
      </c>
    </row>
    <row r="63" spans="1:5" s="5" customFormat="1" ht="21.75" customHeight="1">
      <c r="A63" s="5" t="s">
        <v>94</v>
      </c>
      <c r="B63" s="6"/>
      <c r="C63" s="31">
        <v>300000</v>
      </c>
      <c r="D63" s="47"/>
      <c r="E63" s="31">
        <v>0</v>
      </c>
    </row>
    <row r="64" spans="1:5" s="5" customFormat="1" ht="21.75" customHeight="1">
      <c r="A64" s="5" t="s">
        <v>95</v>
      </c>
      <c r="B64" s="6"/>
      <c r="C64" s="47">
        <v>-3400000</v>
      </c>
      <c r="D64" s="47"/>
      <c r="E64" s="47">
        <v>-1100000</v>
      </c>
    </row>
    <row r="65" spans="1:9" s="5" customFormat="1" ht="21.75" customHeight="1">
      <c r="A65" s="5" t="s">
        <v>63</v>
      </c>
      <c r="B65" s="6"/>
      <c r="C65" s="44">
        <v>-12095</v>
      </c>
      <c r="D65" s="47"/>
      <c r="E65" s="44">
        <v>-12906</v>
      </c>
    </row>
    <row r="66" spans="1:9">
      <c r="A66" s="4" t="s">
        <v>151</v>
      </c>
      <c r="B66" s="7"/>
      <c r="C66" s="91">
        <f>SUM(C58:C65)</f>
        <v>318997</v>
      </c>
      <c r="D66" s="47"/>
      <c r="E66" s="91">
        <f>SUM(E58:E65)</f>
        <v>-1987792</v>
      </c>
    </row>
    <row r="67" spans="1:9" ht="20" customHeight="1">
      <c r="A67" s="4"/>
      <c r="B67" s="7"/>
      <c r="C67" s="48"/>
      <c r="D67" s="47"/>
      <c r="E67" s="48"/>
    </row>
    <row r="68" spans="1:9">
      <c r="A68" s="4" t="s">
        <v>153</v>
      </c>
      <c r="B68" s="7"/>
      <c r="C68" s="70">
        <f>SUM(C48,C55,C66)</f>
        <v>1259929</v>
      </c>
      <c r="D68" s="48"/>
      <c r="E68" s="70">
        <f>SUM(E48,E55,E66)</f>
        <v>-2305238</v>
      </c>
    </row>
    <row r="69" spans="1:9">
      <c r="A69" s="5" t="s">
        <v>81</v>
      </c>
      <c r="B69" s="7"/>
      <c r="C69" s="62">
        <f>'BS3-5'!E9</f>
        <v>153998</v>
      </c>
      <c r="D69" s="47"/>
      <c r="E69" s="62">
        <v>3106144</v>
      </c>
      <c r="I69" s="62"/>
    </row>
    <row r="70" spans="1:9" ht="22" thickBot="1">
      <c r="A70" s="4" t="s">
        <v>82</v>
      </c>
      <c r="B70" s="6"/>
      <c r="C70" s="63">
        <f>SUM(C68:C69)</f>
        <v>1413927</v>
      </c>
      <c r="D70" s="48"/>
      <c r="E70" s="63">
        <f>SUM(E68:E69)</f>
        <v>800906</v>
      </c>
    </row>
    <row r="71" spans="1:9" ht="22" thickTop="1">
      <c r="A71" s="5"/>
      <c r="B71" s="7"/>
      <c r="D71" s="49"/>
    </row>
    <row r="72" spans="1:9">
      <c r="E72" s="46"/>
    </row>
  </sheetData>
  <mergeCells count="6">
    <mergeCell ref="C40:E40"/>
    <mergeCell ref="C43:E43"/>
    <mergeCell ref="C4:E4"/>
    <mergeCell ref="C7:E7"/>
    <mergeCell ref="C5:E5"/>
    <mergeCell ref="C41:E41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</vt:lpstr>
      <vt:lpstr>SH9 </vt:lpstr>
      <vt:lpstr>CF10-11</vt:lpstr>
      <vt:lpstr>'BS3-5'!Print_Area</vt:lpstr>
      <vt:lpstr>'CF10-11'!Print_Area</vt:lpstr>
      <vt:lpstr>'PL6-7'!Print_Area</vt:lpstr>
      <vt:lpstr>'SH8'!Print_Area</vt:lpstr>
      <vt:lpstr>'SH9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2024-11-04T11:54:51Z</cp:lastPrinted>
  <dcterms:created xsi:type="dcterms:W3CDTF">2006-02-13T12:24:08Z</dcterms:created>
  <dcterms:modified xsi:type="dcterms:W3CDTF">2024-11-07T10:23:37Z</dcterms:modified>
</cp:coreProperties>
</file>