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singergrpth-my.sharepoint.com/personal/pathamavadeep_sgcapital_co_th/Documents/Documents/Nam/5.56_1&amp;SET/SET/Y2024/Set Upload_2024/Q3_2024_Set Upload/"/>
    </mc:Choice>
  </mc:AlternateContent>
  <xr:revisionPtr revIDLastSave="0" documentId="13_ncr:1_{BAD13190-162A-40A6-8E43-C5B0861BEE3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2-3" sheetId="1" r:id="rId1"/>
    <sheet name="PL4-5" sheetId="5" r:id="rId2"/>
    <sheet name="SH6" sheetId="10" r:id="rId3"/>
    <sheet name="SH7" sheetId="2" r:id="rId4"/>
    <sheet name="CF8-9" sheetId="7" r:id="rId5"/>
    <sheet name="Emp Benefit" sheetId="4" state="hidden" r:id="rId6"/>
  </sheets>
  <externalReferences>
    <externalReference r:id="rId7"/>
    <externalReference r:id="rId8"/>
    <externalReference r:id="rId9"/>
    <externalReference r:id="rId10"/>
  </externalReferences>
  <definedNames>
    <definedName name="\a" localSheetId="2">[1]JJDHT!#REF!</definedName>
    <definedName name="\a">[1]JJDHT!#REF!</definedName>
    <definedName name="\b" localSheetId="2">[1]JJDHT!#REF!</definedName>
    <definedName name="\b">[1]JJDHT!#REF!</definedName>
    <definedName name="\c" localSheetId="2">[1]JJDHT!#REF!</definedName>
    <definedName name="\c">[1]JJDHT!#REF!</definedName>
    <definedName name="\d" localSheetId="2">[1]JJDHT!#REF!</definedName>
    <definedName name="\d">[1]JJDHT!#REF!</definedName>
    <definedName name="\e" localSheetId="2">'[2]BS,PL'!#REF!</definedName>
    <definedName name="\e">'[2]BS,PL'!#REF!</definedName>
    <definedName name="\f">'[2]BS,PL'!#REF!</definedName>
    <definedName name="\z">[1]JJDHT!#REF!</definedName>
    <definedName name="_xlnm.Print_Area" localSheetId="0">'BS2-3'!$A$1:$E$67</definedName>
    <definedName name="_xlnm.Print_Area" localSheetId="4">'CF8-9'!$A$1:$E$68</definedName>
    <definedName name="_xlnm.Print_Area" localSheetId="5">'Emp Benefit'!$A$1:$I$30</definedName>
    <definedName name="_xlnm.Print_Area" localSheetId="1">'PL4-5'!$A$1:$F$55</definedName>
    <definedName name="_xlnm.Print_Area" localSheetId="2">'SH6'!$A$1:$N$22</definedName>
    <definedName name="_xlnm.Print_Area" localSheetId="3">'SH7'!$A$1:$P$25</definedName>
    <definedName name="Print_Area_MI" localSheetId="2">'[3]BS, PL'!#REF!</definedName>
    <definedName name="Print_Area_MI">'[3]BS, PL'!#REF!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7" i="7" l="1"/>
  <c r="C16" i="7"/>
  <c r="C13" i="7"/>
  <c r="C12" i="7"/>
  <c r="C11" i="7"/>
  <c r="P15" i="2"/>
  <c r="N18" i="2"/>
  <c r="L18" i="2"/>
  <c r="J18" i="2"/>
  <c r="J24" i="2" s="1"/>
  <c r="H18" i="2"/>
  <c r="F18" i="2"/>
  <c r="D18" i="2"/>
  <c r="D24" i="2" s="1"/>
  <c r="C64" i="7"/>
  <c r="E64" i="7"/>
  <c r="P11" i="2"/>
  <c r="J22" i="2"/>
  <c r="F54" i="5"/>
  <c r="F27" i="5"/>
  <c r="E64" i="1"/>
  <c r="L22" i="2" l="1"/>
  <c r="H22" i="2"/>
  <c r="F22" i="2"/>
  <c r="D22" i="2"/>
  <c r="L24" i="2"/>
  <c r="P17" i="2"/>
  <c r="P18" i="2" s="1"/>
  <c r="L19" i="10"/>
  <c r="F24" i="2" l="1"/>
  <c r="H24" i="2"/>
  <c r="F42" i="5" l="1"/>
  <c r="F38" i="5"/>
  <c r="F44" i="5" s="1"/>
  <c r="F47" i="5" s="1"/>
  <c r="F49" i="5" s="1"/>
  <c r="F15" i="5"/>
  <c r="F17" i="5" s="1"/>
  <c r="F20" i="5" s="1"/>
  <c r="F22" i="5" s="1"/>
  <c r="F24" i="5" s="1"/>
  <c r="F26" i="5" s="1"/>
  <c r="F11" i="5"/>
  <c r="E25" i="1"/>
  <c r="E15" i="1"/>
  <c r="E53" i="7"/>
  <c r="E41" i="1"/>
  <c r="E48" i="1"/>
  <c r="D64" i="7"/>
  <c r="D53" i="7"/>
  <c r="D22" i="7"/>
  <c r="E50" i="1" l="1"/>
  <c r="E66" i="1" s="1"/>
  <c r="E27" i="1"/>
  <c r="E9" i="7"/>
  <c r="E22" i="7" s="1"/>
  <c r="E35" i="7" s="1"/>
  <c r="E39" i="7" s="1"/>
  <c r="F51" i="5"/>
  <c r="F53" i="5"/>
  <c r="J20" i="10" l="1"/>
  <c r="H20" i="10"/>
  <c r="F20" i="10"/>
  <c r="D20" i="10"/>
  <c r="L16" i="10"/>
  <c r="J16" i="10"/>
  <c r="H16" i="10"/>
  <c r="F16" i="10"/>
  <c r="F22" i="10" s="1"/>
  <c r="D16" i="10"/>
  <c r="D22" i="10" s="1"/>
  <c r="N15" i="10"/>
  <c r="N16" i="10" s="1"/>
  <c r="N11" i="10"/>
  <c r="J22" i="10" l="1"/>
  <c r="H22" i="10"/>
  <c r="C64" i="1"/>
  <c r="C48" i="1"/>
  <c r="C41" i="1"/>
  <c r="C25" i="1"/>
  <c r="C15" i="1"/>
  <c r="C50" i="1" l="1"/>
  <c r="C27" i="1"/>
  <c r="C66" i="1" l="1"/>
  <c r="C53" i="7" l="1"/>
  <c r="D42" i="5" l="1"/>
  <c r="D38" i="5"/>
  <c r="D44" i="5" l="1"/>
  <c r="A41" i="7"/>
  <c r="D47" i="5" l="1"/>
  <c r="D49" i="5" l="1"/>
  <c r="C9" i="7" l="1"/>
  <c r="D51" i="5"/>
  <c r="N21" i="2" s="1"/>
  <c r="P21" i="2" l="1"/>
  <c r="P22" i="2" s="1"/>
  <c r="P24" i="2" s="1"/>
  <c r="N22" i="2"/>
  <c r="N24" i="2" s="1"/>
  <c r="C22" i="7"/>
  <c r="C35" i="7" s="1"/>
  <c r="L20" i="10"/>
  <c r="L22" i="10" s="1"/>
  <c r="N19" i="10"/>
  <c r="N20" i="10" s="1"/>
  <c r="N22" i="10" s="1"/>
  <c r="D15" i="5"/>
  <c r="D11" i="5"/>
  <c r="D17" i="5" l="1"/>
  <c r="D20" i="5" l="1"/>
  <c r="F28" i="4"/>
  <c r="D28" i="4"/>
  <c r="K16" i="4"/>
  <c r="C10" i="4"/>
  <c r="C14" i="4" s="1"/>
  <c r="D14" i="4" s="1"/>
  <c r="D19" i="4" s="1"/>
  <c r="D7" i="4"/>
  <c r="D9" i="4"/>
  <c r="D8" i="4"/>
  <c r="H28" i="4"/>
  <c r="F18" i="4"/>
  <c r="H18" i="4"/>
  <c r="H17" i="4"/>
  <c r="F17" i="4"/>
  <c r="H16" i="4"/>
  <c r="E10" i="4"/>
  <c r="F11" i="4" s="1"/>
  <c r="F15" i="4"/>
  <c r="H15" i="4"/>
  <c r="G10" i="4"/>
  <c r="G14" i="4" s="1"/>
  <c r="H14" i="4" s="1"/>
  <c r="H9" i="4"/>
  <c r="H8" i="4"/>
  <c r="H7" i="4"/>
  <c r="F9" i="4"/>
  <c r="F8" i="4"/>
  <c r="F7" i="4"/>
  <c r="D22" i="5" l="1"/>
  <c r="H10" i="4"/>
  <c r="H12" i="4" s="1"/>
  <c r="E14" i="4"/>
  <c r="F14" i="4" s="1"/>
  <c r="F19" i="4" s="1"/>
  <c r="H19" i="4"/>
  <c r="D10" i="4"/>
  <c r="D12" i="4" s="1"/>
  <c r="F10" i="4"/>
  <c r="F12" i="4" s="1"/>
  <c r="D24" i="5" l="1"/>
  <c r="E66" i="7" l="1"/>
  <c r="E68" i="7" s="1"/>
  <c r="C39" i="7"/>
  <c r="C66" i="7" s="1"/>
  <c r="C68" i="7" s="1"/>
  <c r="D39" i="7"/>
  <c r="D66" i="7" s="1"/>
  <c r="D68" i="7" s="1"/>
  <c r="D71" i="7" s="1"/>
</calcChain>
</file>

<file path=xl/sharedStrings.xml><?xml version="1.0" encoding="utf-8"?>
<sst xmlns="http://schemas.openxmlformats.org/spreadsheetml/2006/main" count="261" uniqueCount="181">
  <si>
    <t>Share capital</t>
  </si>
  <si>
    <t>share capital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</si>
  <si>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</si>
  <si>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</si>
  <si>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</si>
  <si>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</si>
  <si>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</si>
  <si>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</si>
  <si>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Issued and </t>
  </si>
  <si>
    <t>paid-up</t>
  </si>
  <si>
    <t>Note</t>
  </si>
  <si>
    <t xml:space="preserve">Total </t>
  </si>
  <si>
    <t>equity</t>
  </si>
  <si>
    <t>Total equity</t>
  </si>
  <si>
    <t xml:space="preserve">Liabilities and equity  </t>
  </si>
  <si>
    <t xml:space="preserve">Equity </t>
  </si>
  <si>
    <t xml:space="preserve">Total liabilities and equity </t>
  </si>
  <si>
    <t>Income</t>
  </si>
  <si>
    <t>Total income</t>
  </si>
  <si>
    <t>Total liabilities</t>
  </si>
  <si>
    <r>
      <t>1.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Salary = 14,073.92</t>
    </r>
  </si>
  <si>
    <r>
      <t>2.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Management Fee = 13,311.23</t>
    </r>
  </si>
  <si>
    <r>
      <t>3.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Rental = 4,633.92</t>
    </r>
  </si>
  <si>
    <t>Other</t>
  </si>
  <si>
    <t>Wages and salaries</t>
  </si>
  <si>
    <t>SFF (5%)</t>
  </si>
  <si>
    <t>ค่ากองทุนเงินทดแทน 0.2 ของรายได้</t>
  </si>
  <si>
    <t>Salary</t>
  </si>
  <si>
    <t>Overtime</t>
  </si>
  <si>
    <t>YE Bonus</t>
  </si>
  <si>
    <t>Co's Cont PF</t>
  </si>
  <si>
    <t>Social Security Exp.</t>
  </si>
  <si>
    <t>Benefit other</t>
  </si>
  <si>
    <t>(13th month)</t>
  </si>
  <si>
    <t>Staff 1</t>
  </si>
  <si>
    <t>Staff 2</t>
  </si>
  <si>
    <t>Staff 3</t>
  </si>
  <si>
    <t>Month</t>
  </si>
  <si>
    <t>Year</t>
  </si>
  <si>
    <t>Employee benefit exp in Admin Exp.</t>
  </si>
  <si>
    <t>NFS: Employee benefit expenses</t>
  </si>
  <si>
    <t>Admin</t>
  </si>
  <si>
    <t>Cost</t>
  </si>
  <si>
    <t>2011</t>
  </si>
  <si>
    <t xml:space="preserve">(Formerly Singer Industries (Thailand) Limited)   </t>
  </si>
  <si>
    <t>Singer Service Plus Company Limited</t>
  </si>
  <si>
    <t>Other income</t>
  </si>
  <si>
    <t xml:space="preserve">combination under </t>
  </si>
  <si>
    <t>Cash and cash equivalents</t>
  </si>
  <si>
    <t>Statement of financial position</t>
  </si>
  <si>
    <t>Employee security deposits</t>
  </si>
  <si>
    <t>Finance costs</t>
  </si>
  <si>
    <t>Non-current liabilities</t>
  </si>
  <si>
    <t>Total non-current liabilities</t>
  </si>
  <si>
    <t>Expenses</t>
  </si>
  <si>
    <t>Current liabilities</t>
  </si>
  <si>
    <t>31 December</t>
  </si>
  <si>
    <t>Legal reserve</t>
  </si>
  <si>
    <t>Current portion of hire-purchase contract receivables</t>
  </si>
  <si>
    <t>Hire-purchase contract receivables</t>
  </si>
  <si>
    <t>Total expenses</t>
  </si>
  <si>
    <t>Unappropriated</t>
  </si>
  <si>
    <t>Total current liabilities</t>
  </si>
  <si>
    <t>Other non-current assets</t>
  </si>
  <si>
    <t>Accrued income</t>
  </si>
  <si>
    <t>Interest income from hire-purchase contract and loans</t>
  </si>
  <si>
    <t>Leasehold improvement and equipment</t>
  </si>
  <si>
    <t xml:space="preserve">    Issued and paid-up share capital </t>
  </si>
  <si>
    <t xml:space="preserve">    Authorised share capital</t>
  </si>
  <si>
    <t xml:space="preserve">Provisions for employee benefits </t>
  </si>
  <si>
    <t xml:space="preserve"> common control</t>
  </si>
  <si>
    <t>Right-of-use assets</t>
  </si>
  <si>
    <t>Deferred tax assets</t>
  </si>
  <si>
    <t>Trade accounts payable</t>
  </si>
  <si>
    <t>Other payables</t>
  </si>
  <si>
    <t>Current portion of lease liabilities</t>
  </si>
  <si>
    <t>Lease liabilities</t>
  </si>
  <si>
    <t>Profit from operating activities</t>
  </si>
  <si>
    <t xml:space="preserve">    Profit</t>
  </si>
  <si>
    <t>Cash flows from operating activities</t>
  </si>
  <si>
    <t>Depreciation</t>
  </si>
  <si>
    <t xml:space="preserve">Amortisation </t>
  </si>
  <si>
    <t>Provision for employee benefit</t>
  </si>
  <si>
    <t>Changes in operating assets and liabilities</t>
  </si>
  <si>
    <t>Other current assets</t>
  </si>
  <si>
    <t>Employee benefit paid</t>
  </si>
  <si>
    <t>Tax paid</t>
  </si>
  <si>
    <t>Cash flows from investing activities</t>
  </si>
  <si>
    <t>Acquisition of intangible assets</t>
  </si>
  <si>
    <t>Cash flows from financing activities</t>
  </si>
  <si>
    <t>Finance cost paid</t>
  </si>
  <si>
    <t>Payment of lease liabilities</t>
  </si>
  <si>
    <t>Intangible assets</t>
  </si>
  <si>
    <t xml:space="preserve">     Appropriated:</t>
  </si>
  <si>
    <t xml:space="preserve">          Legal reserve</t>
  </si>
  <si>
    <t>Expected credit loss</t>
  </si>
  <si>
    <t>Adjustments to reconcile profit (loss) to cash receipts (payments)</t>
  </si>
  <si>
    <t>Acquisition of leasehold improvement and equipment</t>
  </si>
  <si>
    <t>Net cash used in investing activities</t>
  </si>
  <si>
    <t>30 September</t>
  </si>
  <si>
    <t>Statement of comprehensive income (Unaudited)</t>
  </si>
  <si>
    <t>Three-month period ended</t>
  </si>
  <si>
    <t>Nine-month period ended</t>
  </si>
  <si>
    <t>Transactions with owners, recorded directly in equity</t>
  </si>
  <si>
    <t>Statement of cash flows (Unaudited)</t>
  </si>
  <si>
    <t>(in thousand Baht)</t>
  </si>
  <si>
    <t>Total comprehensive income for the period</t>
  </si>
  <si>
    <t>Comprehensive income for the period</t>
  </si>
  <si>
    <t>Current portion of loan receivables</t>
  </si>
  <si>
    <t>Loan receivables</t>
  </si>
  <si>
    <t>Statement of changes in equity (Unaudited)</t>
  </si>
  <si>
    <t>Cash and cash equivalents at 1 January</t>
  </si>
  <si>
    <t>Cash and cash equivalents at 30 September</t>
  </si>
  <si>
    <t>(Unaudited)</t>
  </si>
  <si>
    <t>SG Capital Public Company Limited</t>
  </si>
  <si>
    <t>Assets foreclosed</t>
  </si>
  <si>
    <t>Other receivables</t>
  </si>
  <si>
    <t>Long-term loans from parent company</t>
  </si>
  <si>
    <t>Service and administrative expenses</t>
  </si>
  <si>
    <t>Difference arising</t>
  </si>
  <si>
    <t xml:space="preserve">from business </t>
  </si>
  <si>
    <t>Total transactions with owners, record directly in equity</t>
  </si>
  <si>
    <t xml:space="preserve">  Distributions to owners of the parent</t>
  </si>
  <si>
    <t xml:space="preserve">   Dividends</t>
  </si>
  <si>
    <t>Other interest income</t>
  </si>
  <si>
    <t>Deferred interest subsidies</t>
  </si>
  <si>
    <t>Interest received from hire-purchase contract and loans</t>
  </si>
  <si>
    <t>Other interest received</t>
  </si>
  <si>
    <t>Dividend paid</t>
  </si>
  <si>
    <t>Proceeds from loans from parent company</t>
  </si>
  <si>
    <t>Repayment of loans from parent company</t>
  </si>
  <si>
    <t>Loss from impairment of asset foreclosed</t>
  </si>
  <si>
    <t>Share premium:</t>
  </si>
  <si>
    <t xml:space="preserve">    Share premium on ordinary shares</t>
  </si>
  <si>
    <t>Balance at 1 January 2023</t>
  </si>
  <si>
    <t>Balance at 30 September 2023</t>
  </si>
  <si>
    <t>Tax income (expense)</t>
  </si>
  <si>
    <t>Total comprehensive income (expense) for the period</t>
  </si>
  <si>
    <t>Share</t>
  </si>
  <si>
    <t>premium</t>
  </si>
  <si>
    <t xml:space="preserve">   Distributions to owners of the parent</t>
  </si>
  <si>
    <t>Total transactions with owners, recorded directly in equity</t>
  </si>
  <si>
    <t>Total comprehensive expense for the period</t>
  </si>
  <si>
    <t>Net cash used in operations</t>
  </si>
  <si>
    <t xml:space="preserve">Profit before income tax expense  </t>
  </si>
  <si>
    <t>Tax expense</t>
  </si>
  <si>
    <t>Profit for the period</t>
  </si>
  <si>
    <t>Repayment of loan from financial institution</t>
  </si>
  <si>
    <t>Proceeds from sale equipment</t>
  </si>
  <si>
    <t xml:space="preserve">Expected credit loss </t>
  </si>
  <si>
    <t>Retained earnings (Deficit)</t>
  </si>
  <si>
    <t>Current portion of long-term loans from parent company</t>
  </si>
  <si>
    <t>Retained earnings (Deficit):</t>
  </si>
  <si>
    <t>Nine-month period ended 30 September 2023</t>
  </si>
  <si>
    <t xml:space="preserve">    Loss</t>
  </si>
  <si>
    <t xml:space="preserve"> </t>
  </si>
  <si>
    <t>Difference arising from business combination under common control</t>
  </si>
  <si>
    <t xml:space="preserve">     Deficit</t>
  </si>
  <si>
    <t>Nine-month period ended 30 September 2024</t>
  </si>
  <si>
    <t>Balance at 1 January 2024</t>
  </si>
  <si>
    <t>Balance at 30 September 2024</t>
  </si>
  <si>
    <t>Retained earnings (deficit)</t>
  </si>
  <si>
    <t>2, 6</t>
  </si>
  <si>
    <t>Warrants</t>
  </si>
  <si>
    <t xml:space="preserve">Profit (loss) before income tax expense  </t>
  </si>
  <si>
    <t>Profit (loss) for the period</t>
  </si>
  <si>
    <t xml:space="preserve">   Shares options exercised</t>
  </si>
  <si>
    <t xml:space="preserve">   Issue of ordinary shares</t>
  </si>
  <si>
    <t xml:space="preserve"> Profit (loss) for the period</t>
  </si>
  <si>
    <t>Tax expense (income)</t>
  </si>
  <si>
    <t>Proceeds from issue of shares</t>
  </si>
  <si>
    <t>Proceeds from exercise of share options</t>
  </si>
  <si>
    <t>Gain on sales of leasehold improvement and equipment</t>
  </si>
  <si>
    <t>Loss on write-off of leasehold improvement and equipment</t>
  </si>
  <si>
    <t>Net cash from (used in) operating activities</t>
  </si>
  <si>
    <t>Net cash from (used in) financing activities</t>
  </si>
  <si>
    <t>Net increase (decrease) in cash and cash equivalents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</si>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</sst>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_(* #,##0_);_(* \(#,##0\);_(* &quot;-&quot;??_);_(@_)"/>
    <numFmt numFmtId="195" formatCode="_(* #,##0.00_);_(* \(#,##0.00\);_(* &quot;-&quot;_);_(@_)"/>
    <numFmt numFmtId="196" formatCode="_(* #,##0.000_);_(* \(#,##0.000\);_(* &quot;-&quot;??_);_(@_)"/>
  </numFmts>
  <fonts count="26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ahoma"/>
      <family val="2"/>
    </font>
    <font>
      <sz val="7"/>
      <name val="Times New Roman"/>
      <family val="1"/>
    </font>
    <font>
      <b/>
      <u/>
      <sz val="11"/>
      <name val="Times New Roman"/>
      <family val="1"/>
    </font>
    <font>
      <sz val="8"/>
      <name val="Times New Roman"/>
      <family val="1"/>
    </font>
    <font>
      <sz val="11"/>
      <name val="Webdings"/>
      <family val="1"/>
      <charset val="2"/>
    </font>
    <font>
      <sz val="11"/>
      <color indexed="8"/>
      <name val="Calibri"/>
      <family val="2"/>
    </font>
    <font>
      <i/>
      <sz val="15"/>
      <name val="Angsana New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4"/>
      <name val="Cordia New"/>
      <family val="2"/>
    </font>
    <font>
      <sz val="11"/>
      <color indexed="1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93" fontId="8" fillId="0" borderId="0"/>
    <xf numFmtId="192" fontId="8" fillId="0" borderId="0"/>
    <xf numFmtId="190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91" fontId="11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0" fontId="20" fillId="0" borderId="0"/>
    <xf numFmtId="0" fontId="2" fillId="0" borderId="0"/>
    <xf numFmtId="188" fontId="22" fillId="0" borderId="0" applyFont="0" applyFill="0" applyBorder="0" applyAlignment="0" applyProtection="0"/>
    <xf numFmtId="0" fontId="2" fillId="0" borderId="0"/>
    <xf numFmtId="0" fontId="2" fillId="0" borderId="0"/>
    <xf numFmtId="0" fontId="20" fillId="0" borderId="0"/>
  </cellStyleXfs>
  <cellXfs count="172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13" fillId="0" borderId="0" xfId="0" applyFont="1" applyAlignment="1">
      <alignment horizontal="left" indent="4"/>
    </xf>
    <xf numFmtId="4" fontId="0" fillId="0" borderId="0" xfId="1" applyFont="1"/>
    <xf numFmtId="4" fontId="0" fillId="0" borderId="3" xfId="1" applyFont="1" applyBorder="1"/>
    <xf numFmtId="0" fontId="15" fillId="0" borderId="0" xfId="0" applyFont="1"/>
    <xf numFmtId="4" fontId="3" fillId="4" borderId="6" xfId="1" applyFont="1" applyFill="1" applyBorder="1"/>
    <xf numFmtId="4" fontId="0" fillId="0" borderId="0" xfId="1" applyFont="1" applyFill="1"/>
    <xf numFmtId="4" fontId="3" fillId="5" borderId="6" xfId="1" applyFont="1" applyFill="1" applyBorder="1"/>
    <xf numFmtId="0" fontId="3" fillId="0" borderId="7" xfId="0" applyFont="1" applyBorder="1" applyAlignment="1">
      <alignment horizontal="center"/>
    </xf>
    <xf numFmtId="4" fontId="3" fillId="6" borderId="6" xfId="1" applyFont="1" applyFill="1" applyBorder="1"/>
    <xf numFmtId="0" fontId="17" fillId="0" borderId="0" xfId="0" applyFont="1" applyAlignment="1">
      <alignment horizontal="center"/>
    </xf>
    <xf numFmtId="4" fontId="0" fillId="0" borderId="0" xfId="0" applyNumberFormat="1"/>
    <xf numFmtId="4" fontId="3" fillId="0" borderId="0" xfId="0" applyNumberFormat="1" applyFont="1"/>
    <xf numFmtId="4" fontId="0" fillId="0" borderId="8" xfId="1" applyFont="1" applyBorder="1"/>
    <xf numFmtId="4" fontId="0" fillId="0" borderId="6" xfId="1" quotePrefix="1" applyFont="1" applyBorder="1" applyAlignment="1">
      <alignment horizontal="center"/>
    </xf>
    <xf numFmtId="4" fontId="2" fillId="7" borderId="0" xfId="1" applyFont="1" applyFill="1"/>
    <xf numFmtId="3" fontId="2" fillId="0" borderId="0" xfId="1" applyNumberFormat="1" applyFont="1" applyFill="1" applyAlignment="1"/>
    <xf numFmtId="189" fontId="2" fillId="0" borderId="0" xfId="0" applyNumberFormat="1" applyFont="1"/>
    <xf numFmtId="0" fontId="0" fillId="0" borderId="0" xfId="0" quotePrefix="1" applyAlignment="1">
      <alignment horizontal="center"/>
    </xf>
    <xf numFmtId="18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0" fontId="19" fillId="0" borderId="0" xfId="0" applyFont="1" applyAlignment="1">
      <alignment horizontal="center" vertical="top" wrapText="1"/>
    </xf>
    <xf numFmtId="0" fontId="5" fillId="0" borderId="0" xfId="0" applyFont="1"/>
    <xf numFmtId="0" fontId="7" fillId="0" borderId="0" xfId="0" applyFont="1" applyAlignment="1">
      <alignment horizontal="center"/>
    </xf>
    <xf numFmtId="194" fontId="0" fillId="0" borderId="0" xfId="1" applyNumberFormat="1" applyFont="1" applyFill="1"/>
    <xf numFmtId="37" fontId="3" fillId="0" borderId="0" xfId="1" applyNumberFormat="1" applyFont="1" applyFill="1" applyBorder="1" applyAlignment="1"/>
    <xf numFmtId="0" fontId="21" fillId="0" borderId="0" xfId="0" applyFont="1" applyAlignment="1">
      <alignment wrapText="1"/>
    </xf>
    <xf numFmtId="37" fontId="0" fillId="0" borderId="0" xfId="0" applyNumberFormat="1"/>
    <xf numFmtId="0" fontId="5" fillId="0" borderId="0" xfId="0" quotePrefix="1" applyFont="1" applyAlignment="1">
      <alignment horizontal="left"/>
    </xf>
    <xf numFmtId="0" fontId="2" fillId="0" borderId="0" xfId="0" applyFont="1" applyAlignment="1">
      <alignment horizontal="center"/>
    </xf>
    <xf numFmtId="0" fontId="6" fillId="0" borderId="0" xfId="0" applyFont="1"/>
    <xf numFmtId="187" fontId="3" fillId="0" borderId="0" xfId="0" applyNumberFormat="1" applyFont="1"/>
    <xf numFmtId="0" fontId="21" fillId="0" borderId="0" xfId="0" applyFont="1"/>
    <xf numFmtId="187" fontId="0" fillId="0" borderId="0" xfId="0" applyNumberFormat="1"/>
    <xf numFmtId="0" fontId="4" fillId="0" borderId="0" xfId="0" applyFont="1"/>
    <xf numFmtId="187" fontId="2" fillId="0" borderId="0" xfId="0" applyNumberFormat="1" applyFont="1"/>
    <xf numFmtId="188" fontId="2" fillId="0" borderId="0" xfId="14" applyFont="1" applyFill="1" applyAlignment="1"/>
    <xf numFmtId="188" fontId="2" fillId="0" borderId="0" xfId="0" applyNumberFormat="1" applyFont="1"/>
    <xf numFmtId="0" fontId="2" fillId="0" borderId="0" xfId="0" quotePrefix="1" applyFont="1" applyAlignment="1">
      <alignment horizontal="center"/>
    </xf>
    <xf numFmtId="0" fontId="0" fillId="0" borderId="0" xfId="15" applyFont="1"/>
    <xf numFmtId="187" fontId="2" fillId="0" borderId="0" xfId="16" applyNumberFormat="1"/>
    <xf numFmtId="0" fontId="2" fillId="0" borderId="0" xfId="13"/>
    <xf numFmtId="187" fontId="0" fillId="0" borderId="0" xfId="16" applyNumberFormat="1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187" fontId="3" fillId="0" borderId="5" xfId="0" applyNumberFormat="1" applyFont="1" applyBorder="1"/>
    <xf numFmtId="187" fontId="2" fillId="0" borderId="3" xfId="0" applyNumberFormat="1" applyFont="1" applyBorder="1"/>
    <xf numFmtId="187" fontId="3" fillId="0" borderId="4" xfId="0" applyNumberFormat="1" applyFont="1" applyBorder="1"/>
    <xf numFmtId="49" fontId="3" fillId="0" borderId="0" xfId="0" applyNumberFormat="1" applyFont="1"/>
    <xf numFmtId="188" fontId="23" fillId="0" borderId="0" xfId="0" applyNumberFormat="1" applyFont="1"/>
    <xf numFmtId="188" fontId="2" fillId="0" borderId="0" xfId="14" applyFont="1" applyFill="1"/>
    <xf numFmtId="0" fontId="4" fillId="0" borderId="0" xfId="0" quotePrefix="1" applyFont="1"/>
    <xf numFmtId="194" fontId="0" fillId="0" borderId="0" xfId="14" applyNumberFormat="1" applyFont="1" applyFill="1" applyAlignment="1">
      <alignment horizontal="center"/>
    </xf>
    <xf numFmtId="194" fontId="3" fillId="0" borderId="0" xfId="1" applyNumberFormat="1" applyFont="1" applyFill="1" applyBorder="1" applyAlignment="1"/>
    <xf numFmtId="0" fontId="3" fillId="0" borderId="0" xfId="0" applyFont="1" applyAlignment="1">
      <alignment wrapText="1"/>
    </xf>
    <xf numFmtId="194" fontId="3" fillId="0" borderId="4" xfId="1" applyNumberFormat="1" applyFont="1" applyFill="1" applyBorder="1" applyAlignment="1"/>
    <xf numFmtId="187" fontId="3" fillId="0" borderId="0" xfId="0" applyNumberFormat="1" applyFont="1" applyAlignment="1">
      <alignment wrapText="1"/>
    </xf>
    <xf numFmtId="187" fontId="3" fillId="0" borderId="0" xfId="1" applyNumberFormat="1" applyFont="1" applyFill="1" applyBorder="1" applyAlignment="1">
      <alignment wrapText="1"/>
    </xf>
    <xf numFmtId="195" fontId="3" fillId="0" borderId="0" xfId="1" applyNumberFormat="1" applyFont="1" applyFill="1" applyAlignment="1"/>
    <xf numFmtId="188" fontId="0" fillId="0" borderId="0" xfId="0" applyNumberFormat="1"/>
    <xf numFmtId="194" fontId="2" fillId="0" borderId="0" xfId="1" applyNumberFormat="1" applyFont="1" applyFill="1" applyBorder="1" applyAlignment="1"/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189" fontId="3" fillId="0" borderId="0" xfId="0" applyNumberFormat="1" applyFont="1" applyAlignment="1">
      <alignment vertical="center"/>
    </xf>
    <xf numFmtId="188" fontId="3" fillId="0" borderId="0" xfId="1" applyNumberFormat="1" applyFont="1" applyBorder="1" applyAlignment="1">
      <alignment vertical="center"/>
    </xf>
    <xf numFmtId="0" fontId="5" fillId="0" borderId="0" xfId="0" quotePrefix="1" applyFont="1"/>
    <xf numFmtId="49" fontId="0" fillId="0" borderId="0" xfId="0" quotePrefix="1" applyNumberFormat="1" applyAlignment="1">
      <alignment horizontal="center"/>
    </xf>
    <xf numFmtId="16" fontId="0" fillId="0" borderId="0" xfId="0" quotePrefix="1" applyNumberFormat="1"/>
    <xf numFmtId="189" fontId="3" fillId="0" borderId="0" xfId="0" applyNumberFormat="1" applyFont="1"/>
    <xf numFmtId="37" fontId="0" fillId="0" borderId="0" xfId="1" applyNumberFormat="1" applyFont="1" applyFill="1" applyAlignment="1">
      <alignment horizontal="right"/>
    </xf>
    <xf numFmtId="194" fontId="3" fillId="0" borderId="0" xfId="1" applyNumberFormat="1" applyFont="1" applyBorder="1" applyAlignment="1">
      <alignment horizontal="left" vertical="center"/>
    </xf>
    <xf numFmtId="194" fontId="3" fillId="0" borderId="0" xfId="1" applyNumberFormat="1" applyFont="1" applyBorder="1" applyAlignment="1">
      <alignment vertical="center"/>
    </xf>
    <xf numFmtId="188" fontId="3" fillId="0" borderId="5" xfId="1" applyNumberFormat="1" applyFont="1" applyBorder="1" applyAlignment="1">
      <alignment vertical="center"/>
    </xf>
    <xf numFmtId="194" fontId="3" fillId="0" borderId="5" xfId="1" applyNumberFormat="1" applyFont="1" applyBorder="1" applyAlignment="1">
      <alignment vertical="center"/>
    </xf>
    <xf numFmtId="194" fontId="3" fillId="0" borderId="4" xfId="1" applyNumberFormat="1" applyFont="1" applyBorder="1" applyAlignment="1">
      <alignment vertical="center"/>
    </xf>
    <xf numFmtId="0" fontId="0" fillId="0" borderId="0" xfId="13" applyFont="1"/>
    <xf numFmtId="194" fontId="3" fillId="0" borderId="5" xfId="0" applyNumberFormat="1" applyFont="1" applyBorder="1" applyAlignment="1">
      <alignment horizontal="center"/>
    </xf>
    <xf numFmtId="194" fontId="3" fillId="0" borderId="0" xfId="0" applyNumberFormat="1" applyFont="1" applyAlignment="1">
      <alignment horizontal="center"/>
    </xf>
    <xf numFmtId="194" fontId="3" fillId="0" borderId="9" xfId="0" applyNumberFormat="1" applyFont="1" applyBorder="1" applyAlignment="1">
      <alignment horizontal="center"/>
    </xf>
    <xf numFmtId="194" fontId="3" fillId="0" borderId="8" xfId="0" applyNumberFormat="1" applyFont="1" applyBorder="1" applyAlignment="1">
      <alignment horizontal="center"/>
    </xf>
    <xf numFmtId="194" fontId="0" fillId="0" borderId="0" xfId="1" applyNumberFormat="1" applyFont="1" applyFill="1" applyBorder="1"/>
    <xf numFmtId="194" fontId="2" fillId="0" borderId="0" xfId="14" applyNumberFormat="1" applyFont="1" applyFill="1" applyAlignment="1">
      <alignment horizontal="center"/>
    </xf>
    <xf numFmtId="3" fontId="2" fillId="0" borderId="0" xfId="1" applyNumberFormat="1" applyFont="1"/>
    <xf numFmtId="187" fontId="0" fillId="0" borderId="0" xfId="16" applyNumberFormat="1" applyFont="1"/>
    <xf numFmtId="187" fontId="2" fillId="0" borderId="0" xfId="16" applyNumberFormat="1" applyAlignment="1">
      <alignment horizontal="center"/>
    </xf>
    <xf numFmtId="187" fontId="2" fillId="0" borderId="9" xfId="16" applyNumberFormat="1" applyBorder="1"/>
    <xf numFmtId="194" fontId="0" fillId="0" borderId="0" xfId="0" applyNumberFormat="1" applyAlignment="1">
      <alignment horizontal="center"/>
    </xf>
    <xf numFmtId="3" fontId="4" fillId="0" borderId="0" xfId="1" quotePrefix="1" applyNumberFormat="1" applyFont="1"/>
    <xf numFmtId="3" fontId="5" fillId="0" borderId="0" xfId="1" quotePrefix="1" applyNumberFormat="1" applyFont="1"/>
    <xf numFmtId="3" fontId="5" fillId="0" borderId="0" xfId="1" quotePrefix="1" applyNumberFormat="1" applyFont="1" applyAlignment="1">
      <alignment horizontal="left"/>
    </xf>
    <xf numFmtId="3" fontId="0" fillId="0" borderId="0" xfId="1" quotePrefix="1" applyNumberFormat="1" applyFont="1" applyAlignment="1">
      <alignment horizontal="center"/>
    </xf>
    <xf numFmtId="0" fontId="0" fillId="0" borderId="0" xfId="1" quotePrefix="1" applyNumberFormat="1" applyFont="1" applyAlignment="1">
      <alignment horizontal="center"/>
    </xf>
    <xf numFmtId="3" fontId="0" fillId="0" borderId="0" xfId="1" applyNumberFormat="1" applyFont="1" applyFill="1"/>
    <xf numFmtId="3" fontId="2" fillId="0" borderId="0" xfId="0" applyNumberFormat="1" applyFont="1"/>
    <xf numFmtId="3" fontId="2" fillId="0" borderId="0" xfId="1" applyNumberFormat="1" applyFont="1" applyFill="1"/>
    <xf numFmtId="188" fontId="2" fillId="0" borderId="0" xfId="1" applyNumberFormat="1" applyFont="1" applyFill="1" applyAlignment="1"/>
    <xf numFmtId="187" fontId="3" fillId="0" borderId="5" xfId="1" applyNumberFormat="1" applyFont="1" applyFill="1" applyBorder="1"/>
    <xf numFmtId="3" fontId="3" fillId="0" borderId="0" xfId="1" applyNumberFormat="1" applyFont="1" applyFill="1"/>
    <xf numFmtId="187" fontId="3" fillId="0" borderId="3" xfId="1" applyNumberFormat="1" applyFont="1" applyFill="1" applyBorder="1"/>
    <xf numFmtId="187" fontId="3" fillId="0" borderId="5" xfId="1" applyNumberFormat="1" applyFont="1" applyBorder="1"/>
    <xf numFmtId="187" fontId="3" fillId="0" borderId="4" xfId="1" applyNumberFormat="1" applyFont="1" applyFill="1" applyBorder="1"/>
    <xf numFmtId="188" fontId="24" fillId="0" borderId="0" xfId="1" applyNumberFormat="1" applyFont="1" applyFill="1" applyAlignment="1"/>
    <xf numFmtId="194" fontId="0" fillId="0" borderId="0" xfId="0" applyNumberFormat="1" applyAlignment="1">
      <alignment vertical="center"/>
    </xf>
    <xf numFmtId="194" fontId="0" fillId="0" borderId="0" xfId="0" applyNumberFormat="1"/>
    <xf numFmtId="194" fontId="3" fillId="0" borderId="5" xfId="0" applyNumberFormat="1" applyFont="1" applyBorder="1"/>
    <xf numFmtId="194" fontId="24" fillId="0" borderId="0" xfId="0" applyNumberFormat="1" applyFont="1" applyAlignment="1">
      <alignment vertical="center"/>
    </xf>
    <xf numFmtId="194" fontId="25" fillId="0" borderId="0" xfId="0" applyNumberFormat="1" applyFont="1" applyAlignment="1">
      <alignment horizontal="center" vertical="center"/>
    </xf>
    <xf numFmtId="3" fontId="24" fillId="0" borderId="0" xfId="0" applyNumberFormat="1" applyFont="1"/>
    <xf numFmtId="4" fontId="2" fillId="0" borderId="0" xfId="1" applyFont="1"/>
    <xf numFmtId="4" fontId="2" fillId="0" borderId="0" xfId="1" applyFont="1" applyAlignment="1"/>
    <xf numFmtId="39" fontId="0" fillId="0" borderId="0" xfId="0" applyNumberFormat="1"/>
    <xf numFmtId="189" fontId="2" fillId="0" borderId="0" xfId="0" applyNumberFormat="1" applyFont="1" applyAlignment="1">
      <alignment horizontal="right"/>
    </xf>
    <xf numFmtId="187" fontId="3" fillId="0" borderId="5" xfId="1" applyNumberFormat="1" applyFont="1" applyFill="1" applyBorder="1" applyAlignment="1">
      <alignment horizontal="right"/>
    </xf>
    <xf numFmtId="189" fontId="3" fillId="0" borderId="0" xfId="0" applyNumberFormat="1" applyFont="1" applyAlignment="1">
      <alignment horizontal="right"/>
    </xf>
    <xf numFmtId="3" fontId="4" fillId="0" borderId="0" xfId="1" applyNumberFormat="1" applyFont="1" applyFill="1"/>
    <xf numFmtId="3" fontId="5" fillId="0" borderId="0" xfId="1" applyNumberFormat="1" applyFont="1" applyFill="1"/>
    <xf numFmtId="3" fontId="5" fillId="0" borderId="0" xfId="1" quotePrefix="1" applyNumberFormat="1" applyFont="1" applyFill="1" applyAlignment="1">
      <alignment horizontal="left"/>
    </xf>
    <xf numFmtId="3" fontId="0" fillId="0" borderId="0" xfId="1" quotePrefix="1" applyNumberFormat="1" applyFont="1" applyFill="1" applyAlignment="1">
      <alignment horizontal="center"/>
    </xf>
    <xf numFmtId="189" fontId="3" fillId="0" borderId="9" xfId="0" applyNumberFormat="1" applyFont="1" applyBorder="1"/>
    <xf numFmtId="3" fontId="3" fillId="0" borderId="9" xfId="1" applyNumberFormat="1" applyFont="1" applyFill="1" applyBorder="1"/>
    <xf numFmtId="194" fontId="2" fillId="0" borderId="0" xfId="1" applyNumberFormat="1" applyFon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189" fontId="0" fillId="0" borderId="4" xfId="0" applyNumberFormat="1" applyBorder="1"/>
    <xf numFmtId="189" fontId="0" fillId="0" borderId="0" xfId="0" applyNumberFormat="1" applyAlignment="1">
      <alignment horizontal="right"/>
    </xf>
    <xf numFmtId="37" fontId="2" fillId="0" borderId="3" xfId="1" applyNumberFormat="1" applyFont="1" applyFill="1" applyBorder="1" applyAlignment="1">
      <alignment horizontal="right"/>
    </xf>
    <xf numFmtId="37" fontId="2" fillId="0" borderId="0" xfId="1" applyNumberFormat="1" applyFont="1" applyFill="1" applyBorder="1" applyAlignment="1">
      <alignment horizontal="right"/>
    </xf>
    <xf numFmtId="195" fontId="3" fillId="0" borderId="0" xfId="0" applyNumberFormat="1" applyFont="1"/>
    <xf numFmtId="187" fontId="0" fillId="0" borderId="0" xfId="0" applyNumberFormat="1" applyAlignment="1">
      <alignment vertical="center"/>
    </xf>
    <xf numFmtId="37" fontId="2" fillId="0" borderId="0" xfId="0" applyNumberFormat="1" applyFont="1"/>
    <xf numFmtId="187" fontId="0" fillId="0" borderId="9" xfId="0" applyNumberFormat="1" applyBorder="1"/>
    <xf numFmtId="194" fontId="3" fillId="0" borderId="5" xfId="1" applyNumberFormat="1" applyFont="1" applyFill="1" applyBorder="1" applyAlignment="1">
      <alignment horizontal="right"/>
    </xf>
    <xf numFmtId="194" fontId="3" fillId="0" borderId="4" xfId="1" applyNumberFormat="1" applyFont="1" applyFill="1" applyBorder="1" applyAlignment="1">
      <alignment horizontal="right"/>
    </xf>
    <xf numFmtId="37" fontId="2" fillId="0" borderId="0" xfId="16" applyNumberFormat="1"/>
    <xf numFmtId="188" fontId="2" fillId="0" borderId="0" xfId="14" applyFont="1" applyFill="1" applyBorder="1"/>
    <xf numFmtId="0" fontId="0" fillId="0" borderId="0" xfId="0" applyAlignment="1">
      <alignment horizontal="center"/>
    </xf>
    <xf numFmtId="189" fontId="0" fillId="0" borderId="3" xfId="0" applyNumberFormat="1" applyBorder="1"/>
    <xf numFmtId="4" fontId="0" fillId="0" borderId="0" xfId="1" applyFont="1" applyFill="1" applyAlignment="1"/>
    <xf numFmtId="3" fontId="0" fillId="0" borderId="0" xfId="1" applyNumberFormat="1" applyFont="1" applyAlignment="1">
      <alignment horizontal="center"/>
    </xf>
    <xf numFmtId="188" fontId="0" fillId="0" borderId="0" xfId="1" applyNumberFormat="1" applyFont="1"/>
    <xf numFmtId="196" fontId="3" fillId="0" borderId="4" xfId="1" applyNumberFormat="1" applyFont="1" applyFill="1" applyBorder="1" applyAlignment="1"/>
    <xf numFmtId="3" fontId="3" fillId="0" borderId="0" xfId="1" applyNumberFormat="1" applyFont="1" applyAlignment="1">
      <alignment vertical="center"/>
    </xf>
    <xf numFmtId="3" fontId="0" fillId="0" borderId="0" xfId="1" applyNumberFormat="1" applyFont="1"/>
    <xf numFmtId="194" fontId="0" fillId="0" borderId="3" xfId="0" applyNumberFormat="1" applyBorder="1"/>
    <xf numFmtId="3" fontId="3" fillId="0" borderId="0" xfId="1" applyNumberFormat="1" applyFont="1" applyAlignment="1">
      <alignment horizontal="center" vertical="center"/>
    </xf>
    <xf numFmtId="194" fontId="3" fillId="0" borderId="3" xfId="0" applyNumberFormat="1" applyFont="1" applyBorder="1"/>
    <xf numFmtId="194" fontId="2" fillId="0" borderId="0" xfId="1" applyNumberFormat="1" applyFont="1" applyFill="1" applyAlignment="1"/>
    <xf numFmtId="194" fontId="2" fillId="0" borderId="0" xfId="0" applyNumberFormat="1" applyFont="1"/>
    <xf numFmtId="3" fontId="0" fillId="0" borderId="0" xfId="1" applyNumberFormat="1" applyFont="1" applyAlignment="1">
      <alignment horizontal="center" vertical="center"/>
    </xf>
    <xf numFmtId="194" fontId="3" fillId="0" borderId="3" xfId="1" applyNumberFormat="1" applyFont="1" applyBorder="1" applyAlignment="1">
      <alignment vertical="center"/>
    </xf>
    <xf numFmtId="194" fontId="2" fillId="0" borderId="3" xfId="1" applyNumberFormat="1" applyFont="1" applyBorder="1" applyAlignment="1">
      <alignment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0" borderId="3" xfId="0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quotePrefix="1" applyAlignment="1">
      <alignment horizontal="center" wrapText="1"/>
    </xf>
    <xf numFmtId="0" fontId="3" fillId="0" borderId="9" xfId="0" applyFont="1" applyBorder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3" xfId="14" xr:uid="{6D9B2AEF-9F4E-423D-940D-048B70BAF11A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2" xr:uid="{02B9ECE2-F8CC-4801-A4BD-F9A85270F0F2}"/>
    <cellStyle name="Normal 3" xfId="17" xr:uid="{BB52BE5E-59D2-4454-8C89-993F70BFCEE5}"/>
    <cellStyle name="Normal_sin747a091b-06e-1 Rev 1" xfId="15" xr:uid="{82D37951-BEBA-4D74-8E8C-89D488BAD79C}"/>
    <cellStyle name="Normal_SIN747-Financial statement-Eng-Q1'10 (thousand baht)" xfId="13" xr:uid="{1CBE4ED0-C313-482B-AFF7-51B9CB8F496C}"/>
    <cellStyle name="Normal_SIN747-Financial statement-Eng-YE2010-GA-110211-2PM" xfId="16" xr:uid="{CC17694C-9891-4ED6-A748-FD0545843E9B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Year\Finished\FS%20(Eng%20&amp;%20Thai)\Eng\Namch02-Accounts-A3112E-Nir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\SG%20Capital%20Public%20Company%20Limited%20-%201000041080\1420289%20-%202023%20Dec-FSA-SG%20Capital%20Public\Financial%20Statement\Quater\1420289_2023Sep_FSA_EN_Q3_20.xlsx" TargetMode="External"/><Relationship Id="rId1" Type="http://schemas.openxmlformats.org/officeDocument/2006/relationships/externalLinkPath" Target="file:///K:\S\SG%20Capital%20Public%20Company%20Limited%20-%201000041080\1420289%20-%202023%20Dec-FSA-SG%20Capital%20Public\Financial%20Statement\Quater\1420289_2023Sep_FSA_EN_Q3_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ลูกหนี้(เก่า)"/>
      <sheetName val="PL"/>
      <sheetName val="TX-8_Donation"/>
      <sheetName val="Job header"/>
      <sheetName val="Statement-BAHT"/>
      <sheetName val="เงินกู้ธนชาติ"/>
      <sheetName val="เงินกู้ MGC"/>
      <sheetName val="AccpacTB"/>
      <sheetName val="new"/>
      <sheetName val="Cost Summary"/>
      <sheetName val="B1"/>
      <sheetName val="H300"/>
      <sheetName val="G300"/>
      <sheetName val="TB for WP"/>
      <sheetName val="TB 2011"/>
      <sheetName val="TB 2012"/>
      <sheetName val="TX-2Provision for doubtful_2010"/>
      <sheetName val="JJDHT-Cash_Flows1"/>
      <sheetName val="JJDHT-Change_Share1"/>
      <sheetName val="Job_header"/>
      <sheetName val="WORKING TB Q3"/>
      <sheetName val="BS,PL"/>
      <sheetName val="เงินกู้_MGC"/>
      <sheetName val="Sheet1"/>
      <sheetName val="OH Trend"/>
      <sheetName val="mapping"/>
      <sheetName val="BS&amp;PL"/>
      <sheetName val="stat local"/>
      <sheetName val="Group"/>
      <sheetName val="JJDHT-Cash_Flows2"/>
      <sheetName val="JJDHT-Change_Share2"/>
      <sheetName val="Job_header1"/>
      <sheetName val="เงินกู้_MGC1"/>
      <sheetName val="Trial Balance"/>
      <sheetName val="BS-Thai"/>
      <sheetName val="DealerData"/>
      <sheetName val="TB_for_WP"/>
      <sheetName val="TB_2011"/>
      <sheetName val="TB_2012"/>
      <sheetName val="Cost_Summary"/>
      <sheetName val="TX-2Provision_for_doubtful_2010"/>
      <sheetName val="WORKING_TB_Q3"/>
      <sheetName val="OH_Trend"/>
      <sheetName val="total"/>
      <sheetName val="stat_local"/>
      <sheetName val="dimension"/>
      <sheetName val="JJDHT-Cash_Flows3"/>
      <sheetName val="JJDHT-Change_Share3"/>
      <sheetName val="เงินกู้_MGC2"/>
      <sheetName val="Job_header2"/>
      <sheetName val="TB_for_WP1"/>
      <sheetName val="TB_20111"/>
      <sheetName val="TB_20121"/>
      <sheetName val="Cost_Summary1"/>
      <sheetName val="TX-2Provision_for_doubtful_2011"/>
      <sheetName val="WORKING_TB_Q31"/>
      <sheetName val="OH_Trend1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JJDHT"/>
      <sheetName val="group"/>
      <sheetName val="BS&amp;PL"/>
      <sheetName val="BS"/>
      <sheetName val="Shareholders'__equity"/>
      <sheetName val="F-1(WFP)"/>
      <sheetName val="TB"/>
      <sheetName val="TB_201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 PL"/>
      <sheetName val="Shareholders"/>
      <sheetName val="Cashflow"/>
      <sheetName val="P&amp;L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L2-3"/>
      <sheetName val="PL4-5"/>
      <sheetName val="SH6"/>
      <sheetName val="SH7"/>
      <sheetName val="CF8-9"/>
      <sheetName val="Emp Benefit"/>
    </sheetNames>
    <sheetDataSet>
      <sheetData sheetId="0"/>
      <sheetData sheetId="1">
        <row r="48">
          <cell r="D48">
            <v>-2278645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2"/>
  <sheetViews>
    <sheetView showZeros="0" tabSelected="1" showOutlineSymbols="0" view="pageBreakPreview" topLeftCell="A7" zoomScale="85" zoomScaleNormal="80" zoomScaleSheetLayoutView="85" workbookViewId="0">
      <selection activeCell="H7" sqref="H7"/>
    </sheetView>
  </sheetViews>
  <sheetFormatPr defaultColWidth="10.90625" defaultRowHeight="19.5" customHeight="1"/>
  <cols>
    <col min="1" max="1" width="55.7265625" style="2" customWidth="1"/>
    <col min="2" max="2" width="6.6328125" style="24" customWidth="1"/>
    <col min="3" max="3" width="13.90625" style="2" customWidth="1"/>
    <col min="4" max="4" width="1.08984375" style="2" customWidth="1"/>
    <col min="5" max="5" width="13.90625" style="95" customWidth="1"/>
    <col min="6" max="6" width="15.36328125" style="2" customWidth="1"/>
    <col min="7" max="7" width="11.1796875" style="2" bestFit="1" customWidth="1"/>
    <col min="8" max="8" width="16.1796875" style="2" customWidth="1"/>
    <col min="9" max="9" width="51.1796875" style="2" bestFit="1" customWidth="1"/>
    <col min="10" max="10" width="11.1796875" style="2" bestFit="1" customWidth="1"/>
    <col min="11" max="16384" width="10.90625" style="2"/>
  </cols>
  <sheetData>
    <row r="1" spans="1:10" ht="19.5" customHeight="1">
      <c r="A1" s="39" t="s">
        <v>114</v>
      </c>
      <c r="B1" s="56"/>
      <c r="C1" s="56"/>
      <c r="D1" s="56"/>
      <c r="E1" s="100"/>
    </row>
    <row r="2" spans="1:10" s="1" customFormat="1" ht="19.5" customHeight="1">
      <c r="A2" s="27" t="s">
        <v>49</v>
      </c>
      <c r="B2" s="78"/>
      <c r="C2" s="78"/>
      <c r="D2" s="78"/>
      <c r="E2" s="101"/>
    </row>
    <row r="3" spans="1:10" s="1" customFormat="1" ht="19.5" customHeight="1">
      <c r="A3" s="23"/>
      <c r="B3" s="33"/>
      <c r="C3" s="33"/>
      <c r="D3" s="33"/>
      <c r="E3" s="102"/>
    </row>
    <row r="4" spans="1:10" s="1" customFormat="1" ht="19.5" customHeight="1">
      <c r="A4" s="23"/>
      <c r="B4" s="33"/>
      <c r="C4" s="79" t="s">
        <v>99</v>
      </c>
      <c r="D4" s="80"/>
      <c r="E4" s="103" t="s">
        <v>56</v>
      </c>
    </row>
    <row r="5" spans="1:10" ht="19.5" customHeight="1">
      <c r="A5" s="23" t="s">
        <v>2</v>
      </c>
      <c r="B5" s="24" t="s">
        <v>10</v>
      </c>
      <c r="C5" s="21">
        <v>2024</v>
      </c>
      <c r="D5" s="21"/>
      <c r="E5" s="104">
        <v>2023</v>
      </c>
    </row>
    <row r="6" spans="1:10" ht="19.5" customHeight="1">
      <c r="A6" s="23"/>
      <c r="C6" s="21" t="s">
        <v>113</v>
      </c>
      <c r="D6" s="21"/>
      <c r="E6" s="103"/>
    </row>
    <row r="7" spans="1:10" ht="19.5" customHeight="1">
      <c r="A7" s="1"/>
      <c r="C7" s="164" t="s">
        <v>105</v>
      </c>
      <c r="D7" s="164"/>
      <c r="E7" s="164"/>
    </row>
    <row r="8" spans="1:10" ht="19.5" customHeight="1">
      <c r="A8" s="25" t="s">
        <v>3</v>
      </c>
      <c r="C8" s="142"/>
      <c r="D8" s="142"/>
      <c r="E8" s="107"/>
      <c r="G8"/>
    </row>
    <row r="9" spans="1:10" ht="19.5" customHeight="1">
      <c r="A9" t="s">
        <v>48</v>
      </c>
      <c r="C9" s="133">
        <v>1413927</v>
      </c>
      <c r="D9" s="105"/>
      <c r="E9" s="22">
        <v>153998</v>
      </c>
      <c r="H9" s="120"/>
    </row>
    <row r="10" spans="1:10" ht="19.5" customHeight="1">
      <c r="A10" t="s">
        <v>58</v>
      </c>
      <c r="B10" s="24">
        <v>3</v>
      </c>
      <c r="C10" s="133">
        <v>1703781</v>
      </c>
      <c r="D10" s="105"/>
      <c r="E10" s="22">
        <v>855864</v>
      </c>
      <c r="H10" s="120"/>
      <c r="I10"/>
      <c r="J10" s="106"/>
    </row>
    <row r="11" spans="1:10" ht="19.5" customHeight="1">
      <c r="A11" t="s">
        <v>108</v>
      </c>
      <c r="B11" s="24">
        <v>4</v>
      </c>
      <c r="C11" s="133">
        <v>2217780</v>
      </c>
      <c r="D11" s="105"/>
      <c r="E11" s="22">
        <v>2263275</v>
      </c>
      <c r="H11" s="120"/>
      <c r="I11"/>
      <c r="J11" s="106"/>
    </row>
    <row r="12" spans="1:10" ht="19.5" customHeight="1">
      <c r="A12" t="s">
        <v>116</v>
      </c>
      <c r="B12" s="24">
        <v>2</v>
      </c>
      <c r="C12" s="133">
        <v>216883</v>
      </c>
      <c r="D12" s="105"/>
      <c r="E12" s="22">
        <v>212464</v>
      </c>
      <c r="H12" s="120"/>
    </row>
    <row r="13" spans="1:10" ht="19.5" customHeight="1">
      <c r="A13" t="s">
        <v>64</v>
      </c>
      <c r="B13" s="24">
        <v>2</v>
      </c>
      <c r="C13" s="133">
        <v>24923</v>
      </c>
      <c r="D13" s="105"/>
      <c r="E13" s="22">
        <v>7517</v>
      </c>
      <c r="H13" s="120"/>
    </row>
    <row r="14" spans="1:10" ht="19.5" customHeight="1">
      <c r="A14" t="s">
        <v>115</v>
      </c>
      <c r="B14" s="24">
        <v>5</v>
      </c>
      <c r="C14" s="133">
        <v>158205</v>
      </c>
      <c r="D14" s="105"/>
      <c r="E14" s="99">
        <v>181740</v>
      </c>
      <c r="H14" s="120"/>
    </row>
    <row r="15" spans="1:10" ht="19.5" customHeight="1">
      <c r="A15" s="3" t="s">
        <v>4</v>
      </c>
      <c r="C15" s="144">
        <f>SUM(C9:C14)</f>
        <v>5735499</v>
      </c>
      <c r="D15" s="110"/>
      <c r="E15" s="144">
        <f>SUM(E9:E14)</f>
        <v>3674858</v>
      </c>
      <c r="H15" s="120"/>
    </row>
    <row r="16" spans="1:10" ht="20" customHeight="1">
      <c r="A16" s="3"/>
      <c r="C16" s="20"/>
      <c r="D16" s="20"/>
      <c r="E16" s="107"/>
      <c r="H16" s="120"/>
    </row>
    <row r="17" spans="1:8" ht="19.5" customHeight="1">
      <c r="A17" s="25" t="s">
        <v>5</v>
      </c>
      <c r="C17" s="20"/>
      <c r="D17" s="20"/>
      <c r="E17" s="107"/>
      <c r="H17" s="120"/>
    </row>
    <row r="18" spans="1:8" ht="19.5" customHeight="1">
      <c r="A18" t="s">
        <v>59</v>
      </c>
      <c r="B18" s="24">
        <v>3</v>
      </c>
      <c r="C18" s="133">
        <v>701112</v>
      </c>
      <c r="D18" s="105"/>
      <c r="E18" s="99">
        <v>715580</v>
      </c>
      <c r="H18" s="120"/>
    </row>
    <row r="19" spans="1:8" ht="19.5" customHeight="1">
      <c r="A19" t="s">
        <v>109</v>
      </c>
      <c r="B19" s="24">
        <v>4</v>
      </c>
      <c r="C19" s="133">
        <v>7065231</v>
      </c>
      <c r="D19" s="105"/>
      <c r="E19" s="99">
        <v>8325438</v>
      </c>
      <c r="H19" s="120"/>
    </row>
    <row r="20" spans="1:8" ht="19.5" customHeight="1">
      <c r="A20" t="s">
        <v>66</v>
      </c>
      <c r="C20" s="133">
        <v>18433</v>
      </c>
      <c r="D20" s="105"/>
      <c r="E20" s="22">
        <v>21970</v>
      </c>
      <c r="H20" s="120"/>
    </row>
    <row r="21" spans="1:8" ht="19.5" customHeight="1">
      <c r="A21" t="s">
        <v>71</v>
      </c>
      <c r="C21" s="133">
        <v>16671</v>
      </c>
      <c r="D21" s="105"/>
      <c r="E21" s="22">
        <v>26044</v>
      </c>
      <c r="H21" s="120"/>
    </row>
    <row r="22" spans="1:8" ht="19.5" customHeight="1">
      <c r="A22" t="s">
        <v>92</v>
      </c>
      <c r="C22" s="133">
        <v>28240</v>
      </c>
      <c r="D22" s="105"/>
      <c r="E22" s="22">
        <v>13566</v>
      </c>
      <c r="H22" s="120"/>
    </row>
    <row r="23" spans="1:8" ht="19.5" customHeight="1">
      <c r="A23" t="s">
        <v>72</v>
      </c>
      <c r="C23" s="133">
        <v>645601</v>
      </c>
      <c r="D23" s="105"/>
      <c r="E23" s="22">
        <v>674972</v>
      </c>
      <c r="H23" s="120"/>
    </row>
    <row r="24" spans="1:8" ht="19.5" customHeight="1">
      <c r="A24" t="s">
        <v>63</v>
      </c>
      <c r="B24" s="26"/>
      <c r="C24" s="133">
        <v>2462</v>
      </c>
      <c r="D24" s="105"/>
      <c r="E24" s="149">
        <v>2443</v>
      </c>
      <c r="H24" s="120"/>
    </row>
    <row r="25" spans="1:8" ht="19.5" customHeight="1">
      <c r="A25" s="3" t="s">
        <v>6</v>
      </c>
      <c r="C25" s="144">
        <f>SUM(C18:C24)</f>
        <v>8477750</v>
      </c>
      <c r="D25" s="110"/>
      <c r="E25" s="144">
        <f>SUM(E18:E24)</f>
        <v>9780013</v>
      </c>
      <c r="H25" s="120"/>
    </row>
    <row r="26" spans="1:8" ht="20" customHeight="1">
      <c r="A26" s="3"/>
      <c r="C26" s="107"/>
      <c r="D26" s="107"/>
      <c r="E26" s="107"/>
      <c r="H26" s="120"/>
    </row>
    <row r="27" spans="1:8" ht="19.5" customHeight="1" thickBot="1">
      <c r="A27" s="3" t="s">
        <v>7</v>
      </c>
      <c r="C27" s="145">
        <f>SUM(C15+C25)</f>
        <v>14213249</v>
      </c>
      <c r="D27" s="110"/>
      <c r="E27" s="145">
        <f>SUM(E15+E25)</f>
        <v>13454871</v>
      </c>
      <c r="H27" s="120"/>
    </row>
    <row r="28" spans="1:8" ht="12.15" customHeight="1" thickTop="1">
      <c r="A28" s="3"/>
      <c r="C28" s="20"/>
      <c r="D28" s="20"/>
      <c r="E28" s="107"/>
    </row>
    <row r="29" spans="1:8" ht="19.5" customHeight="1">
      <c r="A29" s="39" t="s">
        <v>114</v>
      </c>
      <c r="B29" s="39"/>
      <c r="C29" s="39"/>
      <c r="D29" s="39"/>
      <c r="E29" s="127"/>
    </row>
    <row r="30" spans="1:8" s="1" customFormat="1" ht="19.5" customHeight="1">
      <c r="A30" s="27" t="s">
        <v>49</v>
      </c>
      <c r="B30" s="27"/>
      <c r="C30" s="27"/>
      <c r="D30" s="27"/>
      <c r="E30" s="128"/>
    </row>
    <row r="31" spans="1:8" s="1" customFormat="1" ht="19.5" customHeight="1">
      <c r="A31" s="23"/>
      <c r="B31" s="33"/>
      <c r="C31" s="33"/>
      <c r="D31" s="33"/>
      <c r="E31" s="129"/>
    </row>
    <row r="32" spans="1:8" s="1" customFormat="1" ht="19.5" customHeight="1">
      <c r="A32" s="23"/>
      <c r="B32" s="33"/>
      <c r="C32" s="79" t="s">
        <v>99</v>
      </c>
      <c r="D32" s="80"/>
      <c r="E32" s="130" t="s">
        <v>56</v>
      </c>
    </row>
    <row r="33" spans="1:10" ht="19.5" customHeight="1">
      <c r="A33" s="23" t="s">
        <v>14</v>
      </c>
      <c r="B33" s="24" t="s">
        <v>10</v>
      </c>
      <c r="C33" s="21">
        <v>2024</v>
      </c>
      <c r="D33" s="21"/>
      <c r="E33" s="104">
        <v>2023</v>
      </c>
    </row>
    <row r="34" spans="1:10" ht="19.5" customHeight="1">
      <c r="A34" s="23"/>
      <c r="C34" s="21" t="s">
        <v>113</v>
      </c>
      <c r="D34" s="21"/>
      <c r="E34" s="130"/>
    </row>
    <row r="35" spans="1:10" ht="19.5" customHeight="1">
      <c r="A35" s="1"/>
      <c r="C35" s="164" t="s">
        <v>105</v>
      </c>
      <c r="D35" s="164"/>
      <c r="E35" s="164"/>
    </row>
    <row r="36" spans="1:10" ht="19.5" customHeight="1">
      <c r="A36" s="25" t="s">
        <v>55</v>
      </c>
      <c r="E36" s="19"/>
    </row>
    <row r="37" spans="1:10" customFormat="1" ht="19.5" customHeight="1">
      <c r="A37" t="s">
        <v>73</v>
      </c>
      <c r="B37" s="24">
        <v>2</v>
      </c>
      <c r="C37" s="159">
        <v>23866</v>
      </c>
      <c r="E37" s="137">
        <v>75188</v>
      </c>
      <c r="F37" s="160"/>
      <c r="G37" s="5"/>
      <c r="H37" s="64"/>
    </row>
    <row r="38" spans="1:10" ht="19.5" customHeight="1">
      <c r="A38" t="s">
        <v>74</v>
      </c>
      <c r="B38" s="24">
        <v>2</v>
      </c>
      <c r="C38" s="133">
        <v>86421</v>
      </c>
      <c r="D38" s="124"/>
      <c r="E38" s="137">
        <v>127495</v>
      </c>
      <c r="F38" s="160"/>
      <c r="G38" s="121"/>
      <c r="H38" s="64"/>
      <c r="J38" s="121"/>
    </row>
    <row r="39" spans="1:10" ht="19.5" customHeight="1">
      <c r="A39" s="150" t="s">
        <v>151</v>
      </c>
      <c r="B39" s="24" t="s">
        <v>162</v>
      </c>
      <c r="C39" s="133">
        <v>4489128</v>
      </c>
      <c r="D39" s="124"/>
      <c r="E39" s="137">
        <v>2353830</v>
      </c>
      <c r="G39" s="121"/>
      <c r="H39" s="64"/>
    </row>
    <row r="40" spans="1:10" ht="19.5" customHeight="1">
      <c r="A40" t="s">
        <v>75</v>
      </c>
      <c r="B40" s="24">
        <v>6</v>
      </c>
      <c r="C40" s="133">
        <v>11607</v>
      </c>
      <c r="D40" s="124"/>
      <c r="E40" s="137">
        <v>14207</v>
      </c>
      <c r="G40" s="121"/>
      <c r="H40" s="64"/>
    </row>
    <row r="41" spans="1:10" ht="19.5" customHeight="1">
      <c r="A41" s="3" t="s">
        <v>62</v>
      </c>
      <c r="C41" s="125">
        <f>SUM(C37:C40)</f>
        <v>4611022</v>
      </c>
      <c r="D41" s="126"/>
      <c r="E41" s="125">
        <f>SUM(E37:E40)</f>
        <v>2570720</v>
      </c>
      <c r="G41" s="121"/>
      <c r="H41" s="64"/>
    </row>
    <row r="42" spans="1:10" ht="9.5" customHeight="1">
      <c r="A42" s="3"/>
      <c r="C42" s="131"/>
      <c r="D42" s="81"/>
      <c r="E42" s="132"/>
      <c r="H42" s="64"/>
    </row>
    <row r="43" spans="1:10" ht="19.5" customHeight="1">
      <c r="A43" s="25" t="s">
        <v>52</v>
      </c>
      <c r="C43" s="81"/>
      <c r="D43" s="81"/>
      <c r="E43" s="110"/>
      <c r="H43" s="64"/>
    </row>
    <row r="44" spans="1:10" ht="19.5" customHeight="1">
      <c r="A44" t="s">
        <v>117</v>
      </c>
      <c r="B44" s="24" t="s">
        <v>162</v>
      </c>
      <c r="C44" s="133">
        <v>2483545</v>
      </c>
      <c r="D44" s="134"/>
      <c r="E44" s="137">
        <v>7718843</v>
      </c>
      <c r="G44" s="121"/>
      <c r="H44" s="64"/>
    </row>
    <row r="45" spans="1:10" ht="19.5" customHeight="1">
      <c r="A45" t="s">
        <v>76</v>
      </c>
      <c r="B45" s="24">
        <v>6</v>
      </c>
      <c r="C45" s="159">
        <v>5760</v>
      </c>
      <c r="D45" s="82"/>
      <c r="E45" s="137">
        <v>12308</v>
      </c>
      <c r="G45" s="121"/>
      <c r="H45" s="64"/>
    </row>
    <row r="46" spans="1:10" ht="19.5" customHeight="1">
      <c r="A46" t="s">
        <v>69</v>
      </c>
      <c r="C46" s="134">
        <v>19705</v>
      </c>
      <c r="D46" s="82"/>
      <c r="E46" s="137">
        <v>17946</v>
      </c>
      <c r="G46" s="121"/>
      <c r="H46" s="64"/>
    </row>
    <row r="47" spans="1:10" ht="19.5" customHeight="1">
      <c r="A47" t="s">
        <v>50</v>
      </c>
      <c r="C47" s="134">
        <v>8253</v>
      </c>
      <c r="D47" s="135"/>
      <c r="E47" s="137">
        <v>13610</v>
      </c>
      <c r="G47" s="121"/>
      <c r="H47" s="64"/>
    </row>
    <row r="48" spans="1:10" ht="19.5" customHeight="1">
      <c r="A48" s="3" t="s">
        <v>53</v>
      </c>
      <c r="C48" s="109">
        <f>SUM(C44:C47)</f>
        <v>2517263</v>
      </c>
      <c r="D48" s="81"/>
      <c r="E48" s="109">
        <f>SUM(E44:E47)</f>
        <v>7762707</v>
      </c>
      <c r="H48" s="64"/>
    </row>
    <row r="49" spans="1:8" ht="9.5" customHeight="1">
      <c r="A49" s="3"/>
      <c r="C49" s="81"/>
      <c r="D49" s="81"/>
      <c r="E49" s="81"/>
      <c r="H49" s="64"/>
    </row>
    <row r="50" spans="1:8" ht="19.5" customHeight="1">
      <c r="A50" s="3" t="s">
        <v>19</v>
      </c>
      <c r="C50" s="111">
        <f>SUM(C41+C48)</f>
        <v>7128285</v>
      </c>
      <c r="D50" s="81"/>
      <c r="E50" s="111">
        <f>SUM(E41+E48)</f>
        <v>10333427</v>
      </c>
      <c r="H50" s="64"/>
    </row>
    <row r="51" spans="1:8" ht="9.5" customHeight="1">
      <c r="A51" s="3"/>
      <c r="C51" s="20"/>
      <c r="D51" s="20"/>
      <c r="E51" s="107"/>
      <c r="H51" s="64"/>
    </row>
    <row r="52" spans="1:8" ht="19.5" customHeight="1">
      <c r="A52" s="25" t="s">
        <v>15</v>
      </c>
      <c r="C52" s="20"/>
      <c r="D52" s="20"/>
      <c r="E52" s="107"/>
      <c r="H52" s="64"/>
    </row>
    <row r="53" spans="1:8" ht="19.5" customHeight="1">
      <c r="A53" s="2" t="s">
        <v>0</v>
      </c>
      <c r="B53" s="24">
        <v>7</v>
      </c>
      <c r="C53" s="20"/>
      <c r="D53" s="20"/>
      <c r="E53" s="107"/>
      <c r="H53" s="64"/>
    </row>
    <row r="54" spans="1:8" ht="19.5" customHeight="1" thickBot="1">
      <c r="A54" t="s">
        <v>68</v>
      </c>
      <c r="C54" s="136">
        <v>8502000</v>
      </c>
      <c r="D54" s="20"/>
      <c r="E54" s="136">
        <v>3270000</v>
      </c>
      <c r="H54" s="64"/>
    </row>
    <row r="55" spans="1:8" ht="19.5" customHeight="1" thickTop="1">
      <c r="A55" t="s">
        <v>67</v>
      </c>
      <c r="C55" s="20">
        <v>6240009</v>
      </c>
      <c r="D55" s="20"/>
      <c r="E55" s="22">
        <v>3270000</v>
      </c>
      <c r="H55" s="64"/>
    </row>
    <row r="56" spans="1:8" ht="19.5" customHeight="1">
      <c r="A56" t="s">
        <v>132</v>
      </c>
      <c r="C56" s="20"/>
      <c r="D56" s="20"/>
      <c r="E56" s="22"/>
      <c r="H56" s="64"/>
    </row>
    <row r="57" spans="1:8" ht="19.5" customHeight="1">
      <c r="A57" t="s">
        <v>133</v>
      </c>
      <c r="B57" s="24">
        <v>7</v>
      </c>
      <c r="C57" s="20">
        <v>3182268</v>
      </c>
      <c r="D57" s="20"/>
      <c r="E57" s="22">
        <v>2292003</v>
      </c>
      <c r="H57" s="64"/>
    </row>
    <row r="58" spans="1:8" ht="19.5" customHeight="1">
      <c r="A58" t="s">
        <v>156</v>
      </c>
      <c r="C58" s="20">
        <v>-974118</v>
      </c>
      <c r="D58" s="20"/>
      <c r="E58" s="22">
        <v>-974118</v>
      </c>
      <c r="H58" s="64"/>
    </row>
    <row r="59" spans="1:8" ht="19.5" hidden="1" customHeight="1">
      <c r="A59" t="s">
        <v>163</v>
      </c>
      <c r="B59" s="24">
        <v>8</v>
      </c>
      <c r="C59" s="20"/>
      <c r="D59" s="20"/>
      <c r="E59" s="152">
        <v>0</v>
      </c>
      <c r="H59" s="64"/>
    </row>
    <row r="60" spans="1:8" ht="19.5" customHeight="1">
      <c r="A60" t="s">
        <v>152</v>
      </c>
      <c r="C60" s="20"/>
      <c r="D60" s="20"/>
      <c r="E60" s="22"/>
      <c r="H60" s="64"/>
    </row>
    <row r="61" spans="1:8" ht="19.5" customHeight="1">
      <c r="A61" t="s">
        <v>93</v>
      </c>
      <c r="C61" s="20"/>
      <c r="D61" s="20"/>
      <c r="E61" s="22"/>
      <c r="H61" s="64"/>
    </row>
    <row r="62" spans="1:8" ht="19.5" customHeight="1">
      <c r="A62" t="s">
        <v>94</v>
      </c>
      <c r="C62" s="137">
        <v>209380</v>
      </c>
      <c r="D62" s="137"/>
      <c r="E62" s="22">
        <v>209380</v>
      </c>
      <c r="H62" s="64"/>
    </row>
    <row r="63" spans="1:8" ht="19.5" customHeight="1">
      <c r="A63" t="s">
        <v>157</v>
      </c>
      <c r="C63" s="137">
        <v>-1572575</v>
      </c>
      <c r="D63" s="137"/>
      <c r="E63" s="22">
        <v>-1675821</v>
      </c>
      <c r="H63" s="64"/>
    </row>
    <row r="64" spans="1:8" ht="19.5" customHeight="1">
      <c r="A64" s="3" t="s">
        <v>13</v>
      </c>
      <c r="C64" s="112">
        <f>SUM(C55:C63)</f>
        <v>7084964</v>
      </c>
      <c r="D64" s="81"/>
      <c r="E64" s="112">
        <f>SUM(E55:E63)</f>
        <v>3121444</v>
      </c>
      <c r="H64" s="64"/>
    </row>
    <row r="65" spans="1:8" ht="9.5" customHeight="1">
      <c r="A65" s="3"/>
      <c r="C65" s="20"/>
      <c r="D65" s="20"/>
      <c r="E65" s="20"/>
      <c r="H65" s="64"/>
    </row>
    <row r="66" spans="1:8" ht="19.5" customHeight="1" thickBot="1">
      <c r="A66" s="3" t="s">
        <v>16</v>
      </c>
      <c r="C66" s="113">
        <f>C50+C64</f>
        <v>14213249</v>
      </c>
      <c r="D66" s="81"/>
      <c r="E66" s="113">
        <f>E50+E64</f>
        <v>13454871</v>
      </c>
      <c r="H66" s="64"/>
    </row>
    <row r="67" spans="1:8" ht="19.5" customHeight="1" thickTop="1">
      <c r="A67" s="3"/>
      <c r="C67" s="114"/>
      <c r="D67" s="114"/>
      <c r="E67" s="114"/>
    </row>
    <row r="68" spans="1:8" ht="19.5" customHeight="1">
      <c r="C68" s="114"/>
      <c r="D68" s="114"/>
      <c r="E68" s="114"/>
    </row>
    <row r="69" spans="1:8" ht="19.5" customHeight="1">
      <c r="C69" s="108"/>
    </row>
    <row r="70" spans="1:8" ht="19.5" customHeight="1">
      <c r="C70" s="114"/>
    </row>
    <row r="71" spans="1:8" ht="19.5" customHeight="1">
      <c r="C71" s="108"/>
    </row>
    <row r="72" spans="1:8" ht="19.5" customHeight="1">
      <c r="C72" s="108"/>
    </row>
  </sheetData>
  <mergeCells count="2">
    <mergeCell ref="C7:E7"/>
    <mergeCell ref="C35:E35"/>
  </mergeCells>
  <phoneticPr fontId="0" type="noConversion"/>
  <pageMargins left="0.8" right="0.8" top="0.48" bottom="0.5" header="0.5" footer="0.5"/>
  <pageSetup paperSize="9" scale="95" firstPageNumber="2" fitToHeight="0" orientation="portrait" useFirstPageNumber="1" r:id="rId1"/>
  <headerFooter>
    <oddFooter>&amp;L  
The accompanying notes from an integral part of the interim financial statements.
&amp;C&amp;P</oddFooter>
  </headerFooter>
  <rowBreaks count="3" manualBreakCount="3">
    <brk id="28" max="16383" man="1"/>
    <brk id="69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1E89E-4B6C-477E-BFC6-3893177A83C5}">
  <sheetPr>
    <pageSetUpPr fitToPage="1"/>
  </sheetPr>
  <dimension ref="A1:N55"/>
  <sheetViews>
    <sheetView view="pageBreakPreview" topLeftCell="A19" zoomScale="85" zoomScaleNormal="90" zoomScaleSheetLayoutView="85" workbookViewId="0">
      <selection activeCell="G19" sqref="G1:XFD1048576"/>
    </sheetView>
  </sheetViews>
  <sheetFormatPr defaultRowHeight="19.5" customHeight="1"/>
  <cols>
    <col min="1" max="1" width="55.453125" customWidth="1"/>
    <col min="2" max="2" width="6.81640625" customWidth="1"/>
    <col min="3" max="3" width="1.1796875" style="24" customWidth="1"/>
    <col min="4" max="4" width="14.81640625" customWidth="1"/>
    <col min="5" max="5" width="1.1796875" style="24" customWidth="1"/>
    <col min="6" max="6" width="14.81640625" customWidth="1"/>
    <col min="8" max="8" width="19" customWidth="1"/>
    <col min="9" max="9" width="10.453125" bestFit="1" customWidth="1"/>
    <col min="10" max="10" width="15.1796875" customWidth="1"/>
    <col min="14" max="14" width="10.90625" customWidth="1"/>
  </cols>
  <sheetData>
    <row r="1" spans="1:10" ht="19.5" customHeight="1">
      <c r="A1" s="39" t="s">
        <v>114</v>
      </c>
      <c r="B1" s="56"/>
      <c r="C1" s="56"/>
      <c r="D1" s="56"/>
      <c r="E1" s="56"/>
      <c r="F1" s="56"/>
    </row>
    <row r="2" spans="1:10" ht="19.5" customHeight="1">
      <c r="A2" s="27" t="s">
        <v>100</v>
      </c>
      <c r="B2" s="27"/>
      <c r="C2" s="27"/>
      <c r="D2" s="27"/>
      <c r="E2" s="27"/>
      <c r="F2" s="27"/>
    </row>
    <row r="3" spans="1:10" ht="19.5" customHeight="1">
      <c r="A3" s="23"/>
      <c r="B3" s="23"/>
      <c r="C3" s="33"/>
      <c r="D3" s="23"/>
      <c r="E3" s="33"/>
      <c r="F3" s="23"/>
    </row>
    <row r="4" spans="1:10" ht="19.5" customHeight="1">
      <c r="A4" s="27"/>
      <c r="B4" s="27"/>
      <c r="C4" s="33"/>
      <c r="D4" s="165" t="s">
        <v>101</v>
      </c>
      <c r="E4" s="165"/>
      <c r="F4" s="165"/>
    </row>
    <row r="5" spans="1:10" ht="19.5" customHeight="1">
      <c r="A5" s="27"/>
      <c r="B5" s="27"/>
      <c r="C5" s="33"/>
      <c r="D5" s="166" t="s">
        <v>99</v>
      </c>
      <c r="E5" s="165"/>
      <c r="F5" s="165"/>
    </row>
    <row r="6" spans="1:10" ht="19.5" customHeight="1">
      <c r="A6" s="23"/>
      <c r="B6" s="24" t="s">
        <v>10</v>
      </c>
      <c r="D6" s="21">
        <v>2024</v>
      </c>
      <c r="F6" s="21">
        <v>2023</v>
      </c>
    </row>
    <row r="7" spans="1:10" ht="19.5" customHeight="1">
      <c r="A7" s="2"/>
      <c r="B7" s="24"/>
      <c r="D7" s="164" t="s">
        <v>105</v>
      </c>
      <c r="E7" s="164"/>
      <c r="F7" s="164"/>
    </row>
    <row r="8" spans="1:10" ht="19.5" customHeight="1">
      <c r="A8" s="25" t="s">
        <v>17</v>
      </c>
      <c r="B8" s="24"/>
      <c r="D8" s="2"/>
      <c r="F8" s="2"/>
    </row>
    <row r="9" spans="1:10" ht="19.5" customHeight="1">
      <c r="A9" t="s">
        <v>65</v>
      </c>
      <c r="B9" s="24"/>
      <c r="D9" s="22">
        <v>433461</v>
      </c>
      <c r="F9" s="22">
        <v>479632</v>
      </c>
      <c r="H9" s="5"/>
      <c r="I9" s="123"/>
      <c r="J9" s="123"/>
    </row>
    <row r="10" spans="1:10" ht="19.5" customHeight="1">
      <c r="A10" t="s">
        <v>46</v>
      </c>
      <c r="B10" s="24"/>
      <c r="D10" s="22">
        <v>40070</v>
      </c>
      <c r="E10" s="22"/>
      <c r="F10" s="22">
        <v>13963</v>
      </c>
      <c r="H10" s="5"/>
      <c r="I10" s="123"/>
      <c r="J10" s="123"/>
    </row>
    <row r="11" spans="1:10" ht="19.5" customHeight="1">
      <c r="A11" s="3" t="s">
        <v>18</v>
      </c>
      <c r="B11" s="28"/>
      <c r="D11" s="89">
        <f>SUM(D9:D10)</f>
        <v>473531</v>
      </c>
      <c r="F11" s="89">
        <f>SUM(F9:F10)</f>
        <v>493595</v>
      </c>
      <c r="H11" s="5"/>
      <c r="I11" s="123"/>
      <c r="J11" s="123"/>
    </row>
    <row r="12" spans="1:10" s="2" customFormat="1" ht="19.5" customHeight="1">
      <c r="A12" s="3"/>
      <c r="B12" s="24"/>
      <c r="C12" s="24"/>
      <c r="D12" s="20"/>
      <c r="E12" s="20"/>
      <c r="F12" s="20"/>
      <c r="H12" s="122"/>
      <c r="I12" s="123"/>
      <c r="J12" s="123"/>
    </row>
    <row r="13" spans="1:10" ht="19.5" customHeight="1">
      <c r="A13" s="25" t="s">
        <v>54</v>
      </c>
      <c r="B13" s="24"/>
      <c r="D13" s="19"/>
      <c r="F13" s="19"/>
      <c r="H13" s="5"/>
      <c r="I13" s="123"/>
      <c r="J13" s="123"/>
    </row>
    <row r="14" spans="1:10" ht="19.5" customHeight="1">
      <c r="A14" t="s">
        <v>118</v>
      </c>
      <c r="B14" s="24"/>
      <c r="D14" s="29">
        <v>124098</v>
      </c>
      <c r="E14" s="93"/>
      <c r="F14" s="29">
        <v>161044</v>
      </c>
      <c r="H14" s="5"/>
      <c r="I14" s="123"/>
      <c r="J14" s="123"/>
    </row>
    <row r="15" spans="1:10" ht="19.5" customHeight="1">
      <c r="A15" s="3" t="s">
        <v>60</v>
      </c>
      <c r="B15" s="24"/>
      <c r="D15" s="89">
        <f>SUM(D14:D14)</f>
        <v>124098</v>
      </c>
      <c r="F15" s="89">
        <f>SUM(F14:F14)</f>
        <v>161044</v>
      </c>
      <c r="H15" s="5"/>
      <c r="I15" s="123"/>
      <c r="J15" s="123"/>
    </row>
    <row r="16" spans="1:10" s="2" customFormat="1" ht="19.5" customHeight="1">
      <c r="A16" s="3"/>
      <c r="B16" s="24"/>
      <c r="C16" s="24"/>
      <c r="D16" s="20"/>
      <c r="E16" s="20"/>
      <c r="F16" s="20"/>
      <c r="H16" s="122"/>
      <c r="I16" s="123"/>
      <c r="J16" s="123"/>
    </row>
    <row r="17" spans="1:10" ht="19.5" customHeight="1">
      <c r="A17" s="37" t="s">
        <v>77</v>
      </c>
      <c r="B17" s="24"/>
      <c r="D17" s="90">
        <f>SUM(D11-D15)</f>
        <v>349433</v>
      </c>
      <c r="F17" s="90">
        <f>SUM(F11-F15)</f>
        <v>332551</v>
      </c>
      <c r="H17" s="5"/>
      <c r="I17" s="123"/>
      <c r="J17" s="123"/>
    </row>
    <row r="18" spans="1:10" ht="19.5" customHeight="1">
      <c r="A18" t="s">
        <v>51</v>
      </c>
      <c r="B18" s="24"/>
      <c r="D18" s="32">
        <v>-136832</v>
      </c>
      <c r="E18" s="32"/>
      <c r="F18" s="32">
        <v>-145823</v>
      </c>
      <c r="H18" s="5"/>
      <c r="I18" s="123"/>
      <c r="J18" s="123"/>
    </row>
    <row r="19" spans="1:10" ht="19.5" customHeight="1">
      <c r="A19" t="s">
        <v>95</v>
      </c>
      <c r="B19" s="24"/>
      <c r="D19" s="32">
        <v>-152322</v>
      </c>
      <c r="E19" s="32"/>
      <c r="F19" s="32">
        <v>-175123</v>
      </c>
      <c r="H19" s="5"/>
      <c r="I19" s="123"/>
      <c r="J19" s="123"/>
    </row>
    <row r="20" spans="1:10" ht="19.5" customHeight="1">
      <c r="A20" s="31" t="s">
        <v>144</v>
      </c>
      <c r="B20" s="24"/>
      <c r="D20" s="91">
        <f>D17+D18+D19</f>
        <v>60279</v>
      </c>
      <c r="F20" s="91">
        <f>F17+F18+F19</f>
        <v>11605</v>
      </c>
      <c r="H20" s="5"/>
      <c r="I20" s="123"/>
      <c r="J20" s="123"/>
    </row>
    <row r="21" spans="1:10" ht="19.5" customHeight="1">
      <c r="A21" t="s">
        <v>145</v>
      </c>
      <c r="B21" s="24"/>
      <c r="D21" s="138">
        <v>-13018</v>
      </c>
      <c r="E21" s="139"/>
      <c r="F21" s="138">
        <v>-3376</v>
      </c>
      <c r="H21" s="5"/>
      <c r="I21" s="123"/>
      <c r="J21" s="123"/>
    </row>
    <row r="22" spans="1:10" ht="19.5" customHeight="1" thickBot="1">
      <c r="A22" s="3" t="s">
        <v>146</v>
      </c>
      <c r="B22" s="24"/>
      <c r="D22" s="92">
        <f>D20+D21</f>
        <v>47261</v>
      </c>
      <c r="E22" s="26"/>
      <c r="F22" s="92">
        <f>F20+F21</f>
        <v>8229</v>
      </c>
      <c r="H22" s="5"/>
      <c r="I22" s="123"/>
      <c r="J22" s="123"/>
    </row>
    <row r="23" spans="1:10" ht="19.5" customHeight="1" thickTop="1">
      <c r="A23" s="3"/>
      <c r="B23" s="24"/>
      <c r="D23" s="30"/>
      <c r="E23" s="26"/>
      <c r="F23" s="30"/>
      <c r="H23" s="5"/>
      <c r="I23" s="123"/>
    </row>
    <row r="24" spans="1:10" ht="19.5" customHeight="1" thickBot="1">
      <c r="A24" s="59" t="s">
        <v>106</v>
      </c>
      <c r="B24" s="24"/>
      <c r="C24" s="36"/>
      <c r="D24" s="60">
        <f>+D22</f>
        <v>47261</v>
      </c>
      <c r="E24" s="58"/>
      <c r="F24" s="60">
        <f>+F22</f>
        <v>8229</v>
      </c>
      <c r="H24" s="5"/>
      <c r="I24" s="123"/>
    </row>
    <row r="25" spans="1:10" ht="19.5" customHeight="1" thickTop="1">
      <c r="A25" s="1"/>
      <c r="B25" s="24"/>
      <c r="C25" s="61"/>
      <c r="D25" s="62"/>
      <c r="E25" s="62"/>
      <c r="F25" s="62"/>
      <c r="I25" s="123"/>
    </row>
    <row r="26" spans="1:10" ht="19.5" customHeight="1" thickBot="1">
      <c r="A26" s="59" t="s">
        <v>179</v>
      </c>
      <c r="B26" s="24">
        <v>10</v>
      </c>
      <c r="C26" s="140"/>
      <c r="D26" s="153">
        <v>1.2E-2</v>
      </c>
      <c r="E26" s="63"/>
      <c r="F26" s="153">
        <f>F24/3270000</f>
        <v>2.5165137614678898E-3</v>
      </c>
      <c r="I26" s="123"/>
    </row>
    <row r="27" spans="1:10" ht="19.5" customHeight="1" thickTop="1" thickBot="1">
      <c r="A27" s="59" t="s">
        <v>180</v>
      </c>
      <c r="B27" s="24">
        <v>10</v>
      </c>
      <c r="C27" s="140"/>
      <c r="D27" s="153">
        <v>1.2E-2</v>
      </c>
      <c r="E27" s="63"/>
      <c r="F27" s="153">
        <f>F24/3270000</f>
        <v>2.5165137614678898E-3</v>
      </c>
      <c r="I27" s="123"/>
    </row>
    <row r="28" spans="1:10" ht="19.5" customHeight="1" thickTop="1">
      <c r="A28" s="39" t="s">
        <v>114</v>
      </c>
      <c r="B28" s="56"/>
      <c r="C28" s="56"/>
      <c r="D28" s="56"/>
      <c r="E28" s="56"/>
      <c r="F28" s="56"/>
      <c r="I28" s="123"/>
    </row>
    <row r="29" spans="1:10" ht="19.5" customHeight="1">
      <c r="A29" s="27" t="s">
        <v>100</v>
      </c>
      <c r="B29" s="27"/>
      <c r="C29" s="27"/>
      <c r="D29" s="27"/>
      <c r="E29" s="27"/>
      <c r="F29" s="27"/>
      <c r="I29" s="123"/>
    </row>
    <row r="30" spans="1:10" ht="19.5" customHeight="1">
      <c r="A30" s="23"/>
      <c r="B30" s="23"/>
      <c r="C30" s="33"/>
      <c r="D30" s="23"/>
      <c r="E30" s="33"/>
      <c r="F30" s="23"/>
      <c r="I30" s="123"/>
    </row>
    <row r="31" spans="1:10" ht="19.5" customHeight="1">
      <c r="A31" s="27"/>
      <c r="B31" s="27"/>
      <c r="C31" s="33"/>
      <c r="D31" s="165" t="s">
        <v>102</v>
      </c>
      <c r="E31" s="165"/>
      <c r="F31" s="165"/>
      <c r="I31" s="123"/>
    </row>
    <row r="32" spans="1:10" ht="19.5" customHeight="1">
      <c r="A32" s="27"/>
      <c r="B32" s="27"/>
      <c r="C32" s="33"/>
      <c r="D32" s="166" t="s">
        <v>99</v>
      </c>
      <c r="E32" s="165"/>
      <c r="F32" s="165"/>
      <c r="I32" s="123"/>
    </row>
    <row r="33" spans="1:14" ht="19.5" customHeight="1">
      <c r="A33" s="23"/>
      <c r="B33" s="24" t="s">
        <v>10</v>
      </c>
      <c r="D33" s="21">
        <v>2024</v>
      </c>
      <c r="F33" s="21">
        <v>2023</v>
      </c>
      <c r="I33" s="123"/>
      <c r="N33" s="116"/>
    </row>
    <row r="34" spans="1:14" ht="19.5" customHeight="1">
      <c r="A34" s="2"/>
      <c r="B34" s="24"/>
      <c r="D34" s="164" t="s">
        <v>105</v>
      </c>
      <c r="E34" s="164"/>
      <c r="F34" s="164"/>
      <c r="I34" s="123"/>
    </row>
    <row r="35" spans="1:14" ht="19.5" customHeight="1">
      <c r="A35" s="25" t="s">
        <v>17</v>
      </c>
      <c r="B35" s="24"/>
      <c r="D35" s="2"/>
      <c r="F35" s="2"/>
      <c r="I35" s="123"/>
    </row>
    <row r="36" spans="1:14" ht="19.5" customHeight="1">
      <c r="A36" t="s">
        <v>65</v>
      </c>
      <c r="B36" s="24"/>
      <c r="D36" s="22">
        <v>1279070</v>
      </c>
      <c r="F36" s="22">
        <v>1660488</v>
      </c>
      <c r="I36" s="123"/>
    </row>
    <row r="37" spans="1:14" ht="19.5" customHeight="1">
      <c r="A37" t="s">
        <v>46</v>
      </c>
      <c r="B37" s="24">
        <v>2</v>
      </c>
      <c r="D37" s="22">
        <v>72396</v>
      </c>
      <c r="E37" s="22"/>
      <c r="F37" s="22">
        <v>42416</v>
      </c>
      <c r="I37" s="123"/>
    </row>
    <row r="38" spans="1:14" ht="19.5" customHeight="1">
      <c r="A38" s="3" t="s">
        <v>18</v>
      </c>
      <c r="B38" s="28"/>
      <c r="D38" s="89">
        <f>SUM(D36:D37)</f>
        <v>1351466</v>
      </c>
      <c r="F38" s="89">
        <f>SUM(F36:F37)</f>
        <v>1702904</v>
      </c>
      <c r="I38" s="123"/>
    </row>
    <row r="39" spans="1:14" ht="19.5" customHeight="1">
      <c r="A39" s="3"/>
      <c r="B39" s="24"/>
      <c r="D39" s="20"/>
      <c r="E39" s="20"/>
      <c r="F39" s="20"/>
      <c r="I39" s="123"/>
    </row>
    <row r="40" spans="1:14" ht="19.5" customHeight="1">
      <c r="A40" s="25" t="s">
        <v>54</v>
      </c>
      <c r="B40" s="24"/>
      <c r="D40" s="19"/>
      <c r="F40" s="19"/>
      <c r="I40" s="123"/>
    </row>
    <row r="41" spans="1:14" ht="19.5" customHeight="1">
      <c r="A41" t="s">
        <v>118</v>
      </c>
      <c r="B41" s="24">
        <v>2</v>
      </c>
      <c r="D41" s="29">
        <v>415324</v>
      </c>
      <c r="E41" s="93">
        <v>248863</v>
      </c>
      <c r="F41" s="29">
        <v>485900</v>
      </c>
      <c r="I41" s="123"/>
    </row>
    <row r="42" spans="1:14" ht="19.5" customHeight="1">
      <c r="A42" s="3" t="s">
        <v>60</v>
      </c>
      <c r="B42" s="24"/>
      <c r="D42" s="89">
        <f>SUM(D41:D41)</f>
        <v>415324</v>
      </c>
      <c r="F42" s="89">
        <f>SUM(F41:F41)</f>
        <v>485900</v>
      </c>
      <c r="I42" s="123"/>
    </row>
    <row r="43" spans="1:14" ht="19.5" customHeight="1">
      <c r="A43" s="3"/>
      <c r="B43" s="24"/>
      <c r="D43" s="20"/>
      <c r="E43" s="20">
        <v>621970</v>
      </c>
      <c r="F43" s="20"/>
      <c r="I43" s="123"/>
    </row>
    <row r="44" spans="1:14" ht="19.5" customHeight="1">
      <c r="A44" s="37" t="s">
        <v>77</v>
      </c>
      <c r="B44" s="24"/>
      <c r="D44" s="90">
        <f>SUM(D38-D42)</f>
        <v>936142</v>
      </c>
      <c r="F44" s="90">
        <f>SUM(F38-F42)</f>
        <v>1217004</v>
      </c>
      <c r="I44" s="123"/>
    </row>
    <row r="45" spans="1:14" ht="19.5" customHeight="1">
      <c r="A45" t="s">
        <v>51</v>
      </c>
      <c r="B45" s="24">
        <v>2</v>
      </c>
      <c r="D45" s="32">
        <v>-430215</v>
      </c>
      <c r="E45" s="32"/>
      <c r="F45" s="32">
        <v>-446954</v>
      </c>
      <c r="I45" s="123"/>
    </row>
    <row r="46" spans="1:14" ht="19.5" customHeight="1">
      <c r="A46" t="s">
        <v>95</v>
      </c>
      <c r="B46" s="24">
        <v>12</v>
      </c>
      <c r="D46" s="32">
        <v>-373310</v>
      </c>
      <c r="E46" s="32"/>
      <c r="F46" s="32">
        <v>-3612220</v>
      </c>
      <c r="I46" s="123"/>
    </row>
    <row r="47" spans="1:14" ht="19.5" customHeight="1">
      <c r="A47" s="31" t="s">
        <v>164</v>
      </c>
      <c r="B47" s="24"/>
      <c r="D47" s="91">
        <f>D44+D45+D46</f>
        <v>132617</v>
      </c>
      <c r="F47" s="91">
        <f>F44+F45+F46</f>
        <v>-2842170</v>
      </c>
      <c r="I47" s="123"/>
    </row>
    <row r="48" spans="1:14" ht="19.5" customHeight="1">
      <c r="A48" t="s">
        <v>136</v>
      </c>
      <c r="B48" s="24"/>
      <c r="D48" s="138">
        <v>-29371</v>
      </c>
      <c r="E48" s="139"/>
      <c r="F48" s="138">
        <v>563525</v>
      </c>
      <c r="I48" s="123"/>
    </row>
    <row r="49" spans="1:14" ht="19.5" customHeight="1" thickBot="1">
      <c r="A49" s="3" t="s">
        <v>165</v>
      </c>
      <c r="B49" s="24"/>
      <c r="D49" s="92">
        <f>D47+D48</f>
        <v>103246</v>
      </c>
      <c r="E49" s="26"/>
      <c r="F49" s="92">
        <f>F47+F48</f>
        <v>-2278645</v>
      </c>
      <c r="I49" s="123"/>
      <c r="N49" s="32"/>
    </row>
    <row r="50" spans="1:14" ht="19.5" customHeight="1" thickTop="1">
      <c r="A50" s="3"/>
      <c r="B50" s="24"/>
      <c r="D50" s="30"/>
      <c r="E50" s="26"/>
      <c r="F50" s="30"/>
      <c r="I50" s="123"/>
    </row>
    <row r="51" spans="1:14" ht="19.5" customHeight="1" thickBot="1">
      <c r="A51" s="59" t="s">
        <v>137</v>
      </c>
      <c r="B51" s="24"/>
      <c r="C51" s="36"/>
      <c r="D51" s="60">
        <f>+D49</f>
        <v>103246</v>
      </c>
      <c r="E51" s="58"/>
      <c r="F51" s="60">
        <f>+F49</f>
        <v>-2278645</v>
      </c>
      <c r="I51" s="123"/>
    </row>
    <row r="52" spans="1:14" ht="19.5" customHeight="1" thickTop="1">
      <c r="A52" s="1"/>
      <c r="B52" s="24"/>
      <c r="C52" s="61"/>
      <c r="D52" s="62"/>
      <c r="E52" s="62">
        <v>762087</v>
      </c>
      <c r="F52" s="62"/>
    </row>
    <row r="53" spans="1:14" ht="19.5" customHeight="1" thickBot="1">
      <c r="A53" s="59" t="s">
        <v>177</v>
      </c>
      <c r="B53" s="24">
        <v>10</v>
      </c>
      <c r="C53" s="140"/>
      <c r="D53" s="153">
        <v>0.03</v>
      </c>
      <c r="E53" s="63"/>
      <c r="F53" s="153">
        <f>F49/3270000</f>
        <v>-0.6968333333333333</v>
      </c>
    </row>
    <row r="54" spans="1:14" ht="19.5" customHeight="1" thickTop="1" thickBot="1">
      <c r="A54" s="59" t="s">
        <v>178</v>
      </c>
      <c r="B54" s="24">
        <v>10</v>
      </c>
      <c r="C54" s="140"/>
      <c r="D54" s="153">
        <v>2.9000000000000001E-2</v>
      </c>
      <c r="E54" s="63"/>
      <c r="F54" s="153">
        <f>F49/3270000</f>
        <v>-0.6968333333333333</v>
      </c>
    </row>
    <row r="55" spans="1:14" ht="19.5" customHeight="1" thickTop="1"/>
  </sheetData>
  <mergeCells count="6">
    <mergeCell ref="D34:F34"/>
    <mergeCell ref="D4:F4"/>
    <mergeCell ref="D7:F7"/>
    <mergeCell ref="D5:F5"/>
    <mergeCell ref="D31:F31"/>
    <mergeCell ref="D32:F32"/>
  </mergeCells>
  <pageMargins left="0.8" right="0.8" top="0.48" bottom="0.5" header="0.5" footer="0.5"/>
  <pageSetup paperSize="9" scale="91" firstPageNumber="4" fitToHeight="0" orientation="portrait" useFirstPageNumber="1" horizontalDpi="1200" verticalDpi="1200" r:id="rId1"/>
  <headerFooter>
    <oddFooter>&amp;L  The accompanying notes from an integral part of the interim financial statements.
&amp;C&amp;P</oddFooter>
  </headerFooter>
  <rowBreaks count="1" manualBreakCount="1">
    <brk id="2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77A23-3EB4-4BEF-BE8B-77FB322620DE}">
  <sheetPr>
    <pageSetUpPr fitToPage="1"/>
  </sheetPr>
  <dimension ref="A1:N44"/>
  <sheetViews>
    <sheetView view="pageBreakPreview" zoomScale="70" zoomScaleNormal="70" zoomScaleSheetLayoutView="70" workbookViewId="0">
      <selection activeCell="F15" sqref="F15"/>
    </sheetView>
  </sheetViews>
  <sheetFormatPr defaultColWidth="8.90625" defaultRowHeight="20.5" customHeight="1"/>
  <cols>
    <col min="1" max="1" width="53.08984375" style="75" customWidth="1"/>
    <col min="2" max="2" width="7.90625" style="75" customWidth="1"/>
    <col min="3" max="3" width="1.6328125" style="75" customWidth="1"/>
    <col min="4" max="4" width="17.90625" style="75" customWidth="1"/>
    <col min="5" max="5" width="1.6328125" style="75" customWidth="1"/>
    <col min="6" max="6" width="17.90625" style="75" customWidth="1"/>
    <col min="7" max="7" width="1.6328125" style="75" customWidth="1"/>
    <col min="8" max="8" width="16" style="75" customWidth="1"/>
    <col min="9" max="9" width="1.6328125" style="75" customWidth="1"/>
    <col min="10" max="10" width="16" style="75" customWidth="1"/>
    <col min="11" max="11" width="1.6328125" style="75" customWidth="1"/>
    <col min="12" max="12" width="16" style="75" customWidth="1"/>
    <col min="13" max="13" width="1.6328125" style="75" customWidth="1"/>
    <col min="14" max="14" width="15.90625" style="75" customWidth="1"/>
    <col min="15" max="15" width="13.90625" style="75" bestFit="1" customWidth="1"/>
    <col min="16" max="16" width="11.453125" style="75" bestFit="1" customWidth="1"/>
    <col min="17" max="16384" width="8.90625" style="75"/>
  </cols>
  <sheetData>
    <row r="1" spans="1:14" ht="20.5" customHeight="1">
      <c r="A1" s="66" t="s">
        <v>114</v>
      </c>
      <c r="B1" s="67"/>
      <c r="C1" s="67"/>
      <c r="D1" s="67"/>
      <c r="E1" s="67"/>
      <c r="F1" s="67"/>
      <c r="G1" s="67"/>
      <c r="H1" s="72"/>
      <c r="I1" s="67"/>
      <c r="J1" s="72"/>
      <c r="K1" s="67"/>
      <c r="L1" s="67"/>
      <c r="M1" s="67"/>
      <c r="N1" s="67"/>
    </row>
    <row r="2" spans="1:14" ht="20.5" customHeight="1">
      <c r="A2" s="68" t="s">
        <v>110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ht="20.5" customHeight="1">
      <c r="A3" s="69"/>
      <c r="B3" s="69"/>
      <c r="C3" s="69"/>
      <c r="D3" s="69"/>
      <c r="E3" s="69"/>
      <c r="F3" s="69"/>
      <c r="G3" s="69"/>
      <c r="H3" s="70"/>
      <c r="I3" s="69"/>
      <c r="J3" s="70"/>
      <c r="K3" s="69"/>
      <c r="L3" s="49"/>
      <c r="M3" s="69"/>
      <c r="N3" s="69"/>
    </row>
    <row r="4" spans="1:14" ht="20.5" customHeight="1">
      <c r="A4" s="69"/>
      <c r="B4" s="69"/>
      <c r="C4" s="69"/>
      <c r="D4" s="69"/>
      <c r="E4" s="69"/>
      <c r="F4" s="69"/>
      <c r="G4" s="69"/>
      <c r="H4" s="72"/>
      <c r="I4" s="69"/>
      <c r="J4" s="167" t="s">
        <v>150</v>
      </c>
      <c r="K4" s="167"/>
      <c r="L4" s="167"/>
      <c r="M4" s="69"/>
      <c r="N4" s="69"/>
    </row>
    <row r="5" spans="1:14" ht="20.5" customHeight="1">
      <c r="A5" s="49"/>
      <c r="B5" s="71"/>
      <c r="C5" s="71"/>
      <c r="D5" s="71"/>
      <c r="E5" s="71"/>
      <c r="F5" s="71"/>
      <c r="G5" s="71"/>
      <c r="H5" s="70" t="s">
        <v>119</v>
      </c>
      <c r="I5" s="71"/>
      <c r="J5" s="70"/>
      <c r="K5" s="71"/>
      <c r="L5" s="49"/>
      <c r="M5" s="71"/>
      <c r="N5" s="49"/>
    </row>
    <row r="6" spans="1:14" ht="20.5" customHeight="1">
      <c r="A6" s="49"/>
      <c r="B6" s="71"/>
      <c r="C6" s="71"/>
      <c r="D6" s="71" t="s">
        <v>8</v>
      </c>
      <c r="E6" s="71"/>
      <c r="F6" s="71"/>
      <c r="G6" s="71"/>
      <c r="H6" s="70" t="s">
        <v>120</v>
      </c>
      <c r="I6" s="71"/>
      <c r="J6" s="70"/>
      <c r="K6" s="71"/>
      <c r="L6" s="49"/>
      <c r="M6" s="71"/>
      <c r="N6" s="49"/>
    </row>
    <row r="7" spans="1:14" ht="20.5" customHeight="1">
      <c r="A7" s="49"/>
      <c r="B7" s="71"/>
      <c r="C7" s="71"/>
      <c r="D7" s="71" t="s">
        <v>9</v>
      </c>
      <c r="E7" s="71"/>
      <c r="F7" s="70" t="s">
        <v>138</v>
      </c>
      <c r="G7" s="71"/>
      <c r="H7" s="70" t="s">
        <v>47</v>
      </c>
      <c r="I7" s="71"/>
      <c r="J7" s="70"/>
      <c r="K7" s="71"/>
      <c r="L7" s="49"/>
      <c r="M7" s="71"/>
      <c r="N7" s="71" t="s">
        <v>11</v>
      </c>
    </row>
    <row r="8" spans="1:14" ht="20.5" customHeight="1">
      <c r="A8" s="49"/>
      <c r="B8" s="72" t="s">
        <v>10</v>
      </c>
      <c r="C8" s="72"/>
      <c r="D8" s="71" t="s">
        <v>1</v>
      </c>
      <c r="E8" s="72"/>
      <c r="F8" s="70" t="s">
        <v>139</v>
      </c>
      <c r="G8" s="72"/>
      <c r="H8" s="70" t="s">
        <v>70</v>
      </c>
      <c r="I8" s="72"/>
      <c r="J8" s="70" t="s">
        <v>57</v>
      </c>
      <c r="K8" s="72"/>
      <c r="L8" s="70" t="s">
        <v>61</v>
      </c>
      <c r="M8" s="72"/>
      <c r="N8" s="71" t="s">
        <v>12</v>
      </c>
    </row>
    <row r="9" spans="1:14" ht="20.5" customHeight="1">
      <c r="A9" s="73"/>
      <c r="B9" s="71"/>
      <c r="C9" s="71"/>
      <c r="D9" s="168" t="s">
        <v>105</v>
      </c>
      <c r="E9" s="168"/>
      <c r="F9" s="168"/>
      <c r="G9" s="168"/>
      <c r="H9" s="168"/>
      <c r="I9" s="168"/>
      <c r="J9" s="168"/>
      <c r="K9" s="168"/>
      <c r="L9" s="168"/>
      <c r="M9" s="168"/>
      <c r="N9" s="168"/>
    </row>
    <row r="10" spans="1:14" ht="20.5" customHeight="1">
      <c r="A10" s="74" t="s">
        <v>153</v>
      </c>
      <c r="B10" s="72"/>
      <c r="C10" s="71"/>
      <c r="D10" s="72"/>
      <c r="E10" s="70"/>
      <c r="F10" s="72"/>
      <c r="G10" s="70"/>
      <c r="H10" s="72"/>
      <c r="I10" s="70"/>
      <c r="J10" s="72"/>
      <c r="K10" s="70"/>
      <c r="L10" s="70"/>
      <c r="M10" s="70"/>
      <c r="N10" s="72"/>
    </row>
    <row r="11" spans="1:14" ht="20.5" customHeight="1">
      <c r="A11" s="73" t="s">
        <v>134</v>
      </c>
      <c r="B11" s="72"/>
      <c r="C11" s="71"/>
      <c r="D11" s="76">
        <v>3270000</v>
      </c>
      <c r="E11" s="70"/>
      <c r="F11" s="76">
        <v>2292003</v>
      </c>
      <c r="G11" s="70"/>
      <c r="H11" s="76">
        <v>-974118</v>
      </c>
      <c r="I11" s="70"/>
      <c r="J11" s="76">
        <v>209380</v>
      </c>
      <c r="K11" s="70"/>
      <c r="L11" s="76">
        <v>954131</v>
      </c>
      <c r="M11" s="70"/>
      <c r="N11" s="76">
        <f>SUM(D11:M11)</f>
        <v>5751396</v>
      </c>
    </row>
    <row r="12" spans="1:14" ht="20.5" customHeight="1">
      <c r="A12" s="73"/>
      <c r="B12" s="72"/>
      <c r="C12" s="71"/>
      <c r="D12" s="76"/>
      <c r="E12" s="70"/>
      <c r="F12" s="76"/>
      <c r="G12" s="70"/>
      <c r="H12" s="76"/>
      <c r="I12" s="70"/>
      <c r="J12" s="76"/>
      <c r="K12" s="70"/>
      <c r="L12" s="76"/>
      <c r="M12" s="70"/>
      <c r="N12" s="76"/>
    </row>
    <row r="13" spans="1:14" ht="20.5" customHeight="1">
      <c r="A13" s="73" t="s">
        <v>103</v>
      </c>
      <c r="B13" s="72"/>
      <c r="C13" s="71"/>
      <c r="D13" s="76"/>
      <c r="E13" s="70"/>
      <c r="F13" s="76"/>
      <c r="G13" s="70"/>
      <c r="H13" s="76"/>
      <c r="I13" s="70"/>
      <c r="J13" s="76"/>
      <c r="K13" s="70"/>
      <c r="L13" s="76"/>
      <c r="M13" s="70"/>
      <c r="N13" s="76"/>
    </row>
    <row r="14" spans="1:14" ht="20.5" customHeight="1">
      <c r="A14" s="74" t="s">
        <v>140</v>
      </c>
      <c r="B14" s="72"/>
      <c r="C14" s="71"/>
      <c r="D14" s="76"/>
      <c r="E14" s="70"/>
      <c r="F14" s="76"/>
      <c r="G14" s="70"/>
      <c r="H14" s="76"/>
      <c r="I14" s="70"/>
      <c r="J14" s="76"/>
      <c r="K14" s="70"/>
      <c r="L14" s="76"/>
      <c r="M14" s="70"/>
      <c r="N14" s="76"/>
    </row>
    <row r="15" spans="1:14" ht="20.5" customHeight="1">
      <c r="A15" s="75" t="s">
        <v>123</v>
      </c>
      <c r="B15" s="72">
        <v>11</v>
      </c>
      <c r="C15" s="71"/>
      <c r="D15" s="116">
        <v>0</v>
      </c>
      <c r="E15" s="70"/>
      <c r="F15" s="116">
        <v>0</v>
      </c>
      <c r="G15" s="70"/>
      <c r="H15" s="116">
        <v>0</v>
      </c>
      <c r="I15" s="70"/>
      <c r="J15" s="116">
        <v>0</v>
      </c>
      <c r="K15" s="70"/>
      <c r="L15" s="116">
        <v>-359693</v>
      </c>
      <c r="M15" s="70"/>
      <c r="N15" s="116">
        <f>SUM(D15:M15)</f>
        <v>-359693</v>
      </c>
    </row>
    <row r="16" spans="1:14" ht="20.5" customHeight="1">
      <c r="A16" s="73" t="s">
        <v>141</v>
      </c>
      <c r="B16" s="72"/>
      <c r="C16" s="71"/>
      <c r="D16" s="117">
        <f>D15</f>
        <v>0</v>
      </c>
      <c r="E16" s="70"/>
      <c r="F16" s="117">
        <f>F15</f>
        <v>0</v>
      </c>
      <c r="G16" s="70"/>
      <c r="H16" s="117">
        <f>H15</f>
        <v>0</v>
      </c>
      <c r="I16" s="70"/>
      <c r="J16" s="117">
        <f>J15</f>
        <v>0</v>
      </c>
      <c r="K16" s="70"/>
      <c r="L16" s="117">
        <f>L15</f>
        <v>-359693</v>
      </c>
      <c r="M16" s="70"/>
      <c r="N16" s="117">
        <f>N15</f>
        <v>-359693</v>
      </c>
    </row>
    <row r="17" spans="1:14" ht="20.5" customHeight="1">
      <c r="A17" s="73"/>
      <c r="B17" s="72"/>
      <c r="C17" s="71"/>
      <c r="D17" s="76"/>
      <c r="E17" s="70"/>
      <c r="F17" s="76"/>
      <c r="G17" s="70"/>
      <c r="H17" s="76"/>
      <c r="I17" s="70"/>
      <c r="J17" s="76"/>
      <c r="K17" s="70"/>
      <c r="L17" s="76"/>
      <c r="M17" s="70"/>
      <c r="N17" s="76"/>
    </row>
    <row r="18" spans="1:14" ht="20.5" customHeight="1">
      <c r="A18" s="73" t="s">
        <v>107</v>
      </c>
      <c r="H18" s="72"/>
      <c r="J18" s="72"/>
    </row>
    <row r="19" spans="1:14" ht="20.5" customHeight="1">
      <c r="A19" s="75" t="s">
        <v>154</v>
      </c>
      <c r="D19" s="116">
        <v>0</v>
      </c>
      <c r="F19" s="116">
        <v>0</v>
      </c>
      <c r="H19" s="116">
        <v>0</v>
      </c>
      <c r="J19" s="116">
        <v>0</v>
      </c>
      <c r="L19" s="141">
        <f>'[4]PL4-5'!D48</f>
        <v>-2278645</v>
      </c>
      <c r="N19" s="141">
        <f>SUM(D19:M19)</f>
        <v>-2278645</v>
      </c>
    </row>
    <row r="20" spans="1:14" ht="20.5" customHeight="1">
      <c r="A20" s="73" t="s">
        <v>142</v>
      </c>
      <c r="D20" s="85">
        <f>D19</f>
        <v>0</v>
      </c>
      <c r="F20" s="85">
        <f>F19</f>
        <v>0</v>
      </c>
      <c r="H20" s="85">
        <f>H19</f>
        <v>0</v>
      </c>
      <c r="J20" s="85">
        <f>J19</f>
        <v>0</v>
      </c>
      <c r="L20" s="86">
        <f>L19</f>
        <v>-2278645</v>
      </c>
      <c r="N20" s="86">
        <f>N19</f>
        <v>-2278645</v>
      </c>
    </row>
    <row r="21" spans="1:14" ht="20.5" customHeight="1">
      <c r="A21" s="73"/>
      <c r="D21" s="77"/>
      <c r="F21" s="77"/>
      <c r="H21" s="77"/>
      <c r="J21" s="77"/>
      <c r="L21" s="83"/>
      <c r="N21" s="84"/>
    </row>
    <row r="22" spans="1:14" ht="20.5" customHeight="1" thickBot="1">
      <c r="A22" s="73" t="s">
        <v>135</v>
      </c>
      <c r="D22" s="87">
        <f>D11+D16+D20</f>
        <v>3270000</v>
      </c>
      <c r="F22" s="87">
        <f>F11+F16+F20</f>
        <v>2292003</v>
      </c>
      <c r="H22" s="87">
        <f>H11+H16+H20</f>
        <v>-974118</v>
      </c>
      <c r="J22" s="87">
        <f>J11+J16+J20</f>
        <v>209380</v>
      </c>
      <c r="L22" s="87">
        <f>L11+L16+L20</f>
        <v>-1684207</v>
      </c>
      <c r="N22" s="87">
        <f>N11+N16+N20</f>
        <v>3113058</v>
      </c>
    </row>
    <row r="23" spans="1:14" ht="20.5" customHeight="1" thickTop="1"/>
    <row r="24" spans="1:14" ht="20.5" customHeight="1">
      <c r="D24" s="118"/>
      <c r="F24" s="118"/>
      <c r="H24" s="119"/>
      <c r="J24" s="119"/>
      <c r="L24" s="118"/>
      <c r="N24" s="118"/>
    </row>
    <row r="25" spans="1:14" ht="20.5" customHeight="1">
      <c r="H25" s="72"/>
      <c r="J25" s="72"/>
      <c r="L25" s="115"/>
      <c r="N25" s="115"/>
    </row>
    <row r="26" spans="1:14" ht="20.5" customHeight="1">
      <c r="H26" s="72"/>
      <c r="J26" s="72"/>
    </row>
    <row r="27" spans="1:14" ht="20.5" customHeight="1">
      <c r="H27" s="72"/>
      <c r="J27" s="72"/>
    </row>
    <row r="28" spans="1:14" ht="20.5" customHeight="1">
      <c r="H28" s="72"/>
      <c r="J28" s="72"/>
    </row>
    <row r="35" spans="1:10" ht="20.5" customHeight="1">
      <c r="H35" s="72"/>
      <c r="J35" s="72"/>
    </row>
    <row r="36" spans="1:10" ht="20.5" customHeight="1">
      <c r="H36" s="72"/>
      <c r="J36" s="72"/>
    </row>
    <row r="37" spans="1:10" ht="20.5" customHeight="1">
      <c r="A37"/>
    </row>
    <row r="38" spans="1:10" ht="20.5" customHeight="1">
      <c r="A38"/>
      <c r="H38" s="72"/>
      <c r="J38" s="72"/>
    </row>
    <row r="40" spans="1:10" ht="20.5" customHeight="1">
      <c r="H40" s="72"/>
      <c r="J40" s="72"/>
    </row>
    <row r="43" spans="1:10" ht="20.5" customHeight="1">
      <c r="H43" s="72"/>
      <c r="J43" s="72"/>
    </row>
    <row r="44" spans="1:10" ht="20.5" customHeight="1">
      <c r="H44" s="72"/>
      <c r="J44" s="72"/>
    </row>
  </sheetData>
  <mergeCells count="2">
    <mergeCell ref="J4:L4"/>
    <mergeCell ref="D9:N9"/>
  </mergeCells>
  <pageMargins left="0.8" right="0.8" top="0.48" bottom="0.5" header="0.5" footer="0.5"/>
  <pageSetup paperSize="9" scale="77" firstPageNumber="6" fitToHeight="0" orientation="landscape" useFirstPageNumber="1" r:id="rId1"/>
  <headerFooter>
    <oddFooter>&amp;L  The accompanying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6"/>
  <sheetViews>
    <sheetView view="pageBreakPreview" topLeftCell="A15" zoomScaleNormal="80" zoomScaleSheetLayoutView="100" workbookViewId="0">
      <selection activeCell="B23" sqref="B23"/>
    </sheetView>
  </sheetViews>
  <sheetFormatPr defaultColWidth="8.81640625" defaultRowHeight="20.5" customHeight="1"/>
  <cols>
    <col min="1" max="1" width="55.6328125" style="75" customWidth="1"/>
    <col min="2" max="2" width="7.81640625" style="75" customWidth="1"/>
    <col min="3" max="3" width="1.1796875" style="75" customWidth="1"/>
    <col min="4" max="4" width="16.90625" style="75" customWidth="1"/>
    <col min="5" max="5" width="1.1796875" style="75" customWidth="1"/>
    <col min="6" max="6" width="16.1796875" style="75" customWidth="1"/>
    <col min="7" max="7" width="1.1796875" style="75" customWidth="1"/>
    <col min="8" max="8" width="17.1796875" style="75" customWidth="1"/>
    <col min="9" max="9" width="1.1796875" style="75" hidden="1" customWidth="1"/>
    <col min="10" max="10" width="13.1796875" style="75" hidden="1" customWidth="1"/>
    <col min="11" max="11" width="1.1796875" style="75" customWidth="1"/>
    <col min="12" max="12" width="15.6328125" style="75" customWidth="1"/>
    <col min="13" max="13" width="1.1796875" style="75" customWidth="1"/>
    <col min="14" max="14" width="15.90625" style="75" customWidth="1"/>
    <col min="15" max="15" width="1.1796875" style="75" customWidth="1"/>
    <col min="16" max="16" width="15.81640625" style="75" customWidth="1"/>
    <col min="17" max="17" width="13.81640625" style="75" bestFit="1" customWidth="1"/>
    <col min="18" max="18" width="11.54296875" style="75" bestFit="1" customWidth="1"/>
    <col min="19" max="16384" width="8.81640625" style="75"/>
  </cols>
  <sheetData>
    <row r="1" spans="1:16" ht="20.5" customHeight="1">
      <c r="A1" s="66" t="s">
        <v>114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6" ht="20.5" customHeight="1">
      <c r="A2" s="68" t="s">
        <v>110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16" ht="20.5" customHeight="1">
      <c r="A3" s="69"/>
      <c r="B3" s="69"/>
      <c r="C3" s="69"/>
      <c r="D3" s="69"/>
      <c r="E3" s="69"/>
      <c r="F3" s="69"/>
      <c r="G3" s="69"/>
      <c r="H3" s="70"/>
      <c r="I3" s="69"/>
      <c r="J3" s="70"/>
      <c r="K3" s="69"/>
      <c r="L3" s="49"/>
      <c r="M3" s="69"/>
      <c r="N3" s="49"/>
      <c r="O3" s="69"/>
      <c r="P3" s="69"/>
    </row>
    <row r="4" spans="1:16" ht="20.5" customHeight="1">
      <c r="A4" s="69"/>
      <c r="B4" s="69"/>
      <c r="C4" s="69"/>
      <c r="D4" s="69"/>
      <c r="E4" s="69"/>
      <c r="F4" s="69"/>
      <c r="G4" s="69"/>
      <c r="H4" s="70"/>
      <c r="I4" s="69"/>
      <c r="J4" s="70"/>
      <c r="K4" s="69"/>
      <c r="L4" s="167" t="s">
        <v>161</v>
      </c>
      <c r="M4" s="167"/>
      <c r="N4" s="167"/>
      <c r="O4" s="69"/>
      <c r="P4" s="69"/>
    </row>
    <row r="5" spans="1:16" ht="20.5" customHeight="1">
      <c r="A5" s="49"/>
      <c r="B5" s="71"/>
      <c r="C5" s="71"/>
      <c r="D5" s="148"/>
      <c r="E5" s="148"/>
      <c r="F5" s="148"/>
      <c r="G5" s="151"/>
      <c r="H5" s="148" t="s">
        <v>119</v>
      </c>
      <c r="I5" s="151"/>
      <c r="J5" s="148"/>
      <c r="K5" s="148"/>
      <c r="L5" s="148"/>
      <c r="M5"/>
      <c r="N5"/>
      <c r="O5"/>
      <c r="P5"/>
    </row>
    <row r="6" spans="1:16" ht="20.5" customHeight="1">
      <c r="A6" s="49"/>
      <c r="B6" s="71"/>
      <c r="C6" s="71"/>
      <c r="D6" s="148" t="s">
        <v>8</v>
      </c>
      <c r="E6" s="148"/>
      <c r="F6" s="148"/>
      <c r="G6" s="151"/>
      <c r="H6" s="148" t="s">
        <v>120</v>
      </c>
      <c r="I6" s="151"/>
      <c r="J6" s="148"/>
      <c r="K6" s="148"/>
      <c r="L6" s="148"/>
      <c r="M6"/>
      <c r="N6"/>
      <c r="O6"/>
      <c r="P6"/>
    </row>
    <row r="7" spans="1:16" ht="20.5" customHeight="1">
      <c r="A7" s="49"/>
      <c r="B7" s="71"/>
      <c r="C7" s="71"/>
      <c r="D7" s="148" t="s">
        <v>9</v>
      </c>
      <c r="E7" s="148"/>
      <c r="F7" s="148" t="s">
        <v>138</v>
      </c>
      <c r="G7" s="151"/>
      <c r="H7" s="148" t="s">
        <v>47</v>
      </c>
      <c r="I7" s="151"/>
      <c r="J7" s="148"/>
      <c r="K7" s="148"/>
      <c r="L7" s="148"/>
      <c r="M7"/>
      <c r="N7"/>
      <c r="O7"/>
      <c r="P7" s="148" t="s">
        <v>11</v>
      </c>
    </row>
    <row r="8" spans="1:16" ht="20.5" customHeight="1">
      <c r="A8" s="49"/>
      <c r="B8" s="72" t="s">
        <v>10</v>
      </c>
      <c r="C8" s="72"/>
      <c r="D8" s="148" t="s">
        <v>1</v>
      </c>
      <c r="E8" s="148"/>
      <c r="F8" s="148" t="s">
        <v>139</v>
      </c>
      <c r="G8" s="151"/>
      <c r="H8" s="148" t="s">
        <v>70</v>
      </c>
      <c r="I8" s="151"/>
      <c r="J8" s="148" t="s">
        <v>163</v>
      </c>
      <c r="K8" s="148"/>
      <c r="L8" s="148" t="s">
        <v>57</v>
      </c>
      <c r="M8" s="148"/>
      <c r="N8" s="148" t="s">
        <v>61</v>
      </c>
      <c r="O8" s="148"/>
      <c r="P8" s="148" t="s">
        <v>12</v>
      </c>
    </row>
    <row r="9" spans="1:16" ht="20.5" customHeight="1">
      <c r="A9" s="73"/>
      <c r="B9" s="71"/>
      <c r="C9" s="71"/>
      <c r="D9" s="168" t="s">
        <v>105</v>
      </c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</row>
    <row r="10" spans="1:16" ht="20.5" customHeight="1">
      <c r="A10" s="74" t="s">
        <v>158</v>
      </c>
      <c r="B10" s="72"/>
      <c r="C10" s="71"/>
      <c r="D10" s="72"/>
      <c r="E10" s="71"/>
      <c r="F10" s="72"/>
      <c r="G10" s="71"/>
      <c r="H10" s="72"/>
      <c r="I10" s="71"/>
      <c r="J10" s="72"/>
      <c r="K10" s="71"/>
      <c r="L10" s="70"/>
      <c r="M10" s="71"/>
      <c r="N10" s="70"/>
      <c r="O10" s="71"/>
      <c r="P10" s="72"/>
    </row>
    <row r="11" spans="1:16" ht="20.5" customHeight="1">
      <c r="A11" s="73" t="s">
        <v>159</v>
      </c>
      <c r="B11" s="72"/>
      <c r="C11" s="71"/>
      <c r="D11" s="76">
        <v>3270000</v>
      </c>
      <c r="E11" s="70"/>
      <c r="F11" s="76">
        <v>2292003</v>
      </c>
      <c r="G11" s="70"/>
      <c r="H11" s="76">
        <v>-974118</v>
      </c>
      <c r="I11" s="70"/>
      <c r="J11" s="116">
        <v>0</v>
      </c>
      <c r="K11" s="70"/>
      <c r="L11" s="76">
        <v>209380</v>
      </c>
      <c r="M11" s="70"/>
      <c r="N11" s="76">
        <v>-1675821</v>
      </c>
      <c r="O11" s="24"/>
      <c r="P11" s="76">
        <f>SUM(D11:N11)</f>
        <v>3121444</v>
      </c>
    </row>
    <row r="12" spans="1:16" ht="20.5" customHeight="1">
      <c r="A12" s="73"/>
      <c r="B12" s="72"/>
      <c r="C12" s="71"/>
      <c r="D12" s="76"/>
      <c r="E12" s="70"/>
      <c r="F12" s="76"/>
      <c r="G12" s="70"/>
      <c r="H12" s="76"/>
      <c r="I12" s="70"/>
      <c r="J12" s="77"/>
      <c r="K12" s="70"/>
      <c r="L12" s="76"/>
      <c r="M12" s="70"/>
      <c r="N12" s="76"/>
      <c r="O12" s="70"/>
      <c r="P12" s="76"/>
    </row>
    <row r="13" spans="1:16" ht="20.5" customHeight="1">
      <c r="A13" s="73" t="s">
        <v>103</v>
      </c>
      <c r="B13" s="72"/>
      <c r="C13" s="71"/>
      <c r="D13" s="76"/>
      <c r="E13" s="70"/>
      <c r="F13" s="76"/>
      <c r="G13" s="70"/>
      <c r="H13" s="76"/>
      <c r="I13" s="70"/>
      <c r="J13" s="76"/>
      <c r="K13" s="70"/>
      <c r="L13" s="76"/>
      <c r="M13" s="70"/>
      <c r="N13" s="76"/>
      <c r="O13" s="70"/>
      <c r="P13" s="76"/>
    </row>
    <row r="14" spans="1:16" ht="20.5" customHeight="1">
      <c r="A14" s="74" t="s">
        <v>122</v>
      </c>
      <c r="B14" s="72"/>
      <c r="C14" s="71"/>
      <c r="D14" s="76"/>
      <c r="E14" s="70"/>
      <c r="F14" s="84"/>
      <c r="G14" s="70"/>
      <c r="H14" s="76"/>
      <c r="I14" s="70"/>
      <c r="J14" s="76"/>
      <c r="K14" s="70"/>
      <c r="L14" s="76"/>
      <c r="M14" s="70"/>
      <c r="N14" s="76"/>
      <c r="O14" s="70"/>
      <c r="P14" s="76"/>
    </row>
    <row r="15" spans="1:16" ht="20.5" customHeight="1">
      <c r="A15" s="75" t="s">
        <v>167</v>
      </c>
      <c r="B15" s="72">
        <v>7</v>
      </c>
      <c r="C15" s="71"/>
      <c r="D15" s="163">
        <v>2970009</v>
      </c>
      <c r="E15" s="161"/>
      <c r="F15" s="163">
        <v>890265</v>
      </c>
      <c r="G15" s="161"/>
      <c r="H15" s="156">
        <v>0</v>
      </c>
      <c r="I15" s="161"/>
      <c r="J15" s="156">
        <v>0</v>
      </c>
      <c r="K15" s="161"/>
      <c r="L15" s="156">
        <v>0</v>
      </c>
      <c r="M15" s="161"/>
      <c r="N15" s="156">
        <v>0</v>
      </c>
      <c r="O15" s="161"/>
      <c r="P15" s="156">
        <f>SUM(D15:N15)</f>
        <v>3860274</v>
      </c>
    </row>
    <row r="16" spans="1:16" ht="20.5" hidden="1" customHeight="1">
      <c r="A16" s="75" t="s">
        <v>166</v>
      </c>
      <c r="B16" s="72">
        <v>8</v>
      </c>
      <c r="C16" s="71"/>
      <c r="D16" s="84"/>
      <c r="E16" s="161"/>
      <c r="F16" s="84"/>
      <c r="G16" s="161"/>
      <c r="H16" s="154"/>
      <c r="I16" s="161"/>
      <c r="J16" s="154"/>
      <c r="K16" s="161"/>
      <c r="L16" s="154"/>
      <c r="M16" s="161"/>
      <c r="N16" s="154"/>
      <c r="O16" s="161"/>
      <c r="P16" s="154"/>
    </row>
    <row r="17" spans="1:16" ht="20.5" hidden="1" customHeight="1">
      <c r="A17" s="75" t="s">
        <v>123</v>
      </c>
      <c r="B17" s="72">
        <v>11</v>
      </c>
      <c r="C17" s="70"/>
      <c r="D17" s="84">
        <v>0</v>
      </c>
      <c r="E17" s="161"/>
      <c r="F17" s="84">
        <v>0</v>
      </c>
      <c r="G17" s="161"/>
      <c r="H17" s="155">
        <v>0</v>
      </c>
      <c r="I17" s="161"/>
      <c r="J17" s="155">
        <v>0</v>
      </c>
      <c r="K17" s="161"/>
      <c r="L17" s="155">
        <v>0</v>
      </c>
      <c r="M17" s="161"/>
      <c r="N17" s="155"/>
      <c r="O17" s="161"/>
      <c r="P17" s="105">
        <f>SUM(D17:O17)</f>
        <v>0</v>
      </c>
    </row>
    <row r="18" spans="1:16" ht="20.5" customHeight="1">
      <c r="A18" s="73" t="s">
        <v>121</v>
      </c>
      <c r="B18" s="72"/>
      <c r="C18" s="71"/>
      <c r="D18" s="162">
        <f>SUM(D15:D17)</f>
        <v>2970009</v>
      </c>
      <c r="E18" s="157"/>
      <c r="F18" s="162">
        <f>SUM(F15:F17)</f>
        <v>890265</v>
      </c>
      <c r="G18" s="157"/>
      <c r="H18" s="158">
        <f>SUM(H15:H17)</f>
        <v>0</v>
      </c>
      <c r="I18" s="157"/>
      <c r="J18" s="158">
        <f>SUM(J15:J17)</f>
        <v>0</v>
      </c>
      <c r="K18" s="157"/>
      <c r="L18" s="158">
        <f>SUM(L15:L17)</f>
        <v>0</v>
      </c>
      <c r="M18" s="157"/>
      <c r="N18" s="158">
        <f>SUM(N15:N17)</f>
        <v>0</v>
      </c>
      <c r="O18" s="157"/>
      <c r="P18" s="158">
        <f>SUM(P15:P17)</f>
        <v>3860274</v>
      </c>
    </row>
    <row r="19" spans="1:16" ht="20.5" customHeight="1">
      <c r="A19" s="73"/>
      <c r="B19" s="72"/>
      <c r="C19" s="71"/>
      <c r="D19" s="76"/>
      <c r="E19" s="70"/>
      <c r="F19" s="76"/>
      <c r="G19" s="70"/>
      <c r="H19" s="76"/>
      <c r="I19" s="70"/>
      <c r="J19" s="76"/>
      <c r="K19" s="70"/>
      <c r="L19" s="76"/>
      <c r="M19" s="70"/>
      <c r="N19" s="76"/>
      <c r="O19" s="70"/>
      <c r="P19" s="76"/>
    </row>
    <row r="20" spans="1:16" ht="20.5" customHeight="1">
      <c r="A20" s="73" t="s">
        <v>107</v>
      </c>
      <c r="H20" s="72"/>
      <c r="J20" s="72"/>
      <c r="L20" s="72"/>
    </row>
    <row r="21" spans="1:16" ht="20.5" customHeight="1">
      <c r="A21" s="75" t="s">
        <v>78</v>
      </c>
      <c r="D21" s="116">
        <v>0</v>
      </c>
      <c r="F21" s="116">
        <v>0</v>
      </c>
      <c r="H21" s="116">
        <v>0</v>
      </c>
      <c r="J21" s="116">
        <v>0</v>
      </c>
      <c r="L21" s="116">
        <v>0</v>
      </c>
      <c r="N21" s="141">
        <f>'PL4-5'!D51</f>
        <v>103246</v>
      </c>
      <c r="P21" s="116">
        <f>SUM(D21:O21)</f>
        <v>103246</v>
      </c>
    </row>
    <row r="22" spans="1:16" ht="20.5" customHeight="1">
      <c r="A22" s="73" t="s">
        <v>106</v>
      </c>
      <c r="D22" s="85">
        <f>D21</f>
        <v>0</v>
      </c>
      <c r="F22" s="85">
        <f>F21</f>
        <v>0</v>
      </c>
      <c r="H22" s="85">
        <f>H21</f>
        <v>0</v>
      </c>
      <c r="J22" s="85">
        <f>J21</f>
        <v>0</v>
      </c>
      <c r="L22" s="85">
        <f>L21</f>
        <v>0</v>
      </c>
      <c r="N22" s="86">
        <f>N21</f>
        <v>103246</v>
      </c>
      <c r="P22" s="86">
        <f>P21</f>
        <v>103246</v>
      </c>
    </row>
    <row r="23" spans="1:16" ht="20.5" customHeight="1">
      <c r="A23" s="73"/>
      <c r="D23" s="77"/>
      <c r="F23" s="77"/>
      <c r="H23" s="77"/>
      <c r="J23" s="77"/>
      <c r="L23" s="77"/>
      <c r="N23" s="83"/>
      <c r="P23" s="84"/>
    </row>
    <row r="24" spans="1:16" ht="20.5" customHeight="1" thickBot="1">
      <c r="A24" s="73" t="s">
        <v>160</v>
      </c>
      <c r="D24" s="87">
        <f>D11+D18+D22</f>
        <v>6240009</v>
      </c>
      <c r="F24" s="87">
        <f>F11+F18+F22</f>
        <v>3182268</v>
      </c>
      <c r="H24" s="87">
        <f>H11+H18+H22</f>
        <v>-974118</v>
      </c>
      <c r="J24" s="87">
        <f>J11+J18+J22</f>
        <v>0</v>
      </c>
      <c r="L24" s="87">
        <f>L11+L18+L22</f>
        <v>209380</v>
      </c>
      <c r="N24" s="87">
        <f>N11+N18+N22</f>
        <v>-1572575</v>
      </c>
      <c r="P24" s="87">
        <f>P11+P18+P22</f>
        <v>7084964</v>
      </c>
    </row>
    <row r="25" spans="1:16" ht="20.5" customHeight="1" thickTop="1"/>
    <row r="26" spans="1:16" ht="20.5" customHeight="1">
      <c r="P26" s="115"/>
    </row>
  </sheetData>
  <mergeCells count="2">
    <mergeCell ref="L4:N4"/>
    <mergeCell ref="D9:P9"/>
  </mergeCells>
  <phoneticPr fontId="0" type="noConversion"/>
  <pageMargins left="0.8" right="0.8" top="0.48" bottom="0.5" header="0.5" footer="0.5"/>
  <pageSetup paperSize="9" scale="78" firstPageNumber="7" fitToHeight="0" orientation="landscape" useFirstPageNumber="1" r:id="rId1"/>
  <headerFooter>
    <oddFooter>&amp;L  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0C98-EF9E-49CC-A1C6-72718596091E}">
  <sheetPr>
    <pageSetUpPr fitToPage="1"/>
  </sheetPr>
  <dimension ref="A1:M72"/>
  <sheetViews>
    <sheetView view="pageBreakPreview" topLeftCell="A38" zoomScale="70" zoomScaleNormal="88" zoomScaleSheetLayoutView="70" workbookViewId="0">
      <selection activeCell="G19" sqref="G19"/>
    </sheetView>
  </sheetViews>
  <sheetFormatPr defaultColWidth="9.1796875" defaultRowHeight="20.25" customHeight="1"/>
  <cols>
    <col min="1" max="1" width="51.90625" style="2" customWidth="1"/>
    <col min="2" max="2" width="9" style="34" customWidth="1"/>
    <col min="3" max="3" width="14.81640625" style="2" customWidth="1"/>
    <col min="4" max="4" width="1.1796875" style="2" customWidth="1"/>
    <col min="5" max="5" width="14.81640625" style="2" customWidth="1"/>
    <col min="6" max="6" width="18.81640625" style="55" bestFit="1" customWidth="1"/>
    <col min="7" max="7" width="18.81640625" style="2" bestFit="1" customWidth="1"/>
    <col min="8" max="8" width="12.453125" style="2" bestFit="1" customWidth="1"/>
    <col min="9" max="9" width="17" style="2" bestFit="1" customWidth="1"/>
    <col min="10" max="10" width="11.54296875" style="2" bestFit="1" customWidth="1"/>
    <col min="11" max="11" width="15" style="2" bestFit="1" customWidth="1"/>
    <col min="12" max="12" width="12" style="2" bestFit="1" customWidth="1"/>
    <col min="13" max="13" width="10.1796875" style="2" bestFit="1" customWidth="1"/>
    <col min="14" max="16384" width="9.1796875" style="2"/>
  </cols>
  <sheetData>
    <row r="1" spans="1:13" ht="18.75" customHeight="1">
      <c r="A1" s="39" t="s">
        <v>114</v>
      </c>
      <c r="B1" s="2"/>
      <c r="C1" s="40"/>
      <c r="E1" s="40"/>
      <c r="F1" s="41"/>
      <c r="G1" s="42"/>
      <c r="I1" s="42"/>
    </row>
    <row r="2" spans="1:13" ht="18.75" customHeight="1">
      <c r="A2" s="27" t="s">
        <v>104</v>
      </c>
      <c r="B2" s="2"/>
      <c r="C2" s="40"/>
      <c r="E2" s="40"/>
      <c r="F2" s="41"/>
    </row>
    <row r="3" spans="1:13" ht="18.75" customHeight="1">
      <c r="B3" s="2"/>
      <c r="C3" s="40"/>
      <c r="E3" s="40"/>
      <c r="F3" s="41"/>
    </row>
    <row r="4" spans="1:13" ht="18.75" customHeight="1">
      <c r="B4" s="2"/>
      <c r="C4" s="169" t="s">
        <v>102</v>
      </c>
      <c r="D4" s="169"/>
      <c r="E4" s="169"/>
      <c r="F4" s="41"/>
    </row>
    <row r="5" spans="1:13" ht="18.75" customHeight="1">
      <c r="B5" s="2"/>
      <c r="C5" s="170" t="s">
        <v>99</v>
      </c>
      <c r="D5" s="169"/>
      <c r="E5" s="169"/>
      <c r="F5" s="41"/>
      <c r="G5" s="42"/>
    </row>
    <row r="6" spans="1:13" ht="18.5" customHeight="1">
      <c r="B6" s="24"/>
      <c r="C6" s="43">
        <v>2024</v>
      </c>
      <c r="D6" s="34"/>
      <c r="E6" s="43">
        <v>2023</v>
      </c>
      <c r="F6" s="41"/>
    </row>
    <row r="7" spans="1:13" ht="18.75" customHeight="1">
      <c r="B7" s="2"/>
      <c r="C7" s="164" t="s">
        <v>105</v>
      </c>
      <c r="D7" s="164"/>
      <c r="E7" s="164"/>
      <c r="F7" s="41"/>
    </row>
    <row r="8" spans="1:13" ht="19.5" customHeight="1">
      <c r="A8" s="25" t="s">
        <v>79</v>
      </c>
      <c r="B8" s="2"/>
      <c r="C8" s="40"/>
      <c r="E8" s="40"/>
      <c r="F8" s="41"/>
      <c r="G8"/>
    </row>
    <row r="9" spans="1:13" ht="19.5" customHeight="1">
      <c r="A9" t="s">
        <v>168</v>
      </c>
      <c r="B9" s="2"/>
      <c r="C9" s="40">
        <f>'PL4-5'!D49</f>
        <v>103246</v>
      </c>
      <c r="D9" s="142"/>
      <c r="E9" s="40">
        <f>'PL4-5'!F49</f>
        <v>-2278645</v>
      </c>
      <c r="F9" s="41"/>
      <c r="G9" s="42"/>
      <c r="H9" s="42"/>
      <c r="I9" s="42"/>
      <c r="K9" s="42"/>
      <c r="M9" s="42"/>
    </row>
    <row r="10" spans="1:13" ht="19.5" customHeight="1">
      <c r="A10" s="35" t="s">
        <v>96</v>
      </c>
      <c r="B10" s="2"/>
      <c r="C10" s="40"/>
      <c r="D10" s="142"/>
      <c r="E10" s="40"/>
      <c r="F10" s="41"/>
      <c r="G10" s="42"/>
      <c r="H10" s="42"/>
      <c r="I10" s="42"/>
      <c r="K10" s="42"/>
      <c r="M10" s="42"/>
    </row>
    <row r="11" spans="1:13" ht="19.5" customHeight="1">
      <c r="A11" s="44" t="s">
        <v>169</v>
      </c>
      <c r="B11" s="2"/>
      <c r="C11" s="45">
        <f>-'PL4-5'!D48</f>
        <v>29371</v>
      </c>
      <c r="D11" s="142"/>
      <c r="E11" s="45">
        <v>-563525</v>
      </c>
      <c r="F11" s="41"/>
      <c r="G11" s="42"/>
      <c r="H11" s="42"/>
      <c r="I11" s="42"/>
      <c r="K11" s="42"/>
      <c r="M11" s="42"/>
    </row>
    <row r="12" spans="1:13" ht="19.5" customHeight="1">
      <c r="A12" s="44" t="s">
        <v>65</v>
      </c>
      <c r="B12" s="2"/>
      <c r="C12" s="45">
        <f>-'PL4-5'!D36</f>
        <v>-1279070</v>
      </c>
      <c r="D12" s="142"/>
      <c r="E12" s="45">
        <v>-1660488</v>
      </c>
      <c r="F12" s="41"/>
      <c r="G12" s="42"/>
      <c r="H12" s="42"/>
      <c r="I12" s="42"/>
      <c r="K12" s="42"/>
      <c r="M12" s="42"/>
    </row>
    <row r="13" spans="1:13" ht="19.5" customHeight="1">
      <c r="A13" s="2" t="s">
        <v>51</v>
      </c>
      <c r="B13" s="2"/>
      <c r="C13" s="45">
        <f>-'PL4-5'!D45</f>
        <v>430215</v>
      </c>
      <c r="D13" s="142"/>
      <c r="E13" s="45">
        <v>446954</v>
      </c>
      <c r="F13" s="41"/>
      <c r="G13" s="42"/>
      <c r="H13" s="42"/>
      <c r="I13" s="42"/>
      <c r="K13" s="42"/>
      <c r="M13" s="42"/>
    </row>
    <row r="14" spans="1:13" ht="19.5" customHeight="1">
      <c r="A14" s="2" t="s">
        <v>80</v>
      </c>
      <c r="B14" s="2"/>
      <c r="C14" s="40">
        <v>17585</v>
      </c>
      <c r="D14" s="142"/>
      <c r="E14" s="40">
        <v>18507</v>
      </c>
      <c r="F14" s="41"/>
      <c r="G14" s="42"/>
      <c r="H14" s="42"/>
      <c r="I14" s="42"/>
      <c r="K14" s="42"/>
      <c r="M14" s="42"/>
    </row>
    <row r="15" spans="1:13" ht="19.5" customHeight="1">
      <c r="A15" t="s">
        <v>81</v>
      </c>
      <c r="B15" s="2"/>
      <c r="C15" s="96">
        <v>1676</v>
      </c>
      <c r="D15" s="142"/>
      <c r="E15" s="96">
        <v>670</v>
      </c>
      <c r="F15" s="41"/>
      <c r="G15" s="42"/>
      <c r="H15" s="42"/>
      <c r="I15" s="42"/>
      <c r="K15" s="42"/>
      <c r="M15" s="42"/>
    </row>
    <row r="16" spans="1:13" ht="19.5" customHeight="1">
      <c r="A16" t="s">
        <v>149</v>
      </c>
      <c r="B16" s="2"/>
      <c r="C16" s="45">
        <f>-'PL4-5'!D46</f>
        <v>373310</v>
      </c>
      <c r="D16" s="142"/>
      <c r="E16" s="45">
        <v>3612220</v>
      </c>
      <c r="F16" s="41"/>
      <c r="G16" s="42"/>
      <c r="H16" s="42"/>
      <c r="I16" s="42"/>
      <c r="K16" s="42"/>
      <c r="M16" s="42"/>
    </row>
    <row r="17" spans="1:13" ht="19.5" customHeight="1">
      <c r="A17" s="44" t="s">
        <v>131</v>
      </c>
      <c r="B17" s="46"/>
      <c r="C17" s="45">
        <v>2868</v>
      </c>
      <c r="D17" s="45"/>
      <c r="E17" s="45">
        <v>16730</v>
      </c>
      <c r="F17" s="41"/>
      <c r="G17" s="42"/>
      <c r="H17" s="42"/>
      <c r="I17" s="42"/>
      <c r="K17" s="42"/>
      <c r="M17" s="42"/>
    </row>
    <row r="18" spans="1:13" ht="19.5" customHeight="1">
      <c r="A18" s="44" t="s">
        <v>82</v>
      </c>
      <c r="B18" s="2"/>
      <c r="C18" s="45">
        <v>3374</v>
      </c>
      <c r="D18" s="142"/>
      <c r="E18" s="45">
        <v>4560</v>
      </c>
      <c r="F18" s="41"/>
      <c r="G18" s="42"/>
      <c r="H18" s="42"/>
      <c r="I18" s="42"/>
      <c r="K18" s="42"/>
      <c r="M18" s="42"/>
    </row>
    <row r="19" spans="1:13" ht="19.5" customHeight="1">
      <c r="A19" s="44" t="s">
        <v>124</v>
      </c>
      <c r="B19" s="2"/>
      <c r="C19" s="97">
        <v>-6403</v>
      </c>
      <c r="D19" s="142"/>
      <c r="E19" s="97">
        <v>-5177</v>
      </c>
      <c r="F19" s="41"/>
      <c r="G19" s="42"/>
      <c r="H19" s="42"/>
      <c r="I19" s="42"/>
      <c r="K19" s="42"/>
      <c r="M19" s="42"/>
    </row>
    <row r="20" spans="1:13" ht="19.5" customHeight="1">
      <c r="A20" s="44" t="s">
        <v>172</v>
      </c>
      <c r="B20" s="2"/>
      <c r="C20" s="99">
        <v>0</v>
      </c>
      <c r="D20" s="142"/>
      <c r="E20" s="97">
        <v>-6</v>
      </c>
      <c r="F20" s="41"/>
      <c r="G20" s="42"/>
      <c r="H20" s="42"/>
      <c r="I20" s="42"/>
      <c r="K20" s="42"/>
      <c r="M20" s="42"/>
    </row>
    <row r="21" spans="1:13" ht="19.5" customHeight="1">
      <c r="A21" s="44" t="s">
        <v>173</v>
      </c>
      <c r="B21" s="2"/>
      <c r="C21" s="97">
        <v>123</v>
      </c>
      <c r="D21" s="142"/>
      <c r="E21" s="99">
        <v>0</v>
      </c>
      <c r="F21" s="41"/>
      <c r="G21" s="42"/>
      <c r="H21" s="42"/>
      <c r="I21" s="42"/>
      <c r="K21" s="42"/>
      <c r="M21" s="42"/>
    </row>
    <row r="22" spans="1:13" ht="19.5" customHeight="1">
      <c r="B22" s="2"/>
      <c r="C22" s="143">
        <f>SUM(C9:C21)</f>
        <v>-323705</v>
      </c>
      <c r="D22" s="38">
        <f>SUM(D9:D21)</f>
        <v>0</v>
      </c>
      <c r="E22" s="143">
        <f>SUM(E9:E21)</f>
        <v>-408200</v>
      </c>
      <c r="F22" s="41"/>
      <c r="G22" s="42"/>
      <c r="H22" s="42"/>
      <c r="I22" s="42"/>
      <c r="K22" s="42"/>
      <c r="M22" s="42"/>
    </row>
    <row r="23" spans="1:13" ht="19.5" customHeight="1">
      <c r="A23" s="35" t="s">
        <v>83</v>
      </c>
      <c r="B23" s="2"/>
      <c r="C23" s="40"/>
      <c r="D23" s="142"/>
      <c r="E23" s="40"/>
      <c r="F23" s="41"/>
      <c r="H23" s="42"/>
      <c r="I23" s="42"/>
      <c r="K23" s="42"/>
      <c r="M23" s="42"/>
    </row>
    <row r="24" spans="1:13" ht="19.5" customHeight="1">
      <c r="A24" s="2" t="s">
        <v>59</v>
      </c>
      <c r="B24" s="2"/>
      <c r="C24" s="45">
        <v>-923780</v>
      </c>
      <c r="D24" s="146"/>
      <c r="E24" s="45">
        <v>418991</v>
      </c>
      <c r="F24" s="41"/>
      <c r="G24" s="42"/>
      <c r="H24" s="42"/>
      <c r="I24" s="42"/>
      <c r="K24" s="42"/>
      <c r="M24" s="42"/>
    </row>
    <row r="25" spans="1:13" ht="19.5" customHeight="1">
      <c r="A25" t="s">
        <v>109</v>
      </c>
      <c r="B25" s="2"/>
      <c r="C25" s="45">
        <v>1070665</v>
      </c>
      <c r="D25" s="146"/>
      <c r="E25" s="45">
        <v>-1152922</v>
      </c>
      <c r="F25" s="41"/>
      <c r="G25" s="42"/>
      <c r="H25" s="42"/>
      <c r="I25" s="42"/>
      <c r="K25" s="42"/>
      <c r="M25" s="42"/>
    </row>
    <row r="26" spans="1:13" ht="19.5" customHeight="1">
      <c r="A26" s="2" t="s">
        <v>116</v>
      </c>
      <c r="B26" s="2"/>
      <c r="C26" s="45">
        <v>-3810</v>
      </c>
      <c r="D26" s="146"/>
      <c r="E26" s="45">
        <v>-141307</v>
      </c>
      <c r="F26" s="41"/>
      <c r="G26" s="42"/>
      <c r="H26" s="42"/>
      <c r="I26" s="42"/>
      <c r="K26" s="42"/>
      <c r="M26" s="42"/>
    </row>
    <row r="27" spans="1:13" ht="19.5" customHeight="1">
      <c r="A27" t="s">
        <v>64</v>
      </c>
      <c r="B27" s="2"/>
      <c r="C27" s="97">
        <v>-14577</v>
      </c>
      <c r="D27" s="146"/>
      <c r="E27" s="97">
        <v>7666</v>
      </c>
      <c r="F27" s="41"/>
      <c r="G27" s="42"/>
      <c r="H27" s="42"/>
      <c r="I27" s="42"/>
      <c r="K27" s="42"/>
      <c r="M27" s="42"/>
    </row>
    <row r="28" spans="1:13" ht="19.5" customHeight="1">
      <c r="A28" t="s">
        <v>115</v>
      </c>
      <c r="B28" s="2"/>
      <c r="C28" s="97">
        <v>20667</v>
      </c>
      <c r="D28" s="146"/>
      <c r="E28" s="97">
        <v>-94175</v>
      </c>
      <c r="F28" s="41"/>
      <c r="G28" s="42"/>
      <c r="H28" s="42"/>
      <c r="I28" s="42"/>
      <c r="K28" s="42"/>
      <c r="M28" s="42"/>
    </row>
    <row r="29" spans="1:13" ht="19.5" customHeight="1">
      <c r="A29" s="2" t="s">
        <v>84</v>
      </c>
      <c r="B29" s="2"/>
      <c r="C29" s="99">
        <v>0</v>
      </c>
      <c r="D29" s="146"/>
      <c r="E29" s="99">
        <v>-17</v>
      </c>
      <c r="F29" s="41"/>
      <c r="G29" s="42"/>
      <c r="H29" s="42"/>
      <c r="I29" s="42"/>
      <c r="K29" s="42"/>
      <c r="M29" s="42"/>
    </row>
    <row r="30" spans="1:13" ht="19.5" customHeight="1">
      <c r="A30" t="s">
        <v>63</v>
      </c>
      <c r="B30" s="2"/>
      <c r="C30" s="65">
        <v>-19</v>
      </c>
      <c r="D30" s="146"/>
      <c r="E30" s="65">
        <v>-397</v>
      </c>
      <c r="F30" s="41"/>
      <c r="G30" s="42"/>
      <c r="H30" s="42"/>
      <c r="I30" s="42"/>
      <c r="K30" s="42"/>
      <c r="M30" s="42"/>
    </row>
    <row r="31" spans="1:13" ht="19.5" customHeight="1">
      <c r="A31" t="s">
        <v>73</v>
      </c>
      <c r="B31" s="2"/>
      <c r="C31" s="45">
        <v>-51322</v>
      </c>
      <c r="D31" s="146"/>
      <c r="E31" s="45">
        <v>-450251</v>
      </c>
      <c r="F31" s="41"/>
      <c r="G31" s="42"/>
      <c r="H31" s="42"/>
      <c r="I31" s="42"/>
      <c r="K31" s="42"/>
      <c r="M31" s="42"/>
    </row>
    <row r="32" spans="1:13" ht="19.5" customHeight="1">
      <c r="A32" t="s">
        <v>125</v>
      </c>
      <c r="B32" s="2"/>
      <c r="C32" s="45">
        <v>-1489</v>
      </c>
      <c r="D32" s="146"/>
      <c r="E32" s="45">
        <v>-9892</v>
      </c>
      <c r="F32" s="41"/>
      <c r="G32" s="42"/>
      <c r="H32" s="42"/>
      <c r="I32" s="42"/>
      <c r="K32" s="42"/>
      <c r="M32" s="42"/>
    </row>
    <row r="33" spans="1:13" ht="19.5" customHeight="1">
      <c r="A33" t="s">
        <v>74</v>
      </c>
      <c r="B33" s="2"/>
      <c r="C33" s="45">
        <v>-39585</v>
      </c>
      <c r="D33" s="146"/>
      <c r="E33" s="45">
        <v>15546</v>
      </c>
      <c r="F33" s="41"/>
      <c r="G33" s="42"/>
      <c r="H33" s="42"/>
      <c r="I33" s="42"/>
      <c r="K33" s="42"/>
      <c r="M33" s="42"/>
    </row>
    <row r="34" spans="1:13" ht="19.5" customHeight="1">
      <c r="A34" s="48" t="s">
        <v>50</v>
      </c>
      <c r="B34" s="49"/>
      <c r="C34" s="45">
        <v>-5357</v>
      </c>
      <c r="D34" s="146"/>
      <c r="E34" s="45">
        <v>-1141</v>
      </c>
      <c r="F34" s="41"/>
      <c r="G34" s="42"/>
      <c r="H34" s="42"/>
      <c r="I34" s="42"/>
      <c r="K34" s="42"/>
      <c r="M34" s="42"/>
    </row>
    <row r="35" spans="1:13" ht="19.5" customHeight="1">
      <c r="A35" t="s">
        <v>143</v>
      </c>
      <c r="B35" s="2"/>
      <c r="C35" s="98">
        <f>SUM(C22:C34)</f>
        <v>-272312</v>
      </c>
      <c r="D35" s="45"/>
      <c r="E35" s="98">
        <f>SUM(E22:E34)</f>
        <v>-1816099</v>
      </c>
      <c r="F35" s="41"/>
      <c r="G35" s="42"/>
      <c r="H35" s="42"/>
      <c r="I35" s="42"/>
      <c r="K35" s="42"/>
      <c r="M35" s="42"/>
    </row>
    <row r="36" spans="1:13" ht="19.5" customHeight="1">
      <c r="A36" t="s">
        <v>126</v>
      </c>
      <c r="B36" s="2"/>
      <c r="C36" s="45">
        <v>1231129</v>
      </c>
      <c r="D36" s="146"/>
      <c r="E36" s="45">
        <v>1604540</v>
      </c>
      <c r="F36" s="41"/>
      <c r="G36" s="42"/>
      <c r="H36" s="42"/>
      <c r="I36" s="42"/>
      <c r="K36" s="42"/>
      <c r="M36" s="42"/>
    </row>
    <row r="37" spans="1:13" ht="19.5" customHeight="1">
      <c r="A37" s="48" t="s">
        <v>85</v>
      </c>
      <c r="B37" s="49"/>
      <c r="C37" s="45">
        <v>-1615</v>
      </c>
      <c r="D37" s="146"/>
      <c r="E37" s="45">
        <v>-6214</v>
      </c>
      <c r="F37" s="41"/>
      <c r="G37" s="42"/>
      <c r="H37" s="42"/>
      <c r="I37" s="42"/>
      <c r="K37" s="42"/>
      <c r="M37" s="42"/>
    </row>
    <row r="38" spans="1:13" ht="19.5" customHeight="1">
      <c r="A38" s="2" t="s">
        <v>86</v>
      </c>
      <c r="B38" s="2"/>
      <c r="C38" s="45">
        <v>-610</v>
      </c>
      <c r="D38" s="146"/>
      <c r="E38" s="45">
        <v>-91622</v>
      </c>
      <c r="F38" s="41"/>
      <c r="G38" s="42"/>
      <c r="H38" s="42"/>
      <c r="I38" s="42"/>
      <c r="K38" s="42"/>
      <c r="M38" s="42"/>
    </row>
    <row r="39" spans="1:13" ht="19.5" customHeight="1">
      <c r="A39" s="3" t="s">
        <v>174</v>
      </c>
      <c r="B39" s="2"/>
      <c r="C39" s="50">
        <f>SUM(C35:C38)</f>
        <v>956592</v>
      </c>
      <c r="D39" s="36">
        <f t="shared" ref="D39" si="0">SUM(D35:D38)</f>
        <v>0</v>
      </c>
      <c r="E39" s="50">
        <f>SUM(E35:E38)</f>
        <v>-309395</v>
      </c>
      <c r="F39" s="41"/>
      <c r="G39" s="42"/>
      <c r="H39" s="42"/>
      <c r="I39" s="42"/>
      <c r="K39" s="42"/>
      <c r="M39" s="42"/>
    </row>
    <row r="40" spans="1:13" ht="19.5" customHeight="1">
      <c r="B40" s="2"/>
      <c r="C40" s="38"/>
      <c r="D40" s="32"/>
      <c r="E40" s="38"/>
      <c r="F40" s="41"/>
      <c r="H40" s="42"/>
    </row>
    <row r="41" spans="1:13" ht="18.75" customHeight="1">
      <c r="A41" s="39" t="str">
        <f>A1</f>
        <v>SG Capital Public Company Limited</v>
      </c>
      <c r="B41" s="2"/>
      <c r="C41" s="40"/>
      <c r="E41" s="40"/>
      <c r="F41" s="41"/>
      <c r="G41" s="42"/>
      <c r="H41" s="42"/>
    </row>
    <row r="42" spans="1:13" ht="18.75" customHeight="1">
      <c r="A42" s="27" t="s">
        <v>104</v>
      </c>
      <c r="B42" s="2"/>
      <c r="C42" s="40"/>
      <c r="E42" s="40"/>
      <c r="F42" s="41"/>
      <c r="G42" s="42"/>
      <c r="H42" s="42"/>
    </row>
    <row r="43" spans="1:13" ht="18.75" customHeight="1">
      <c r="B43" s="2"/>
      <c r="C43" s="40"/>
      <c r="E43" s="40"/>
      <c r="F43" s="41"/>
      <c r="G43" s="42"/>
      <c r="H43" s="42"/>
    </row>
    <row r="44" spans="1:13" ht="18.75" customHeight="1">
      <c r="B44" s="2"/>
      <c r="C44" s="169" t="s">
        <v>102</v>
      </c>
      <c r="D44" s="169"/>
      <c r="E44" s="169"/>
      <c r="F44" s="41"/>
      <c r="G44" s="42"/>
      <c r="H44" s="42"/>
    </row>
    <row r="45" spans="1:13" ht="18.75" customHeight="1">
      <c r="B45" s="2"/>
      <c r="C45" s="170" t="s">
        <v>99</v>
      </c>
      <c r="D45" s="169"/>
      <c r="E45" s="169"/>
      <c r="F45" s="41"/>
      <c r="G45" s="42"/>
      <c r="H45" s="42"/>
    </row>
    <row r="46" spans="1:13" ht="18.75" customHeight="1">
      <c r="B46" s="24"/>
      <c r="C46" s="43">
        <v>2024</v>
      </c>
      <c r="D46" s="34"/>
      <c r="E46" s="43">
        <v>2023</v>
      </c>
      <c r="F46" s="41"/>
      <c r="G46" s="42"/>
      <c r="H46" s="42"/>
    </row>
    <row r="47" spans="1:13" ht="18.75" customHeight="1">
      <c r="B47" s="2"/>
      <c r="C47" s="164" t="s">
        <v>105</v>
      </c>
      <c r="D47" s="164"/>
      <c r="E47" s="164"/>
      <c r="F47" s="41"/>
      <c r="G47" s="42"/>
      <c r="H47" s="42"/>
    </row>
    <row r="48" spans="1:13" ht="19.5" customHeight="1">
      <c r="A48" s="25" t="s">
        <v>87</v>
      </c>
      <c r="B48" s="2"/>
      <c r="C48" s="40"/>
      <c r="D48" s="142"/>
      <c r="E48" s="40"/>
      <c r="F48" s="41"/>
      <c r="G48" s="42"/>
      <c r="H48" s="42"/>
    </row>
    <row r="49" spans="1:13" ht="19.5" customHeight="1">
      <c r="A49" s="88" t="s">
        <v>127</v>
      </c>
      <c r="B49" s="2"/>
      <c r="C49" s="38">
        <v>3575</v>
      </c>
      <c r="D49" s="142"/>
      <c r="E49" s="38">
        <v>5177</v>
      </c>
      <c r="F49" s="41"/>
      <c r="G49" s="42"/>
      <c r="H49" s="42"/>
      <c r="I49" s="42"/>
      <c r="K49" s="42"/>
      <c r="M49" s="42"/>
    </row>
    <row r="50" spans="1:13" ht="19.5" customHeight="1">
      <c r="A50" t="s">
        <v>148</v>
      </c>
      <c r="B50" s="2"/>
      <c r="C50" s="94">
        <v>0</v>
      </c>
      <c r="D50" s="146"/>
      <c r="E50" s="94">
        <v>6</v>
      </c>
      <c r="F50" s="41"/>
      <c r="G50" s="42"/>
      <c r="H50" s="42"/>
      <c r="I50" s="42"/>
      <c r="K50" s="42"/>
      <c r="M50" s="42"/>
    </row>
    <row r="51" spans="1:13" ht="19.5" customHeight="1">
      <c r="A51" t="s">
        <v>97</v>
      </c>
      <c r="B51" s="2"/>
      <c r="C51" s="57">
        <v>-2885</v>
      </c>
      <c r="D51" s="146"/>
      <c r="E51" s="57">
        <v>-7730</v>
      </c>
      <c r="F51" s="41"/>
      <c r="G51" s="42"/>
      <c r="H51" s="42"/>
      <c r="I51" s="42"/>
      <c r="K51" s="42"/>
      <c r="M51" s="42"/>
    </row>
    <row r="52" spans="1:13" ht="19.5" customHeight="1">
      <c r="A52" s="2" t="s">
        <v>88</v>
      </c>
      <c r="B52" s="2"/>
      <c r="C52" s="57">
        <v>-16350</v>
      </c>
      <c r="D52" s="146"/>
      <c r="E52" s="57">
        <v>-5504</v>
      </c>
      <c r="F52" s="41"/>
      <c r="G52" s="42"/>
      <c r="H52" s="42"/>
      <c r="I52" s="42"/>
      <c r="K52" s="42"/>
      <c r="M52" s="42"/>
    </row>
    <row r="53" spans="1:13" ht="19.5" customHeight="1">
      <c r="A53" s="3" t="s">
        <v>98</v>
      </c>
      <c r="B53" s="2"/>
      <c r="C53" s="50">
        <f>SUM(C49:C52)</f>
        <v>-15660</v>
      </c>
      <c r="D53" s="36">
        <f t="shared" ref="D53" si="1">SUM(D49:D52)</f>
        <v>0</v>
      </c>
      <c r="E53" s="50">
        <f>SUM(E49:E52)</f>
        <v>-8051</v>
      </c>
      <c r="F53" s="41"/>
      <c r="G53" s="42"/>
      <c r="H53" s="42"/>
      <c r="I53" s="42"/>
      <c r="K53" s="42"/>
      <c r="M53" s="42"/>
    </row>
    <row r="54" spans="1:13" ht="19.5" customHeight="1">
      <c r="A54" s="3"/>
      <c r="B54" s="2"/>
      <c r="C54" s="36"/>
      <c r="D54" s="142"/>
      <c r="E54" s="36"/>
      <c r="F54" s="41"/>
      <c r="H54" s="42"/>
      <c r="I54" s="42"/>
      <c r="K54" s="42"/>
      <c r="M54" s="42"/>
    </row>
    <row r="55" spans="1:13" ht="19.5" customHeight="1">
      <c r="A55" s="25" t="s">
        <v>89</v>
      </c>
      <c r="B55" s="2"/>
      <c r="C55" s="40"/>
      <c r="D55" s="142"/>
      <c r="E55" s="40"/>
      <c r="F55" s="41"/>
      <c r="H55" s="42"/>
      <c r="I55" s="42"/>
      <c r="K55" s="42"/>
      <c r="M55" s="42"/>
    </row>
    <row r="56" spans="1:13" ht="19.5" customHeight="1">
      <c r="A56" t="s">
        <v>170</v>
      </c>
      <c r="B56" s="2"/>
      <c r="C56" s="94">
        <v>3860274</v>
      </c>
      <c r="D56" s="146"/>
      <c r="E56" s="94">
        <v>0</v>
      </c>
      <c r="F56" s="41"/>
      <c r="G56" s="42"/>
      <c r="H56" s="42"/>
      <c r="I56" s="42"/>
      <c r="K56" s="42"/>
      <c r="M56" s="42"/>
    </row>
    <row r="57" spans="1:13" ht="19.5" hidden="1" customHeight="1">
      <c r="A57" t="s">
        <v>171</v>
      </c>
      <c r="B57" s="2"/>
      <c r="C57" s="94">
        <v>0</v>
      </c>
      <c r="D57" s="146"/>
      <c r="E57" s="94">
        <v>0</v>
      </c>
      <c r="F57" s="41"/>
      <c r="G57" s="42"/>
      <c r="H57" s="42"/>
      <c r="I57" s="42"/>
      <c r="K57" s="42"/>
      <c r="M57" s="42"/>
    </row>
    <row r="58" spans="1:13" ht="19.5" customHeight="1">
      <c r="A58" t="s">
        <v>128</v>
      </c>
      <c r="B58" s="2"/>
      <c r="C58" s="94">
        <v>0</v>
      </c>
      <c r="D58" s="146"/>
      <c r="E58" s="45">
        <v>-359677</v>
      </c>
      <c r="F58" s="41"/>
      <c r="G58" s="42"/>
      <c r="H58" s="42"/>
      <c r="I58" s="42"/>
      <c r="K58" s="42"/>
      <c r="M58" s="42"/>
    </row>
    <row r="59" spans="1:13" ht="19.5" customHeight="1">
      <c r="A59" s="2" t="s">
        <v>90</v>
      </c>
      <c r="B59" s="2"/>
      <c r="C59" s="45">
        <v>-429182</v>
      </c>
      <c r="D59" s="146"/>
      <c r="E59" s="45">
        <v>-445814</v>
      </c>
      <c r="F59" s="41"/>
      <c r="G59" s="42"/>
      <c r="H59" s="42"/>
      <c r="I59" s="42"/>
      <c r="K59" s="42"/>
      <c r="M59" s="42"/>
    </row>
    <row r="60" spans="1:13" ht="19.5" customHeight="1">
      <c r="A60" t="s">
        <v>147</v>
      </c>
      <c r="B60" s="2"/>
      <c r="C60" s="94">
        <v>0</v>
      </c>
      <c r="D60" s="146"/>
      <c r="E60" s="45">
        <v>-69395</v>
      </c>
      <c r="F60" s="41"/>
      <c r="G60" s="42"/>
      <c r="H60" s="42"/>
      <c r="I60" s="42"/>
      <c r="K60" s="42"/>
      <c r="M60" s="42"/>
    </row>
    <row r="61" spans="1:13" ht="19.5" customHeight="1">
      <c r="A61" t="s">
        <v>129</v>
      </c>
      <c r="B61" s="2"/>
      <c r="C61" s="57">
        <v>300000</v>
      </c>
      <c r="D61" s="146"/>
      <c r="E61" s="57">
        <v>0</v>
      </c>
      <c r="F61" s="41"/>
      <c r="G61" s="42"/>
      <c r="H61" s="42"/>
      <c r="I61" s="42"/>
      <c r="K61" s="42"/>
      <c r="M61" s="42"/>
    </row>
    <row r="62" spans="1:13" ht="19.5" customHeight="1">
      <c r="A62" t="s">
        <v>130</v>
      </c>
      <c r="B62" s="2"/>
      <c r="C62" s="45">
        <v>-3400000</v>
      </c>
      <c r="D62" s="146"/>
      <c r="E62" s="45">
        <v>-1100000</v>
      </c>
      <c r="F62" s="41"/>
      <c r="G62" s="42"/>
      <c r="H62" s="42"/>
      <c r="I62" s="42"/>
      <c r="K62" s="42"/>
      <c r="M62" s="42"/>
    </row>
    <row r="63" spans="1:13" ht="19.5" customHeight="1">
      <c r="A63" t="s">
        <v>91</v>
      </c>
      <c r="B63" s="24"/>
      <c r="C63" s="47">
        <v>-12095</v>
      </c>
      <c r="D63" s="146"/>
      <c r="E63" s="47">
        <v>-12906</v>
      </c>
      <c r="F63" s="41"/>
      <c r="G63" s="42"/>
      <c r="H63" s="42"/>
      <c r="I63" s="42"/>
      <c r="K63" s="42"/>
      <c r="M63" s="42"/>
    </row>
    <row r="64" spans="1:13" ht="19.5" customHeight="1">
      <c r="A64" s="3" t="s">
        <v>175</v>
      </c>
      <c r="B64" s="2"/>
      <c r="C64" s="50">
        <f>SUM(C56:C63)</f>
        <v>318997</v>
      </c>
      <c r="D64" s="36">
        <f t="shared" ref="D64" si="2">SUM(D56:D63)</f>
        <v>0</v>
      </c>
      <c r="E64" s="50">
        <f>SUM(E56:E63)</f>
        <v>-1987792</v>
      </c>
      <c r="F64" s="41"/>
      <c r="G64" s="42"/>
      <c r="H64" s="42"/>
      <c r="I64" s="42"/>
      <c r="K64" s="42"/>
      <c r="M64" s="42"/>
    </row>
    <row r="65" spans="1:13" ht="19.5" customHeight="1">
      <c r="A65" s="3"/>
      <c r="B65" s="2"/>
      <c r="C65" s="40"/>
      <c r="D65" s="142"/>
      <c r="E65" s="40"/>
      <c r="F65" s="41"/>
      <c r="G65" s="42"/>
      <c r="H65" s="42"/>
      <c r="I65" s="42"/>
      <c r="K65" s="42"/>
      <c r="M65" s="42"/>
    </row>
    <row r="66" spans="1:13" ht="19.5" customHeight="1">
      <c r="A66" s="37" t="s">
        <v>176</v>
      </c>
      <c r="B66" s="2"/>
      <c r="C66" s="36">
        <f>C39+C53+C64</f>
        <v>1259929</v>
      </c>
      <c r="D66" s="36">
        <f t="shared" ref="D66" si="3">D39+D53+D64</f>
        <v>0</v>
      </c>
      <c r="E66" s="36">
        <f>E39+E53+E64</f>
        <v>-2305238</v>
      </c>
      <c r="F66" s="41"/>
      <c r="G66" s="42"/>
      <c r="H66" s="42"/>
      <c r="I66" s="42"/>
      <c r="K66" s="42"/>
      <c r="M66" s="42"/>
    </row>
    <row r="67" spans="1:13" ht="19.5" customHeight="1">
      <c r="A67" t="s">
        <v>111</v>
      </c>
      <c r="B67" s="2"/>
      <c r="C67" s="51">
        <f>'BS2-3'!E9</f>
        <v>153998</v>
      </c>
      <c r="D67" s="142"/>
      <c r="E67" s="51">
        <v>3106144</v>
      </c>
      <c r="F67" s="41"/>
      <c r="G67" s="42"/>
      <c r="H67" s="42"/>
      <c r="I67" s="42"/>
      <c r="K67" s="42"/>
      <c r="M67" s="42"/>
    </row>
    <row r="68" spans="1:13" ht="19.5" customHeight="1" thickBot="1">
      <c r="A68" s="3" t="s">
        <v>112</v>
      </c>
      <c r="B68" s="24"/>
      <c r="C68" s="52">
        <f>SUM(C66:C67)</f>
        <v>1413927</v>
      </c>
      <c r="D68" s="36">
        <f t="shared" ref="D68" si="4">SUM(D66:D67)</f>
        <v>0</v>
      </c>
      <c r="E68" s="52">
        <f>SUM(E66:E67)</f>
        <v>800906</v>
      </c>
      <c r="F68" s="41"/>
      <c r="G68" s="42"/>
      <c r="H68" s="42"/>
      <c r="I68" s="42"/>
      <c r="K68" s="42"/>
      <c r="M68" s="42"/>
    </row>
    <row r="69" spans="1:13" ht="19.5" customHeight="1" thickTop="1">
      <c r="A69" s="53"/>
      <c r="B69" s="2"/>
      <c r="F69" s="41"/>
      <c r="G69" s="42"/>
      <c r="I69" s="42"/>
      <c r="K69" s="42"/>
      <c r="M69" s="42"/>
    </row>
    <row r="70" spans="1:13" ht="20.25" customHeight="1">
      <c r="A70" s="3"/>
      <c r="B70" s="2"/>
      <c r="C70" s="54"/>
      <c r="D70" s="54"/>
      <c r="E70" s="54"/>
      <c r="F70" s="41"/>
      <c r="G70" s="42"/>
      <c r="I70" s="42"/>
      <c r="K70" s="42"/>
      <c r="M70" s="42"/>
    </row>
    <row r="71" spans="1:13" ht="20.25" customHeight="1">
      <c r="C71" s="38" t="s">
        <v>155</v>
      </c>
      <c r="D71" s="40">
        <f>'BS2-3'!D9-'CF8-9'!D68</f>
        <v>0</v>
      </c>
      <c r="E71" s="40"/>
      <c r="G71" s="42"/>
      <c r="I71" s="42"/>
      <c r="M71" s="42"/>
    </row>
    <row r="72" spans="1:13" ht="20.25" customHeight="1">
      <c r="C72" s="55"/>
      <c r="D72" s="147"/>
      <c r="E72" s="55"/>
      <c r="M72" s="42"/>
    </row>
  </sheetData>
  <mergeCells count="6">
    <mergeCell ref="C4:E4"/>
    <mergeCell ref="C47:E47"/>
    <mergeCell ref="C7:E7"/>
    <mergeCell ref="C44:E44"/>
    <mergeCell ref="C45:E45"/>
    <mergeCell ref="C5:E5"/>
  </mergeCells>
  <printOptions horizontalCentered="1"/>
  <pageMargins left="0.8" right="0.8" top="0.5" bottom="0.5" header="0.5" footer="0.5"/>
  <pageSetup paperSize="9" scale="94" firstPageNumber="8" fitToHeight="0" orientation="portrait" useFirstPageNumber="1" r:id="rId1"/>
  <headerFooter>
    <oddFooter>&amp;L  The accompanying notes from an integral part of the interim financial statements.
&amp;C&amp;P</oddFooter>
  </headerFooter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2"/>
  <sheetViews>
    <sheetView topLeftCell="B1" workbookViewId="0">
      <selection activeCell="C5" sqref="C5:D5"/>
    </sheetView>
  </sheetViews>
  <sheetFormatPr defaultRowHeight="14"/>
  <cols>
    <col min="2" max="2" width="34.54296875" customWidth="1"/>
    <col min="3" max="4" width="14.81640625" customWidth="1"/>
    <col min="5" max="6" width="14.1796875" customWidth="1"/>
    <col min="7" max="8" width="14.1796875" hidden="1" customWidth="1"/>
    <col min="9" max="9" width="13.1796875" customWidth="1"/>
    <col min="10" max="10" width="11.81640625" customWidth="1"/>
    <col min="11" max="11" width="12.1796875" customWidth="1"/>
  </cols>
  <sheetData>
    <row r="1" spans="1:12">
      <c r="A1" s="3" t="s">
        <v>45</v>
      </c>
      <c r="B1" s="3"/>
      <c r="C1" s="3"/>
      <c r="D1" s="3"/>
      <c r="E1" s="3"/>
      <c r="F1" s="3"/>
      <c r="G1" s="3"/>
      <c r="H1" s="3"/>
      <c r="I1" s="3"/>
      <c r="J1" s="3"/>
    </row>
    <row r="2" spans="1:12">
      <c r="A2" s="3" t="s">
        <v>44</v>
      </c>
      <c r="B2" s="3"/>
      <c r="C2" s="3"/>
      <c r="D2" s="3"/>
      <c r="E2" s="3"/>
      <c r="F2" s="3"/>
      <c r="G2" s="3"/>
      <c r="H2" s="3"/>
      <c r="I2" s="3"/>
      <c r="J2" s="3"/>
    </row>
    <row r="3" spans="1:12">
      <c r="A3" s="3" t="s">
        <v>40</v>
      </c>
    </row>
    <row r="4" spans="1:12">
      <c r="A4" s="3"/>
    </row>
    <row r="5" spans="1:12">
      <c r="C5" s="171">
        <v>2011</v>
      </c>
      <c r="D5" s="171"/>
      <c r="E5" s="171">
        <v>2010</v>
      </c>
      <c r="F5" s="171"/>
      <c r="G5" s="171">
        <v>2009</v>
      </c>
      <c r="H5" s="171"/>
    </row>
    <row r="6" spans="1:12" s="3" customFormat="1" ht="14.5" thickBot="1">
      <c r="C6" s="11" t="s">
        <v>37</v>
      </c>
      <c r="D6" s="11" t="s">
        <v>38</v>
      </c>
      <c r="E6" s="11" t="s">
        <v>37</v>
      </c>
      <c r="F6" s="11" t="s">
        <v>38</v>
      </c>
      <c r="G6" s="11" t="s">
        <v>37</v>
      </c>
      <c r="H6" s="11" t="s">
        <v>38</v>
      </c>
    </row>
    <row r="7" spans="1:12">
      <c r="B7" t="s">
        <v>34</v>
      </c>
      <c r="C7" s="5">
        <v>7500</v>
      </c>
      <c r="D7" s="5">
        <f>C7*12</f>
        <v>90000</v>
      </c>
      <c r="E7" s="5">
        <v>7250</v>
      </c>
      <c r="F7" s="5">
        <f>E7*12</f>
        <v>87000</v>
      </c>
      <c r="G7" s="5">
        <v>7000</v>
      </c>
      <c r="H7" s="5">
        <f>G7*12</f>
        <v>84000</v>
      </c>
      <c r="I7" s="5"/>
      <c r="J7" s="5"/>
      <c r="L7" s="4" t="s">
        <v>20</v>
      </c>
    </row>
    <row r="8" spans="1:12">
      <c r="B8" t="s">
        <v>35</v>
      </c>
      <c r="C8" s="5">
        <v>7500</v>
      </c>
      <c r="D8" s="5">
        <f>C8*12</f>
        <v>90000</v>
      </c>
      <c r="E8" s="5">
        <v>7250</v>
      </c>
      <c r="F8" s="5">
        <f>E8*12</f>
        <v>87000</v>
      </c>
      <c r="G8" s="5">
        <v>7000</v>
      </c>
      <c r="H8" s="5">
        <f>G8*12</f>
        <v>84000</v>
      </c>
      <c r="I8" s="5"/>
      <c r="J8" s="5"/>
      <c r="L8" s="4" t="s">
        <v>21</v>
      </c>
    </row>
    <row r="9" spans="1:12">
      <c r="B9" t="s">
        <v>36</v>
      </c>
      <c r="C9" s="6">
        <v>7500</v>
      </c>
      <c r="D9" s="6">
        <f>C9*12</f>
        <v>90000</v>
      </c>
      <c r="E9" s="6">
        <v>7250</v>
      </c>
      <c r="F9" s="6">
        <f>E9*12</f>
        <v>87000</v>
      </c>
      <c r="G9" s="6">
        <v>7000</v>
      </c>
      <c r="H9" s="6">
        <f>G9*12</f>
        <v>84000</v>
      </c>
      <c r="I9" s="5"/>
      <c r="J9" s="5"/>
      <c r="L9" s="4" t="s">
        <v>22</v>
      </c>
    </row>
    <row r="10" spans="1:12">
      <c r="C10" s="5">
        <f t="shared" ref="C10:H10" si="0">SUM(C7:C9)</f>
        <v>22500</v>
      </c>
      <c r="D10" s="5">
        <f t="shared" si="0"/>
        <v>270000</v>
      </c>
      <c r="E10" s="5">
        <f t="shared" si="0"/>
        <v>21750</v>
      </c>
      <c r="F10" s="5">
        <f t="shared" si="0"/>
        <v>261000</v>
      </c>
      <c r="G10" s="5">
        <f t="shared" si="0"/>
        <v>21000</v>
      </c>
      <c r="H10" s="5">
        <f t="shared" si="0"/>
        <v>252000</v>
      </c>
      <c r="I10" s="5"/>
    </row>
    <row r="11" spans="1:12">
      <c r="A11">
        <v>600003</v>
      </c>
      <c r="B11" t="s">
        <v>29</v>
      </c>
      <c r="D11" s="5">
        <v>22500</v>
      </c>
      <c r="E11" s="5"/>
      <c r="F11" s="5">
        <f>E10</f>
        <v>21750</v>
      </c>
      <c r="G11" s="5"/>
      <c r="H11" s="5">
        <v>21000</v>
      </c>
      <c r="I11" s="5" t="s">
        <v>33</v>
      </c>
    </row>
    <row r="12" spans="1:12" ht="14.5" thickBot="1">
      <c r="B12" s="8" t="s">
        <v>24</v>
      </c>
      <c r="C12" s="12"/>
      <c r="D12" s="12">
        <f>SUM(D10:D11)</f>
        <v>292500</v>
      </c>
      <c r="E12" s="8"/>
      <c r="F12" s="8">
        <f>F10+F11</f>
        <v>282750</v>
      </c>
      <c r="G12" s="8"/>
      <c r="H12" s="8">
        <f>H10+H11</f>
        <v>273000</v>
      </c>
      <c r="I12" s="5"/>
    </row>
    <row r="13" spans="1:12" ht="14.5" thickBot="1">
      <c r="B13" s="7" t="s">
        <v>23</v>
      </c>
      <c r="C13" s="7"/>
      <c r="D13" s="7"/>
      <c r="E13" s="5"/>
      <c r="F13" s="5"/>
      <c r="G13" s="5"/>
      <c r="H13" s="5"/>
      <c r="I13" s="5"/>
      <c r="J13" s="5"/>
      <c r="K13" s="17" t="s">
        <v>43</v>
      </c>
    </row>
    <row r="14" spans="1:12">
      <c r="B14" t="s">
        <v>25</v>
      </c>
      <c r="C14" s="5">
        <f>C10*5%</f>
        <v>1125</v>
      </c>
      <c r="D14" s="5">
        <f>C14*12</f>
        <v>13500</v>
      </c>
      <c r="E14" s="5">
        <f>E10*5%</f>
        <v>1087.5</v>
      </c>
      <c r="F14" s="5">
        <f>E14*12</f>
        <v>13050</v>
      </c>
      <c r="G14" s="5">
        <f>G10*5%</f>
        <v>1050</v>
      </c>
      <c r="H14" s="5">
        <f>G14*12</f>
        <v>12600</v>
      </c>
      <c r="I14" s="5"/>
      <c r="J14" s="5" t="s">
        <v>41</v>
      </c>
      <c r="K14" s="5">
        <v>257181.63</v>
      </c>
    </row>
    <row r="15" spans="1:12">
      <c r="B15" t="s">
        <v>26</v>
      </c>
      <c r="C15" s="5"/>
      <c r="D15" s="5"/>
      <c r="E15" s="5">
        <v>522</v>
      </c>
      <c r="F15" s="5">
        <f>E15*12</f>
        <v>6264</v>
      </c>
      <c r="G15" s="5">
        <v>504</v>
      </c>
      <c r="H15" s="5">
        <f>G15*12</f>
        <v>6048</v>
      </c>
      <c r="I15" s="5"/>
      <c r="J15" s="5" t="s">
        <v>42</v>
      </c>
      <c r="K15" s="5">
        <v>12818.37</v>
      </c>
    </row>
    <row r="16" spans="1:12" ht="14.5" thickBot="1">
      <c r="A16">
        <v>600002</v>
      </c>
      <c r="B16" t="s">
        <v>28</v>
      </c>
      <c r="D16" s="5">
        <v>6977</v>
      </c>
      <c r="E16" s="5"/>
      <c r="F16" s="5">
        <v>4776</v>
      </c>
      <c r="G16" s="5"/>
      <c r="H16" s="5">
        <f>G23</f>
        <v>0</v>
      </c>
      <c r="I16" s="5"/>
      <c r="J16" s="5"/>
      <c r="K16" s="16">
        <f>K14+K15</f>
        <v>270000</v>
      </c>
    </row>
    <row r="17" spans="1:10" ht="14.5" thickTop="1">
      <c r="A17">
        <v>600300</v>
      </c>
      <c r="B17" t="s">
        <v>30</v>
      </c>
      <c r="D17">
        <v>0</v>
      </c>
      <c r="E17" s="5"/>
      <c r="F17" s="5">
        <f>E25</f>
        <v>0</v>
      </c>
      <c r="G17" s="5"/>
      <c r="H17" s="5">
        <f>G25</f>
        <v>0</v>
      </c>
      <c r="I17" s="5"/>
      <c r="J17" s="5"/>
    </row>
    <row r="18" spans="1:10">
      <c r="A18">
        <v>600330</v>
      </c>
      <c r="B18" t="s">
        <v>32</v>
      </c>
      <c r="D18">
        <v>0</v>
      </c>
      <c r="E18" s="5"/>
      <c r="F18" s="5">
        <f>E26</f>
        <v>0</v>
      </c>
      <c r="G18" s="5"/>
      <c r="H18" s="5">
        <f>G26</f>
        <v>0</v>
      </c>
      <c r="I18" s="5"/>
      <c r="J18" s="5"/>
    </row>
    <row r="19" spans="1:10" ht="14.5" thickBot="1">
      <c r="B19" s="8" t="s">
        <v>23</v>
      </c>
      <c r="C19" s="12"/>
      <c r="D19" s="12">
        <f>SUM(D14:D18)</f>
        <v>20477</v>
      </c>
      <c r="E19" s="8"/>
      <c r="F19" s="8">
        <f>SUM(F14:F18)</f>
        <v>24090</v>
      </c>
      <c r="G19" s="8"/>
      <c r="H19" s="8">
        <f>SUM(H14:H18)</f>
        <v>18648</v>
      </c>
      <c r="I19" s="5"/>
      <c r="J19" s="5"/>
    </row>
    <row r="20" spans="1:10">
      <c r="E20" s="5"/>
      <c r="F20" s="5"/>
      <c r="G20" s="5"/>
      <c r="H20" s="5"/>
      <c r="I20" s="5"/>
      <c r="J20" s="5"/>
    </row>
    <row r="21" spans="1:10">
      <c r="E21" s="5"/>
      <c r="F21" s="5"/>
      <c r="G21" s="5"/>
      <c r="H21" s="5"/>
      <c r="I21" s="5"/>
      <c r="J21" s="5"/>
    </row>
    <row r="22" spans="1:10" ht="14.5">
      <c r="A22">
        <v>600001</v>
      </c>
      <c r="B22" t="s">
        <v>27</v>
      </c>
      <c r="C22" s="13"/>
      <c r="D22" s="18">
        <v>257181.63</v>
      </c>
      <c r="E22" s="9"/>
      <c r="F22" s="9">
        <v>246926.07999999999</v>
      </c>
      <c r="G22" s="9"/>
      <c r="H22" s="9">
        <v>234240</v>
      </c>
      <c r="I22" s="5"/>
      <c r="J22" s="5"/>
    </row>
    <row r="23" spans="1:10" ht="14.5">
      <c r="A23">
        <v>600002</v>
      </c>
      <c r="B23" t="s">
        <v>28</v>
      </c>
      <c r="C23" s="13"/>
      <c r="D23" s="5">
        <v>6977</v>
      </c>
      <c r="E23" s="9"/>
      <c r="F23" s="9">
        <v>4776</v>
      </c>
      <c r="G23" s="9"/>
      <c r="H23" s="9">
        <v>434</v>
      </c>
      <c r="I23" s="5"/>
      <c r="J23" s="5"/>
    </row>
    <row r="24" spans="1:10">
      <c r="A24">
        <v>600003</v>
      </c>
      <c r="B24" t="s">
        <v>29</v>
      </c>
      <c r="D24" s="18">
        <v>22500</v>
      </c>
      <c r="E24" s="9"/>
      <c r="F24" s="9">
        <v>21750</v>
      </c>
      <c r="G24" s="9"/>
      <c r="H24" s="9">
        <v>20766</v>
      </c>
      <c r="I24" s="5"/>
      <c r="J24" s="5"/>
    </row>
    <row r="25" spans="1:10">
      <c r="A25">
        <v>600300</v>
      </c>
      <c r="B25" t="s">
        <v>30</v>
      </c>
      <c r="D25" s="5">
        <v>13500</v>
      </c>
      <c r="E25" s="9"/>
      <c r="F25" s="9">
        <v>14318</v>
      </c>
      <c r="G25" s="9"/>
      <c r="H25" s="9">
        <v>5250</v>
      </c>
      <c r="I25" s="5"/>
      <c r="J25" s="5"/>
    </row>
    <row r="26" spans="1:10">
      <c r="A26">
        <v>600330</v>
      </c>
      <c r="B26" t="s">
        <v>32</v>
      </c>
      <c r="D26" s="5">
        <v>0</v>
      </c>
      <c r="E26" s="9"/>
      <c r="F26" s="9">
        <v>0</v>
      </c>
      <c r="G26" s="9"/>
      <c r="H26" s="9">
        <v>1270</v>
      </c>
      <c r="I26" s="5"/>
      <c r="J26" s="5"/>
    </row>
    <row r="27" spans="1:10">
      <c r="A27">
        <v>602000</v>
      </c>
      <c r="B27" t="s">
        <v>31</v>
      </c>
      <c r="D27" s="5">
        <v>14905</v>
      </c>
      <c r="E27" s="9"/>
      <c r="F27" s="9">
        <v>13068</v>
      </c>
      <c r="G27" s="9"/>
      <c r="H27" s="9">
        <v>9975</v>
      </c>
      <c r="I27" s="5"/>
      <c r="J27" s="5"/>
    </row>
    <row r="28" spans="1:10" ht="14.5" thickBot="1">
      <c r="B28" s="10" t="s">
        <v>39</v>
      </c>
      <c r="C28" s="10"/>
      <c r="D28" s="10">
        <f>SUM(D22:D27)</f>
        <v>315063.63</v>
      </c>
      <c r="E28" s="10"/>
      <c r="F28" s="10">
        <f>SUM(F22:F27)</f>
        <v>300838.07999999996</v>
      </c>
      <c r="G28" s="10"/>
      <c r="H28" s="10">
        <f>SUM(H22:H27)</f>
        <v>271935</v>
      </c>
      <c r="I28" s="5"/>
      <c r="J28" s="5"/>
    </row>
    <row r="30" spans="1:10">
      <c r="D30" s="14"/>
    </row>
    <row r="31" spans="1:10">
      <c r="D31" s="14"/>
    </row>
    <row r="32" spans="1:10">
      <c r="D32" s="15"/>
    </row>
  </sheetData>
  <mergeCells count="3">
    <mergeCell ref="E5:F5"/>
    <mergeCell ref="G5:H5"/>
    <mergeCell ref="C5:D5"/>
  </mergeCells>
  <phoneticPr fontId="16" type="noConversion"/>
  <printOptions gridLines="1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BS2-3</vt:lpstr>
      <vt:lpstr>PL4-5</vt:lpstr>
      <vt:lpstr>SH6</vt:lpstr>
      <vt:lpstr>SH7</vt:lpstr>
      <vt:lpstr>CF8-9</vt:lpstr>
      <vt:lpstr>Emp Benefit</vt:lpstr>
      <vt:lpstr>'BS2-3'!Print_Area</vt:lpstr>
      <vt:lpstr>'CF8-9'!Print_Area</vt:lpstr>
      <vt:lpstr>'Emp Benefit'!Print_Area</vt:lpstr>
      <vt:lpstr>'PL4-5'!Print_Area</vt:lpstr>
      <vt:lpstr>'SH6'!Print_Area</vt:lpstr>
      <vt:lpstr>'SH7'!Print_Area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Pathamavadee Pruekwisetsuk</cp:lastModifiedBy>
  <cp:lastPrinted>2024-11-01T11:12:26Z</cp:lastPrinted>
  <dcterms:created xsi:type="dcterms:W3CDTF">2001-02-12T08:06:41Z</dcterms:created>
  <dcterms:modified xsi:type="dcterms:W3CDTF">2024-11-07T10:26:38Z</dcterms:modified>
</cp:coreProperties>
</file>