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Kijcharoen Engineering Electric Comapny Limited\Kijcharoen Engineering Electric_Sep2024 (Q3)\"/>
    </mc:Choice>
  </mc:AlternateContent>
  <xr:revisionPtr revIDLastSave="0" documentId="13_ncr:1_{E2A7C1D2-BF8E-4ECB-84EB-741B5F6C9681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2-3 " sheetId="16" r:id="rId1"/>
    <sheet name="4" sheetId="18" r:id="rId2"/>
    <sheet name="5" sheetId="19" r:id="rId3"/>
    <sheet name="6" sheetId="20" r:id="rId4"/>
    <sheet name="7-8" sheetId="21" r:id="rId5"/>
  </sheets>
  <definedNames>
    <definedName name="_xlnm.Print_Area" localSheetId="1">'4'!$A$1:$H$49</definedName>
    <definedName name="_xlnm.Print_Area" localSheetId="2">'5'!$A$1:$H$49</definedName>
    <definedName name="_xlnm.Print_Area" localSheetId="4">'7-8'!$A$1:$G$97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5" i="21" l="1"/>
  <c r="G66" i="21"/>
  <c r="O17" i="20"/>
  <c r="H16" i="19"/>
  <c r="H24" i="19" s="1"/>
  <c r="H27" i="19" s="1"/>
  <c r="H31" i="19" s="1"/>
  <c r="H36" i="19" s="1"/>
  <c r="H16" i="18"/>
  <c r="H24" i="18" s="1"/>
  <c r="H27" i="18" s="1"/>
  <c r="H31" i="18" s="1"/>
  <c r="H36" i="18" s="1"/>
  <c r="A51" i="21"/>
  <c r="O22" i="20"/>
  <c r="M19" i="20"/>
  <c r="K19" i="20"/>
  <c r="I19" i="20"/>
  <c r="G19" i="20"/>
  <c r="O16" i="20"/>
  <c r="O15" i="20"/>
  <c r="O12" i="20"/>
  <c r="A49" i="19"/>
  <c r="A51" i="20" s="1"/>
  <c r="A48" i="21" s="1"/>
  <c r="A97" i="21" s="1"/>
  <c r="G34" i="21" l="1"/>
  <c r="G38" i="21" s="1"/>
  <c r="G77" i="21" s="1"/>
  <c r="G80" i="21" s="1"/>
  <c r="F16" i="18"/>
  <c r="F24" i="18" s="1"/>
  <c r="F27" i="18" s="1"/>
  <c r="F31" i="18" s="1"/>
  <c r="F36" i="18" s="1"/>
  <c r="K29" i="20"/>
  <c r="E75" i="21"/>
  <c r="E66" i="21"/>
  <c r="G29" i="20"/>
  <c r="O26" i="20"/>
  <c r="I29" i="20"/>
  <c r="O25" i="20"/>
  <c r="F16" i="19"/>
  <c r="F24" i="19" s="1"/>
  <c r="F27" i="19" s="1"/>
  <c r="F31" i="19" s="1"/>
  <c r="O19" i="20"/>
  <c r="E34" i="21" l="1"/>
  <c r="E38" i="21" s="1"/>
  <c r="E77" i="21" s="1"/>
  <c r="E80" i="21" s="1"/>
  <c r="F36" i="19"/>
  <c r="M29" i="20" l="1"/>
  <c r="O27" i="20"/>
  <c r="O29" i="20" s="1"/>
  <c r="K99" i="16" l="1"/>
  <c r="K71" i="16"/>
  <c r="A52" i="16"/>
  <c r="A105" i="16" l="1"/>
  <c r="K79" i="16"/>
  <c r="K82" i="16" s="1"/>
  <c r="I79" i="16"/>
  <c r="I71" i="16"/>
  <c r="K30" i="16"/>
  <c r="I30" i="16"/>
  <c r="K21" i="16"/>
  <c r="I21" i="16"/>
  <c r="K33" i="16" l="1"/>
  <c r="I82" i="16"/>
  <c r="K102" i="16"/>
  <c r="I33" i="16"/>
  <c r="I99" i="16" l="1"/>
  <c r="I102" i="16" s="1"/>
</calcChain>
</file>

<file path=xl/sharedStrings.xml><?xml version="1.0" encoding="utf-8"?>
<sst xmlns="http://schemas.openxmlformats.org/spreadsheetml/2006/main" count="232" uniqueCount="141">
  <si>
    <t>Kijcharoen Engineering Electric Public Company Limited</t>
  </si>
  <si>
    <t xml:space="preserve">Statement of Financial Position </t>
  </si>
  <si>
    <t>Unaudited</t>
  </si>
  <si>
    <t>Audited</t>
  </si>
  <si>
    <t>31 December</t>
  </si>
  <si>
    <t>2024</t>
  </si>
  <si>
    <t>2023</t>
  </si>
  <si>
    <t>Notes</t>
  </si>
  <si>
    <t xml:space="preserve"> Baht</t>
  </si>
  <si>
    <t>Assets</t>
  </si>
  <si>
    <t>Current assets</t>
  </si>
  <si>
    <t>Cash and cash equivalents</t>
  </si>
  <si>
    <t>Short-term investments</t>
  </si>
  <si>
    <t>Trade and other current receivables, net</t>
  </si>
  <si>
    <t>Inventories, net</t>
  </si>
  <si>
    <t>Other current assets</t>
  </si>
  <si>
    <t>Total current assets</t>
  </si>
  <si>
    <t>Non-current assets</t>
  </si>
  <si>
    <t>Property, plant and equipment and right-of-use assets, net</t>
  </si>
  <si>
    <t>Intangible assets, net</t>
  </si>
  <si>
    <t>Deferred income tax assets, net</t>
  </si>
  <si>
    <t>Other non-current assets</t>
  </si>
  <si>
    <t>Total non-current assets</t>
  </si>
  <si>
    <t>Total assets</t>
  </si>
  <si>
    <t>Director  …………………………………….      Director  ……………………………………</t>
  </si>
  <si>
    <t>Liabilities and equity</t>
  </si>
  <si>
    <t>Short-term loans from financial institutions</t>
  </si>
  <si>
    <t>Trade and other current payables</t>
  </si>
  <si>
    <t>Current contract liabilities</t>
  </si>
  <si>
    <t>Current portion of</t>
  </si>
  <si>
    <t>- Long-term loans from financial institutions</t>
  </si>
  <si>
    <t>- Lease liabilities</t>
  </si>
  <si>
    <t>Current corporate income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</si>
  <si>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</si>
  <si>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</si>
  <si>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</si>
  <si>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</si>
  <si>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</si>
  <si>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Employee benefits obligations</t>
  </si>
  <si>
    <t>Total non-current liabilities</t>
  </si>
  <si>
    <t>Total liabilities</t>
  </si>
  <si>
    <t>Equity</t>
  </si>
  <si>
    <t>Share capital</t>
  </si>
  <si>
    <t>Authorised share capital</t>
  </si>
  <si>
    <t>231,997,800 ordinary shares of Baht 0.50 each</t>
  </si>
  <si>
    <t>Issued and fully paid-up share capital</t>
  </si>
  <si>
    <t>Share premium</t>
  </si>
  <si>
    <t>Retained earnings</t>
  </si>
  <si>
    <t>Appropriated - legal reserve</t>
  </si>
  <si>
    <t>Unappropriated</t>
  </si>
  <si>
    <t>Total equity</t>
  </si>
  <si>
    <t>Total liabilities and equity</t>
  </si>
  <si>
    <t>Statement of Comprehensive Income</t>
  </si>
  <si>
    <t>Revenue</t>
  </si>
  <si>
    <t>Revenue from sales</t>
  </si>
  <si>
    <t>Cost of sales</t>
  </si>
  <si>
    <t xml:space="preserve">Gross profit </t>
  </si>
  <si>
    <t>Other income</t>
  </si>
  <si>
    <t>Administrative expenses</t>
  </si>
  <si>
    <t xml:space="preserve">Profit before income tax </t>
  </si>
  <si>
    <t xml:space="preserve">Income tax </t>
  </si>
  <si>
    <t>Net profit for the period</t>
  </si>
  <si>
    <t xml:space="preserve">   </t>
  </si>
  <si>
    <t>Total comprehensive income for the period</t>
  </si>
  <si>
    <t>Earnings per share</t>
  </si>
  <si>
    <t>Basic earnings per share</t>
  </si>
  <si>
    <t>Statement of Changes in Equity</t>
  </si>
  <si>
    <t>Issued and</t>
  </si>
  <si>
    <t>fully paid-up</t>
  </si>
  <si>
    <t>Share</t>
  </si>
  <si>
    <t>Appropriated</t>
  </si>
  <si>
    <t>share capital</t>
  </si>
  <si>
    <t>premium</t>
  </si>
  <si>
    <t>- legal reserve</t>
  </si>
  <si>
    <t>Total</t>
  </si>
  <si>
    <t>Baht</t>
  </si>
  <si>
    <t>Opening balance as at 1 January 2023</t>
  </si>
  <si>
    <t xml:space="preserve">Changes in equity for the period </t>
  </si>
  <si>
    <t>Dividend paid</t>
  </si>
  <si>
    <t xml:space="preserve">Comprehensive income for the period </t>
  </si>
  <si>
    <t>Opening balance as at 1 January 2024</t>
  </si>
  <si>
    <t xml:space="preserve">Statement of Cash Flows </t>
  </si>
  <si>
    <t>Cash flows from operating activities</t>
  </si>
  <si>
    <t>Adjustments for:</t>
  </si>
  <si>
    <t>Depreciation and amortisation</t>
  </si>
  <si>
    <t>Gain on disposals of equipment</t>
  </si>
  <si>
    <t>Amortisation - intangible assets</t>
  </si>
  <si>
    <t>Employee benefit obligations</t>
  </si>
  <si>
    <t>Interest income</t>
  </si>
  <si>
    <t xml:space="preserve">   Finance costs</t>
  </si>
  <si>
    <t xml:space="preserve">Finance costs </t>
  </si>
  <si>
    <t xml:space="preserve">Changes in working capital: </t>
  </si>
  <si>
    <t>Inventories</t>
  </si>
  <si>
    <t>Cash generated from operations</t>
  </si>
  <si>
    <t>Interest paid</t>
  </si>
  <si>
    <t>Income tax paid</t>
  </si>
  <si>
    <t>Net cash generated from operating activities</t>
  </si>
  <si>
    <t>Note</t>
  </si>
  <si>
    <t>Cash flows from investing activities</t>
  </si>
  <si>
    <t>Payments for purchase of plant and equipment</t>
  </si>
  <si>
    <t>Proceeds from disposals of equipment</t>
  </si>
  <si>
    <t>Payments for purchase of intangible assets</t>
  </si>
  <si>
    <t xml:space="preserve">Proceeds from interest income </t>
  </si>
  <si>
    <t>Net cash used in investing activities</t>
  </si>
  <si>
    <t>Cash flow from financing activities</t>
  </si>
  <si>
    <t>Proceeds from short-term loans from financial institutions</t>
  </si>
  <si>
    <t>Payments for short-term loans from financial institutions</t>
  </si>
  <si>
    <t>Payments for long-term loans from financial institutions</t>
  </si>
  <si>
    <t>Payments for principle elements of lease liabilities</t>
  </si>
  <si>
    <t>Net decrease in cash and cash equivalents</t>
  </si>
  <si>
    <t>Cash and cash equivalents at the beginning of the period</t>
  </si>
  <si>
    <t>Cash and cash equivalents at the end of the period</t>
  </si>
  <si>
    <t>Non-cash items</t>
  </si>
  <si>
    <t>Increase in lease liabilities</t>
  </si>
  <si>
    <t>Issued share capital for stock dividends</t>
  </si>
  <si>
    <t>Employee benefits paid</t>
  </si>
  <si>
    <t>30 September</t>
  </si>
  <si>
    <t>Other gain (loss), net</t>
  </si>
  <si>
    <t>Finance cost</t>
  </si>
  <si>
    <t>Other comprehensive income</t>
  </si>
  <si>
    <t xml:space="preserve">Increase in share capital for </t>
  </si>
  <si>
    <t>stock dividends</t>
  </si>
  <si>
    <t>11, 14</t>
  </si>
  <si>
    <t>Closing balance as at 30 September 2023</t>
  </si>
  <si>
    <t>(Reversal of) loss on expected credit losses</t>
  </si>
  <si>
    <t>Loss on (reversal of) allowance for obsolete inventories</t>
  </si>
  <si>
    <t xml:space="preserve">Purchase of property, plant and equipment </t>
  </si>
  <si>
    <t xml:space="preserve">   and intangible assets unpaid as at 30 September</t>
  </si>
  <si>
    <t>For the three-month period ended 30 September 2024</t>
  </si>
  <si>
    <t>For the nine-month period ended 30 September 2024</t>
  </si>
  <si>
    <t>Closing balance as at 30 September 2024</t>
  </si>
  <si>
    <t>As at 30 September 2024</t>
  </si>
  <si>
    <t>231,997,800  ordinary shares of Baht 0.50 each</t>
  </si>
  <si>
    <t>(2023 : 232,000,000 ordinary shares of Baht 0.50 each)</t>
  </si>
  <si>
    <t>Trade and other current receivables</t>
  </si>
  <si>
    <t>Dividend payment</t>
  </si>
  <si>
    <t>Selling expenses and distribution costs</t>
  </si>
  <si>
    <t>Increase in short-term investments</t>
  </si>
  <si>
    <t>Write-off of equipment</t>
  </si>
  <si>
    <t>Net cash generated from (used in) financing activities</t>
  </si>
  <si>
    <t>The accompanying notes on pages 9 to 18 are an integral part of these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</si>
</sst>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_);_(@_)"/>
    <numFmt numFmtId="167" formatCode="#,##0.0;\-#,##0.0"/>
    <numFmt numFmtId="168" formatCode="_(* #,##0_);_(* \(#,##0\);_(* &quot;-&quot;??_);_(@_)"/>
    <numFmt numFmtId="169" formatCode="#,##0;\(#,##0\);\-"/>
    <numFmt numFmtId="170" formatCode="#,##0;\(#,##0\)"/>
    <numFmt numFmtId="171" formatCode="#,##0.0;\(#,##0.0\)"/>
    <numFmt numFmtId="172" formatCode="_-* #,##0.0_-;\-* #,##0.0_-;_-* &quot;-&quot;??_-;_-@_-"/>
    <numFmt numFmtId="173" formatCode="#,##0.00;\(#,##0.00\);\-"/>
  </numFmts>
  <fonts count="16">
    <font>
      <sz val="12"/>
      <name val="Times New Roman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0"/>
      <name val="Microsoft Sans Serif"/>
      <family val="2"/>
    </font>
    <font>
      <sz val="11"/>
      <color indexed="8"/>
      <name val="Calibri"/>
      <family val="2"/>
    </font>
    <font>
      <sz val="12"/>
      <name val="Times New Roman"/>
      <family val="1"/>
    </font>
    <font>
      <sz val="14"/>
      <name val="Cordia New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7" fillId="0" borderId="0"/>
    <xf numFmtId="37" fontId="8" fillId="0" borderId="0"/>
    <xf numFmtId="0" fontId="9" fillId="0" borderId="0"/>
    <xf numFmtId="43" fontId="10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0" borderId="0"/>
    <xf numFmtId="0" fontId="9" fillId="0" borderId="0"/>
    <xf numFmtId="0" fontId="8" fillId="0" borderId="0"/>
    <xf numFmtId="0" fontId="1" fillId="0" borderId="0"/>
    <xf numFmtId="0" fontId="4" fillId="0" borderId="0"/>
    <xf numFmtId="0" fontId="12" fillId="0" borderId="0"/>
  </cellStyleXfs>
  <cellXfs count="177">
    <xf numFmtId="0" fontId="0" fillId="0" borderId="0" xfId="0"/>
    <xf numFmtId="37" fontId="2" fillId="0" borderId="1" xfId="0" applyNumberFormat="1" applyFont="1" applyBorder="1" applyAlignment="1">
      <alignment vertical="center"/>
    </xf>
    <xf numFmtId="170" fontId="2" fillId="0" borderId="0" xfId="0" quotePrefix="1" applyNumberFormat="1" applyFont="1" applyAlignment="1">
      <alignment horizontal="right" vertical="center"/>
    </xf>
    <xf numFmtId="170" fontId="1" fillId="2" borderId="0" xfId="0" applyNumberFormat="1" applyFont="1" applyFill="1" applyAlignment="1">
      <alignment horizontal="right" vertical="center"/>
    </xf>
    <xf numFmtId="170" fontId="1" fillId="2" borderId="1" xfId="0" applyNumberFormat="1" applyFont="1" applyFill="1" applyBorder="1" applyAlignment="1">
      <alignment horizontal="right" vertical="center"/>
    </xf>
    <xf numFmtId="169" fontId="1" fillId="2" borderId="0" xfId="0" applyNumberFormat="1" applyFont="1" applyFill="1" applyAlignment="1">
      <alignment horizontal="right" vertical="center"/>
    </xf>
    <xf numFmtId="169" fontId="1" fillId="2" borderId="0" xfId="0" applyNumberFormat="1" applyFont="1" applyFill="1" applyAlignment="1">
      <alignment horizontal="right" vertical="center" wrapText="1"/>
    </xf>
    <xf numFmtId="169" fontId="1" fillId="2" borderId="1" xfId="0" applyNumberFormat="1" applyFont="1" applyFill="1" applyBorder="1" applyAlignment="1">
      <alignment horizontal="right" vertical="center" wrapText="1"/>
    </xf>
    <xf numFmtId="169" fontId="1" fillId="2" borderId="3" xfId="0" applyNumberFormat="1" applyFont="1" applyFill="1" applyBorder="1" applyAlignment="1">
      <alignment horizontal="right" vertical="center" wrapText="1"/>
    </xf>
    <xf numFmtId="169" fontId="1" fillId="2" borderId="5" xfId="0" applyNumberFormat="1" applyFont="1" applyFill="1" applyBorder="1" applyAlignment="1">
      <alignment horizontal="right" vertical="center" wrapText="1"/>
    </xf>
    <xf numFmtId="169" fontId="1" fillId="2" borderId="2" xfId="0" applyNumberFormat="1" applyFont="1" applyFill="1" applyBorder="1" applyAlignment="1">
      <alignment horizontal="right" vertical="center" wrapText="1"/>
    </xf>
    <xf numFmtId="169" fontId="1" fillId="2" borderId="1" xfId="0" applyNumberFormat="1" applyFont="1" applyFill="1" applyBorder="1" applyAlignment="1">
      <alignment horizontal="right" vertical="center"/>
    </xf>
    <xf numFmtId="169" fontId="1" fillId="2" borderId="0" xfId="0" applyNumberFormat="1" applyFont="1" applyFill="1" applyAlignment="1">
      <alignment vertical="center" wrapText="1"/>
    </xf>
    <xf numFmtId="169" fontId="1" fillId="2" borderId="2" xfId="0" applyNumberFormat="1" applyFont="1" applyFill="1" applyBorder="1" applyAlignment="1">
      <alignment horizontal="right" vertical="center"/>
    </xf>
    <xf numFmtId="169" fontId="1" fillId="2" borderId="0" xfId="0" applyNumberFormat="1" applyFont="1" applyFill="1" applyAlignment="1">
      <alignment horizontal="center" vertical="center"/>
    </xf>
    <xf numFmtId="169" fontId="1" fillId="2" borderId="6" xfId="0" applyNumberFormat="1" applyFont="1" applyFill="1" applyBorder="1" applyAlignment="1">
      <alignment horizontal="right" vertical="center" wrapText="1"/>
    </xf>
    <xf numFmtId="169" fontId="1" fillId="2" borderId="4" xfId="0" applyNumberFormat="1" applyFont="1" applyFill="1" applyBorder="1" applyAlignment="1">
      <alignment horizontal="right" vertical="center" wrapText="1"/>
    </xf>
    <xf numFmtId="37" fontId="1" fillId="0" borderId="0" xfId="2" applyFont="1" applyAlignment="1">
      <alignment vertical="center"/>
    </xf>
    <xf numFmtId="37" fontId="2" fillId="0" borderId="0" xfId="2" applyFont="1" applyAlignment="1">
      <alignment vertical="center"/>
    </xf>
    <xf numFmtId="37" fontId="1" fillId="0" borderId="0" xfId="2" applyFont="1" applyAlignment="1">
      <alignment horizontal="center" vertical="center"/>
    </xf>
    <xf numFmtId="165" fontId="1" fillId="0" borderId="0" xfId="2" applyNumberFormat="1" applyFont="1" applyAlignment="1">
      <alignment horizontal="right" vertical="center"/>
    </xf>
    <xf numFmtId="169" fontId="1" fillId="2" borderId="0" xfId="2" applyNumberFormat="1" applyFont="1" applyFill="1" applyAlignment="1">
      <alignment horizontal="right" vertical="center"/>
    </xf>
    <xf numFmtId="169" fontId="1" fillId="0" borderId="0" xfId="2" applyNumberFormat="1" applyFont="1" applyAlignment="1">
      <alignment horizontal="right" vertical="center"/>
    </xf>
    <xf numFmtId="0" fontId="5" fillId="0" borderId="0" xfId="3" applyFont="1" applyAlignment="1">
      <alignment vertical="center"/>
    </xf>
    <xf numFmtId="37" fontId="2" fillId="0" borderId="0" xfId="5" applyNumberFormat="1" applyFont="1" applyAlignment="1">
      <alignment vertical="center"/>
    </xf>
    <xf numFmtId="37" fontId="1" fillId="0" borderId="0" xfId="5" applyNumberFormat="1" applyFont="1" applyAlignment="1">
      <alignment vertical="center"/>
    </xf>
    <xf numFmtId="37" fontId="1" fillId="0" borderId="0" xfId="5" applyNumberFormat="1" applyFont="1" applyAlignment="1">
      <alignment horizontal="center" vertical="center"/>
    </xf>
    <xf numFmtId="165" fontId="1" fillId="0" borderId="0" xfId="5" applyNumberFormat="1" applyFont="1" applyAlignment="1">
      <alignment horizontal="right" vertical="center"/>
    </xf>
    <xf numFmtId="169" fontId="1" fillId="0" borderId="0" xfId="5" applyNumberFormat="1" applyFont="1" applyAlignment="1">
      <alignment horizontal="right" vertical="center"/>
    </xf>
    <xf numFmtId="0" fontId="2" fillId="0" borderId="1" xfId="5" applyFont="1" applyBorder="1" applyAlignment="1">
      <alignment vertical="center"/>
    </xf>
    <xf numFmtId="37" fontId="1" fillId="0" borderId="1" xfId="5" applyNumberFormat="1" applyFont="1" applyBorder="1" applyAlignment="1">
      <alignment vertical="center"/>
    </xf>
    <xf numFmtId="37" fontId="1" fillId="0" borderId="1" xfId="5" applyNumberFormat="1" applyFont="1" applyBorder="1" applyAlignment="1">
      <alignment horizontal="center" vertical="center"/>
    </xf>
    <xf numFmtId="165" fontId="1" fillId="0" borderId="1" xfId="5" applyNumberFormat="1" applyFont="1" applyBorder="1" applyAlignment="1">
      <alignment horizontal="right" vertical="center"/>
    </xf>
    <xf numFmtId="169" fontId="1" fillId="0" borderId="1" xfId="5" applyNumberFormat="1" applyFont="1" applyBorder="1" applyAlignment="1">
      <alignment horizontal="right" vertical="center"/>
    </xf>
    <xf numFmtId="170" fontId="2" fillId="0" borderId="0" xfId="5" quotePrefix="1" applyNumberFormat="1" applyFont="1" applyAlignment="1">
      <alignment horizontal="right" vertical="center"/>
    </xf>
    <xf numFmtId="37" fontId="1" fillId="0" borderId="0" xfId="5" applyNumberFormat="1" applyFont="1" applyAlignment="1">
      <alignment horizontal="right" vertical="center"/>
    </xf>
    <xf numFmtId="37" fontId="2" fillId="0" borderId="0" xfId="5" applyNumberFormat="1" applyFont="1" applyAlignment="1">
      <alignment horizontal="center" vertical="center"/>
    </xf>
    <xf numFmtId="165" fontId="2" fillId="0" borderId="0" xfId="5" applyNumberFormat="1" applyFont="1" applyAlignment="1">
      <alignment horizontal="right" vertical="center"/>
    </xf>
    <xf numFmtId="169" fontId="2" fillId="0" borderId="0" xfId="5" applyNumberFormat="1" applyFont="1" applyAlignment="1">
      <alignment horizontal="right" vertical="center"/>
    </xf>
    <xf numFmtId="169" fontId="2" fillId="0" borderId="1" xfId="5" applyNumberFormat="1" applyFont="1" applyBorder="1" applyAlignment="1">
      <alignment horizontal="right" vertical="center"/>
    </xf>
    <xf numFmtId="167" fontId="1" fillId="0" borderId="0" xfId="5" applyNumberFormat="1" applyFont="1" applyAlignment="1">
      <alignment horizontal="center" vertical="center"/>
    </xf>
    <xf numFmtId="169" fontId="1" fillId="0" borderId="0" xfId="5" applyNumberFormat="1" applyFont="1" applyAlignment="1">
      <alignment horizontal="right" vertical="center" wrapText="1"/>
    </xf>
    <xf numFmtId="169" fontId="1" fillId="0" borderId="0" xfId="5" applyNumberFormat="1" applyFont="1" applyAlignment="1">
      <alignment horizontal="center" vertical="center"/>
    </xf>
    <xf numFmtId="169" fontId="1" fillId="0" borderId="3" xfId="5" applyNumberFormat="1" applyFont="1" applyBorder="1" applyAlignment="1">
      <alignment horizontal="right" vertical="center"/>
    </xf>
    <xf numFmtId="0" fontId="2" fillId="0" borderId="0" xfId="5" applyFont="1" applyAlignment="1">
      <alignment vertical="center"/>
    </xf>
    <xf numFmtId="0" fontId="2" fillId="0" borderId="0" xfId="5" applyFont="1"/>
    <xf numFmtId="0" fontId="1" fillId="0" borderId="0" xfId="5" applyFont="1" applyAlignment="1">
      <alignment vertical="center"/>
    </xf>
    <xf numFmtId="166" fontId="1" fillId="0" borderId="0" xfId="5" applyNumberFormat="1" applyFont="1" applyAlignment="1">
      <alignment horizontal="right" vertical="center"/>
    </xf>
    <xf numFmtId="169" fontId="1" fillId="0" borderId="1" xfId="5" quotePrefix="1" applyNumberFormat="1" applyFont="1" applyBorder="1" applyAlignment="1">
      <alignment horizontal="right" vertical="center"/>
    </xf>
    <xf numFmtId="37" fontId="2" fillId="0" borderId="1" xfId="5" applyNumberFormat="1" applyFont="1" applyBorder="1" applyAlignment="1">
      <alignment horizontal="center" vertical="center"/>
    </xf>
    <xf numFmtId="170" fontId="4" fillId="0" borderId="0" xfId="5" applyNumberFormat="1" applyFont="1" applyAlignment="1">
      <alignment horizontal="center" vertical="center"/>
    </xf>
    <xf numFmtId="0" fontId="6" fillId="0" borderId="0" xfId="5" applyFont="1" applyAlignment="1">
      <alignment horizontal="left" vertical="center"/>
    </xf>
    <xf numFmtId="0" fontId="6" fillId="0" borderId="3" xfId="5" applyFont="1" applyBorder="1" applyAlignment="1">
      <alignment horizontal="left" vertical="center"/>
    </xf>
    <xf numFmtId="170" fontId="4" fillId="0" borderId="3" xfId="5" applyNumberFormat="1" applyFont="1" applyBorder="1" applyAlignment="1">
      <alignment horizontal="center" vertical="center"/>
    </xf>
    <xf numFmtId="0" fontId="4" fillId="0" borderId="0" xfId="5" applyFont="1" applyAlignment="1">
      <alignment vertical="center"/>
    </xf>
    <xf numFmtId="170" fontId="4" fillId="0" borderId="0" xfId="5" applyNumberFormat="1" applyFont="1" applyAlignment="1">
      <alignment vertical="center"/>
    </xf>
    <xf numFmtId="170" fontId="6" fillId="0" borderId="0" xfId="5" applyNumberFormat="1" applyFont="1" applyAlignment="1">
      <alignment horizontal="center" vertical="center" wrapText="1"/>
    </xf>
    <xf numFmtId="170" fontId="4" fillId="0" borderId="0" xfId="5" applyNumberFormat="1" applyFont="1" applyAlignment="1">
      <alignment vertical="center" wrapText="1"/>
    </xf>
    <xf numFmtId="0" fontId="6" fillId="0" borderId="3" xfId="5" applyFont="1" applyBorder="1" applyAlignment="1">
      <alignment horizontal="center" vertical="center"/>
    </xf>
    <xf numFmtId="170" fontId="6" fillId="0" borderId="0" xfId="5" applyNumberFormat="1" applyFont="1" applyAlignment="1">
      <alignment horizontal="right" vertical="center" wrapText="1"/>
    </xf>
    <xf numFmtId="169" fontId="2" fillId="0" borderId="3" xfId="5" applyNumberFormat="1" applyFont="1" applyBorder="1" applyAlignment="1">
      <alignment horizontal="right" vertical="center" wrapText="1"/>
    </xf>
    <xf numFmtId="0" fontId="6" fillId="0" borderId="0" xfId="5" applyFont="1" applyAlignment="1">
      <alignment vertical="center"/>
    </xf>
    <xf numFmtId="170" fontId="6" fillId="0" borderId="0" xfId="5" applyNumberFormat="1" applyFont="1" applyAlignment="1">
      <alignment horizontal="left" vertical="center"/>
    </xf>
    <xf numFmtId="0" fontId="1" fillId="0" borderId="0" xfId="5" applyFont="1" applyAlignment="1">
      <alignment horizontal="center" vertical="center"/>
    </xf>
    <xf numFmtId="170" fontId="4" fillId="0" borderId="0" xfId="5" applyNumberFormat="1" applyFont="1" applyAlignment="1">
      <alignment horizontal="left" vertical="center"/>
    </xf>
    <xf numFmtId="0" fontId="4" fillId="0" borderId="0" xfId="5" applyFont="1" applyAlignment="1">
      <alignment horizontal="center" vertical="center"/>
    </xf>
    <xf numFmtId="168" fontId="1" fillId="0" borderId="0" xfId="5" applyNumberFormat="1" applyFont="1" applyAlignment="1">
      <alignment horizontal="center" vertical="center"/>
    </xf>
    <xf numFmtId="37" fontId="4" fillId="0" borderId="3" xfId="5" applyNumberFormat="1" applyFont="1" applyBorder="1" applyAlignment="1">
      <alignment vertical="center"/>
    </xf>
    <xf numFmtId="172" fontId="4" fillId="0" borderId="0" xfId="5" applyNumberFormat="1" applyFont="1" applyAlignment="1">
      <alignment horizontal="center" vertical="center"/>
    </xf>
    <xf numFmtId="168" fontId="2" fillId="0" borderId="0" xfId="5" applyNumberFormat="1" applyFont="1" applyAlignment="1">
      <alignment vertical="center"/>
    </xf>
    <xf numFmtId="172" fontId="1" fillId="0" borderId="0" xfId="5" applyNumberFormat="1" applyFont="1" applyAlignment="1">
      <alignment horizontal="center" vertical="center"/>
    </xf>
    <xf numFmtId="37" fontId="4" fillId="0" borderId="3" xfId="5" applyNumberFormat="1" applyFont="1" applyBorder="1" applyAlignment="1">
      <alignment horizontal="left" vertical="center"/>
    </xf>
    <xf numFmtId="0" fontId="4" fillId="0" borderId="3" xfId="5" applyFont="1" applyBorder="1" applyAlignment="1">
      <alignment horizontal="left" vertical="center"/>
    </xf>
    <xf numFmtId="0" fontId="4" fillId="0" borderId="3" xfId="5" applyFont="1" applyBorder="1" applyAlignment="1">
      <alignment horizontal="center" vertical="center"/>
    </xf>
    <xf numFmtId="169" fontId="2" fillId="2" borderId="0" xfId="5" applyNumberFormat="1" applyFont="1" applyFill="1" applyAlignment="1">
      <alignment horizontal="right" vertical="center"/>
    </xf>
    <xf numFmtId="169" fontId="1" fillId="2" borderId="0" xfId="5" applyNumberFormat="1" applyFont="1" applyFill="1" applyAlignment="1">
      <alignment horizontal="right" vertical="center" wrapText="1"/>
    </xf>
    <xf numFmtId="169" fontId="4" fillId="2" borderId="1" xfId="5" applyNumberFormat="1" applyFont="1" applyFill="1" applyBorder="1" applyAlignment="1">
      <alignment horizontal="right" vertical="center" wrapText="1"/>
    </xf>
    <xf numFmtId="169" fontId="4" fillId="2" borderId="0" xfId="5" applyNumberFormat="1" applyFont="1" applyFill="1" applyAlignment="1">
      <alignment horizontal="right" vertical="center" wrapText="1"/>
    </xf>
    <xf numFmtId="169" fontId="1" fillId="2" borderId="0" xfId="5" applyNumberFormat="1" applyFont="1" applyFill="1" applyAlignment="1">
      <alignment horizontal="right" vertical="center"/>
    </xf>
    <xf numFmtId="169" fontId="1" fillId="2" borderId="3" xfId="5" applyNumberFormat="1" applyFont="1" applyFill="1" applyBorder="1" applyAlignment="1">
      <alignment horizontal="right" vertical="center" wrapText="1"/>
    </xf>
    <xf numFmtId="169" fontId="1" fillId="2" borderId="3" xfId="5" applyNumberFormat="1" applyFont="1" applyFill="1" applyBorder="1" applyAlignment="1">
      <alignment horizontal="right" vertical="center"/>
    </xf>
    <xf numFmtId="169" fontId="1" fillId="2" borderId="1" xfId="5" applyNumberFormat="1" applyFont="1" applyFill="1" applyBorder="1" applyAlignment="1">
      <alignment horizontal="right" vertical="center"/>
    </xf>
    <xf numFmtId="169" fontId="1" fillId="2" borderId="2" xfId="5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vertical="center"/>
    </xf>
    <xf numFmtId="37" fontId="1" fillId="0" borderId="1" xfId="0" applyNumberFormat="1" applyFont="1" applyBorder="1" applyAlignment="1">
      <alignment horizontal="right" vertical="center"/>
    </xf>
    <xf numFmtId="169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9" fontId="1" fillId="2" borderId="4" xfId="5" applyNumberFormat="1" applyFont="1" applyFill="1" applyBorder="1" applyAlignment="1">
      <alignment horizontal="right" vertical="center"/>
    </xf>
    <xf numFmtId="170" fontId="1" fillId="0" borderId="0" xfId="5" applyNumberFormat="1" applyFont="1" applyAlignment="1">
      <alignment horizontal="center" vertical="center"/>
    </xf>
    <xf numFmtId="170" fontId="1" fillId="0" borderId="3" xfId="5" applyNumberFormat="1" applyFont="1" applyBorder="1" applyAlignment="1">
      <alignment horizontal="center" vertical="center"/>
    </xf>
    <xf numFmtId="170" fontId="1" fillId="0" borderId="0" xfId="5" applyNumberFormat="1" applyFont="1" applyAlignment="1">
      <alignment vertical="center"/>
    </xf>
    <xf numFmtId="170" fontId="1" fillId="0" borderId="0" xfId="5" applyNumberFormat="1" applyFont="1" applyAlignment="1">
      <alignment horizontal="left" vertical="center"/>
    </xf>
    <xf numFmtId="170" fontId="1" fillId="0" borderId="0" xfId="0" applyNumberFormat="1" applyFont="1" applyAlignment="1">
      <alignment horizontal="left" vertical="center"/>
    </xf>
    <xf numFmtId="0" fontId="1" fillId="0" borderId="0" xfId="5" applyFont="1" applyAlignment="1">
      <alignment horizontal="justify" vertical="center"/>
    </xf>
    <xf numFmtId="0" fontId="1" fillId="0" borderId="3" xfId="5" applyFont="1" applyBorder="1" applyAlignment="1">
      <alignment horizontal="left" vertical="center"/>
    </xf>
    <xf numFmtId="0" fontId="6" fillId="0" borderId="0" xfId="9" applyFont="1" applyAlignment="1">
      <alignment vertical="center"/>
    </xf>
    <xf numFmtId="173" fontId="1" fillId="2" borderId="2" xfId="5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169" fontId="2" fillId="0" borderId="0" xfId="0" quotePrefix="1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169" fontId="2" fillId="2" borderId="0" xfId="0" applyNumberFormat="1" applyFont="1" applyFill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horizontal="center" vertical="center" wrapText="1"/>
    </xf>
    <xf numFmtId="169" fontId="1" fillId="0" borderId="0" xfId="0" applyNumberFormat="1" applyFont="1" applyAlignment="1">
      <alignment horizontal="right" vertical="center" wrapText="1"/>
    </xf>
    <xf numFmtId="169" fontId="1" fillId="0" borderId="1" xfId="0" applyNumberFormat="1" applyFont="1" applyBorder="1" applyAlignment="1">
      <alignment horizontal="right" vertical="center" wrapText="1"/>
    </xf>
    <xf numFmtId="169" fontId="1" fillId="0" borderId="3" xfId="0" applyNumberFormat="1" applyFont="1" applyBorder="1" applyAlignment="1">
      <alignment horizontal="right" vertical="center" wrapText="1"/>
    </xf>
    <xf numFmtId="170" fontId="1" fillId="0" borderId="0" xfId="0" applyNumberFormat="1" applyFont="1" applyAlignment="1">
      <alignment horizontal="right" vertical="center"/>
    </xf>
    <xf numFmtId="170" fontId="1" fillId="0" borderId="1" xfId="0" applyNumberFormat="1" applyFont="1" applyBorder="1" applyAlignment="1">
      <alignment horizontal="right" vertical="center"/>
    </xf>
    <xf numFmtId="169" fontId="1" fillId="0" borderId="5" xfId="0" applyNumberFormat="1" applyFont="1" applyBorder="1" applyAlignment="1">
      <alignment horizontal="right" vertical="center" wrapText="1"/>
    </xf>
    <xf numFmtId="169" fontId="1" fillId="0" borderId="2" xfId="0" applyNumberFormat="1" applyFont="1" applyBorder="1" applyAlignment="1">
      <alignment horizontal="right" vertical="center" wrapText="1"/>
    </xf>
    <xf numFmtId="37" fontId="3" fillId="0" borderId="0" xfId="0" applyNumberFormat="1" applyFont="1" applyAlignment="1">
      <alignment horizontal="center" vertical="center"/>
    </xf>
    <xf numFmtId="169" fontId="3" fillId="2" borderId="0" xfId="0" applyNumberFormat="1" applyFont="1" applyFill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71" fontId="1" fillId="0" borderId="0" xfId="0" applyNumberFormat="1" applyFont="1" applyAlignment="1">
      <alignment horizontal="center" vertical="center" wrapText="1"/>
    </xf>
    <xf numFmtId="171" fontId="1" fillId="0" borderId="0" xfId="0" applyNumberFormat="1" applyFont="1" applyAlignment="1">
      <alignment horizontal="center" vertical="center"/>
    </xf>
    <xf numFmtId="169" fontId="1" fillId="0" borderId="0" xfId="0" applyNumberFormat="1" applyFont="1" applyAlignment="1">
      <alignment vertical="center" wrapText="1"/>
    </xf>
    <xf numFmtId="165" fontId="1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9" fontId="1" fillId="0" borderId="2" xfId="0" applyNumberFormat="1" applyFont="1" applyBorder="1" applyAlignment="1">
      <alignment horizontal="right" vertical="center"/>
    </xf>
    <xf numFmtId="169" fontId="1" fillId="0" borderId="0" xfId="0" applyNumberFormat="1" applyFont="1" applyAlignment="1">
      <alignment horizontal="center" vertical="center"/>
    </xf>
    <xf numFmtId="169" fontId="1" fillId="0" borderId="6" xfId="0" applyNumberFormat="1" applyFont="1" applyBorder="1" applyAlignment="1">
      <alignment horizontal="right" vertical="center" wrapText="1"/>
    </xf>
    <xf numFmtId="169" fontId="1" fillId="0" borderId="4" xfId="0" applyNumberFormat="1" applyFont="1" applyBorder="1" applyAlignment="1">
      <alignment horizontal="right" vertical="center" wrapText="1"/>
    </xf>
    <xf numFmtId="169" fontId="1" fillId="0" borderId="0" xfId="9" applyNumberFormat="1" applyFont="1" applyAlignment="1">
      <alignment horizontal="right" vertical="center" wrapText="1"/>
    </xf>
    <xf numFmtId="169" fontId="1" fillId="0" borderId="1" xfId="9" applyNumberFormat="1" applyFont="1" applyBorder="1" applyAlignment="1">
      <alignment horizontal="right" vertical="center" wrapText="1"/>
    </xf>
    <xf numFmtId="169" fontId="1" fillId="0" borderId="0" xfId="9" applyNumberFormat="1" applyFont="1" applyAlignment="1">
      <alignment horizontal="right" vertical="center"/>
    </xf>
    <xf numFmtId="169" fontId="1" fillId="0" borderId="1" xfId="9" applyNumberFormat="1" applyFont="1" applyBorder="1" applyAlignment="1">
      <alignment horizontal="right" vertical="center"/>
    </xf>
    <xf numFmtId="37" fontId="1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37" fontId="13" fillId="0" borderId="0" xfId="5" applyNumberFormat="1" applyFont="1" applyAlignment="1">
      <alignment vertical="center"/>
    </xf>
    <xf numFmtId="169" fontId="2" fillId="0" borderId="0" xfId="5" quotePrefix="1" applyNumberFormat="1" applyFont="1" applyAlignment="1">
      <alignment horizontal="right" vertical="center"/>
    </xf>
    <xf numFmtId="169" fontId="1" fillId="2" borderId="1" xfId="5" applyNumberFormat="1" applyFont="1" applyFill="1" applyBorder="1" applyAlignment="1">
      <alignment horizontal="right" vertical="center" wrapText="1"/>
    </xf>
    <xf numFmtId="37" fontId="2" fillId="0" borderId="1" xfId="5" applyNumberFormat="1" applyFont="1" applyBorder="1" applyAlignment="1">
      <alignment vertical="center"/>
    </xf>
    <xf numFmtId="37" fontId="1" fillId="0" borderId="1" xfId="5" applyNumberFormat="1" applyFont="1" applyBorder="1" applyAlignment="1">
      <alignment horizontal="right" vertical="center"/>
    </xf>
    <xf numFmtId="37" fontId="13" fillId="0" borderId="0" xfId="5" applyNumberFormat="1" applyFont="1" applyAlignment="1">
      <alignment horizontal="right" vertical="center"/>
    </xf>
    <xf numFmtId="169" fontId="13" fillId="0" borderId="0" xfId="5" applyNumberFormat="1" applyFont="1" applyAlignment="1">
      <alignment horizontal="right" vertical="center"/>
    </xf>
    <xf numFmtId="0" fontId="2" fillId="0" borderId="0" xfId="5" applyFont="1" applyAlignment="1">
      <alignment horizontal="right" vertical="center" wrapText="1"/>
    </xf>
    <xf numFmtId="168" fontId="1" fillId="0" borderId="0" xfId="5" applyNumberFormat="1" applyFont="1" applyAlignment="1">
      <alignment vertical="center"/>
    </xf>
    <xf numFmtId="169" fontId="4" fillId="0" borderId="1" xfId="5" applyNumberFormat="1" applyFont="1" applyBorder="1" applyAlignment="1">
      <alignment horizontal="right" vertical="center" wrapText="1"/>
    </xf>
    <xf numFmtId="169" fontId="4" fillId="0" borderId="0" xfId="5" applyNumberFormat="1" applyFont="1" applyAlignment="1">
      <alignment horizontal="right" vertical="center" wrapText="1"/>
    </xf>
    <xf numFmtId="169" fontId="1" fillId="0" borderId="3" xfId="5" applyNumberFormat="1" applyFont="1" applyBorder="1" applyAlignment="1">
      <alignment horizontal="right" vertical="center" wrapText="1"/>
    </xf>
    <xf numFmtId="169" fontId="1" fillId="0" borderId="2" xfId="5" applyNumberFormat="1" applyFont="1" applyBorder="1" applyAlignment="1">
      <alignment horizontal="right" vertical="center"/>
    </xf>
    <xf numFmtId="173" fontId="1" fillId="0" borderId="2" xfId="5" applyNumberFormat="1" applyFont="1" applyBorder="1" applyAlignment="1">
      <alignment horizontal="right" vertical="center"/>
    </xf>
    <xf numFmtId="169" fontId="1" fillId="0" borderId="1" xfId="5" applyNumberFormat="1" applyFont="1" applyBorder="1" applyAlignment="1">
      <alignment horizontal="right" vertical="center" wrapText="1"/>
    </xf>
    <xf numFmtId="169" fontId="1" fillId="0" borderId="4" xfId="5" applyNumberFormat="1" applyFont="1" applyBorder="1" applyAlignment="1">
      <alignment horizontal="right" vertical="center"/>
    </xf>
    <xf numFmtId="37" fontId="14" fillId="0" borderId="0" xfId="5" applyNumberFormat="1" applyFont="1" applyAlignment="1">
      <alignment vertical="center"/>
    </xf>
    <xf numFmtId="37" fontId="14" fillId="0" borderId="0" xfId="5" applyNumberFormat="1" applyFont="1" applyAlignment="1">
      <alignment horizontal="right" vertical="center"/>
    </xf>
    <xf numFmtId="37" fontId="15" fillId="0" borderId="0" xfId="5" applyNumberFormat="1" applyFont="1" applyAlignment="1">
      <alignment vertical="center"/>
    </xf>
    <xf numFmtId="1" fontId="15" fillId="0" borderId="0" xfId="5" applyNumberFormat="1" applyFont="1" applyAlignment="1">
      <alignment horizontal="center" vertical="center"/>
    </xf>
    <xf numFmtId="169" fontId="15" fillId="0" borderId="0" xfId="5" applyNumberFormat="1" applyFont="1" applyAlignment="1">
      <alignment horizontal="right" vertical="center"/>
    </xf>
    <xf numFmtId="169" fontId="15" fillId="0" borderId="0" xfId="5" quotePrefix="1" applyNumberFormat="1" applyFont="1" applyAlignment="1">
      <alignment horizontal="right" vertical="center"/>
    </xf>
    <xf numFmtId="169" fontId="15" fillId="0" borderId="0" xfId="5" applyNumberFormat="1" applyFont="1" applyAlignment="1">
      <alignment horizontal="center" vertical="center"/>
    </xf>
    <xf numFmtId="1" fontId="15" fillId="0" borderId="1" xfId="5" applyNumberFormat="1" applyFont="1" applyBorder="1" applyAlignment="1">
      <alignment horizontal="center" vertical="center"/>
    </xf>
    <xf numFmtId="169" fontId="15" fillId="0" borderId="1" xfId="5" applyNumberFormat="1" applyFont="1" applyBorder="1" applyAlignment="1">
      <alignment horizontal="right" vertical="center"/>
    </xf>
    <xf numFmtId="169" fontId="14" fillId="0" borderId="0" xfId="5" applyNumberFormat="1" applyFont="1" applyAlignment="1">
      <alignment horizontal="right" vertical="center"/>
    </xf>
    <xf numFmtId="0" fontId="15" fillId="0" borderId="0" xfId="5" applyFont="1" applyAlignment="1">
      <alignment vertical="center"/>
    </xf>
    <xf numFmtId="169" fontId="14" fillId="0" borderId="0" xfId="5" applyNumberFormat="1" applyFont="1" applyAlignment="1">
      <alignment horizontal="right" vertical="center" wrapText="1"/>
    </xf>
    <xf numFmtId="169" fontId="14" fillId="0" borderId="0" xfId="5" quotePrefix="1" applyNumberFormat="1" applyFont="1" applyAlignment="1">
      <alignment horizontal="right" vertical="center"/>
    </xf>
    <xf numFmtId="15" fontId="15" fillId="0" borderId="0" xfId="5" quotePrefix="1" applyNumberFormat="1" applyFont="1" applyAlignment="1">
      <alignment vertical="center"/>
    </xf>
    <xf numFmtId="0" fontId="14" fillId="0" borderId="0" xfId="5" applyFont="1" applyAlignment="1">
      <alignment vertical="center"/>
    </xf>
    <xf numFmtId="37" fontId="14" fillId="0" borderId="0" xfId="5" applyNumberFormat="1" applyFont="1" applyAlignment="1">
      <alignment horizontal="center" vertical="center"/>
    </xf>
    <xf numFmtId="169" fontId="14" fillId="0" borderId="1" xfId="5" applyNumberFormat="1" applyFont="1" applyBorder="1" applyAlignment="1">
      <alignment horizontal="right" vertical="center" wrapText="1"/>
    </xf>
    <xf numFmtId="169" fontId="14" fillId="0" borderId="2" xfId="5" quotePrefix="1" applyNumberFormat="1" applyFont="1" applyBorder="1" applyAlignment="1">
      <alignment horizontal="right" vertical="center"/>
    </xf>
    <xf numFmtId="169" fontId="14" fillId="2" borderId="0" xfId="5" quotePrefix="1" applyNumberFormat="1" applyFont="1" applyFill="1" applyAlignment="1">
      <alignment horizontal="right" vertical="center"/>
    </xf>
    <xf numFmtId="169" fontId="14" fillId="2" borderId="0" xfId="5" applyNumberFormat="1" applyFont="1" applyFill="1" applyAlignment="1">
      <alignment horizontal="right" vertical="center" wrapText="1"/>
    </xf>
    <xf numFmtId="169" fontId="14" fillId="2" borderId="1" xfId="5" applyNumberFormat="1" applyFont="1" applyFill="1" applyBorder="1" applyAlignment="1">
      <alignment horizontal="right" vertical="center" wrapText="1"/>
    </xf>
    <xf numFmtId="169" fontId="14" fillId="2" borderId="2" xfId="5" applyNumberFormat="1" applyFont="1" applyFill="1" applyBorder="1" applyAlignment="1">
      <alignment horizontal="right" vertical="center" wrapText="1"/>
    </xf>
    <xf numFmtId="0" fontId="6" fillId="0" borderId="0" xfId="5" applyFont="1" applyAlignment="1">
      <alignment horizontal="center" vertical="center"/>
    </xf>
    <xf numFmtId="169" fontId="2" fillId="0" borderId="0" xfId="5" applyNumberFormat="1" applyFont="1" applyAlignment="1">
      <alignment horizontal="right" vertical="center" wrapText="1"/>
    </xf>
    <xf numFmtId="169" fontId="15" fillId="0" borderId="1" xfId="5" applyNumberFormat="1" applyFont="1" applyBorder="1" applyAlignment="1">
      <alignment horizontal="center" vertical="center"/>
    </xf>
  </cellXfs>
  <cellStyles count="15">
    <cellStyle name="Comma 2" xfId="4" xr:uid="{99628B69-FE6E-40C2-83A4-786ED68D793C}"/>
    <cellStyle name="Comma 2 2" xfId="7" xr:uid="{C9B55E6C-9943-488F-A999-F032BE28BBC7}"/>
    <cellStyle name="Comma 3" xfId="6" xr:uid="{A26DDD41-20E5-49D3-A662-4B0F58C0C097}"/>
    <cellStyle name="Comma 4" xfId="8" xr:uid="{35F11FDF-48BA-4363-8164-1A329B521FA4}"/>
    <cellStyle name="Normal" xfId="0" builtinId="0"/>
    <cellStyle name="Normal 11" xfId="9" xr:uid="{713E16A5-7184-40CD-AA01-7161CF3633CE}"/>
    <cellStyle name="Normal 11 2" xfId="1" xr:uid="{1DDDC2A9-691A-4B3F-B915-E4EEB4E116C0}"/>
    <cellStyle name="Normal 2" xfId="5" xr:uid="{4CA5A26D-DB70-4601-9688-4BD9765C7BB5}"/>
    <cellStyle name="Normal 2 2" xfId="10" xr:uid="{95EB93B0-0F5C-40B3-BF7A-680B5CF2483F}"/>
    <cellStyle name="Normal 2 2 2 30" xfId="11" xr:uid="{DB623D56-8BAE-4FE5-B74B-08B8171FC4D1}"/>
    <cellStyle name="Normal 2 2 3" xfId="12" xr:uid="{EC832FE4-43C4-4424-9F23-4670736A475D}"/>
    <cellStyle name="Normal 258" xfId="13" xr:uid="{015D1475-DEE2-42A0-973A-F4BFE4ECF8BC}"/>
    <cellStyle name="Normal 3" xfId="14" xr:uid="{47C6C5BC-87AD-4D2D-8B37-0E0F32D60068}"/>
    <cellStyle name="Normal_Noble-E04" xfId="3" xr:uid="{97B241EE-B021-4EBE-8A77-9A706E7DBA10}"/>
    <cellStyle name="pwstyle" xfId="2" xr:uid="{4A831CA0-47BE-4A58-BC11-8A5B2A9E66FA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C4930-A883-4350-A71B-1BE0CDC59C33}">
  <dimension ref="A1:K105"/>
  <sheetViews>
    <sheetView topLeftCell="A95" zoomScaleNormal="100" zoomScaleSheetLayoutView="84" zoomScalePageLayoutView="70" workbookViewId="0">
      <selection activeCell="F17" sqref="F17"/>
    </sheetView>
  </sheetViews>
  <sheetFormatPr defaultColWidth="9" defaultRowHeight="16.5" customHeight="1"/>
  <cols>
    <col min="1" max="3" width="1.625" style="84" customWidth="1"/>
    <col min="4" max="4" width="9.375" style="84" customWidth="1"/>
    <col min="5" max="5" width="3.875" style="84" customWidth="1"/>
    <col min="6" max="6" width="29.5" style="84" customWidth="1"/>
    <col min="7" max="7" width="5.25" style="101" customWidth="1"/>
    <col min="8" max="8" width="1.625" style="85" customWidth="1"/>
    <col min="9" max="9" width="12.125" style="86" customWidth="1"/>
    <col min="10" max="10" width="1.625" style="85" customWidth="1"/>
    <col min="11" max="11" width="12.125" style="86" customWidth="1"/>
    <col min="12" max="16384" width="9" style="84"/>
  </cols>
  <sheetData>
    <row r="1" spans="1:11" ht="16.5" customHeight="1">
      <c r="A1" s="83" t="s">
        <v>0</v>
      </c>
    </row>
    <row r="2" spans="1:11" ht="16.5" customHeight="1">
      <c r="A2" s="83" t="s">
        <v>1</v>
      </c>
    </row>
    <row r="3" spans="1:11" ht="16.5" customHeight="1">
      <c r="A3" s="1" t="s">
        <v>131</v>
      </c>
      <c r="B3" s="87"/>
      <c r="C3" s="87"/>
      <c r="D3" s="87"/>
      <c r="E3" s="87"/>
      <c r="F3" s="87"/>
      <c r="G3" s="102"/>
      <c r="H3" s="88"/>
      <c r="I3" s="89"/>
      <c r="J3" s="88"/>
      <c r="K3" s="89"/>
    </row>
    <row r="4" spans="1:11" ht="16.5" customHeight="1">
      <c r="A4" s="83"/>
    </row>
    <row r="5" spans="1:11" ht="16.5" customHeight="1">
      <c r="A5" s="83"/>
    </row>
    <row r="6" spans="1:11" ht="16.5" customHeight="1">
      <c r="A6" s="83"/>
      <c r="I6" s="2" t="s">
        <v>2</v>
      </c>
      <c r="K6" s="2" t="s">
        <v>3</v>
      </c>
    </row>
    <row r="7" spans="1:11" ht="16.5" customHeight="1">
      <c r="A7" s="83"/>
      <c r="I7" s="2" t="s">
        <v>116</v>
      </c>
      <c r="K7" s="2" t="s">
        <v>4</v>
      </c>
    </row>
    <row r="8" spans="1:11" ht="16.5" customHeight="1">
      <c r="A8" s="83"/>
      <c r="H8" s="103"/>
      <c r="I8" s="104" t="s">
        <v>5</v>
      </c>
      <c r="J8" s="103"/>
      <c r="K8" s="104" t="s">
        <v>6</v>
      </c>
    </row>
    <row r="9" spans="1:11" ht="16.5" customHeight="1">
      <c r="G9" s="105" t="s">
        <v>7</v>
      </c>
      <c r="H9" s="103"/>
      <c r="I9" s="106" t="s">
        <v>8</v>
      </c>
      <c r="J9" s="103"/>
      <c r="K9" s="106" t="s">
        <v>8</v>
      </c>
    </row>
    <row r="10" spans="1:11" ht="16.5" customHeight="1">
      <c r="G10" s="107"/>
      <c r="H10" s="103"/>
      <c r="I10" s="108"/>
      <c r="J10" s="103"/>
      <c r="K10" s="109"/>
    </row>
    <row r="11" spans="1:11" ht="16.5" customHeight="1">
      <c r="A11" s="83" t="s">
        <v>9</v>
      </c>
      <c r="G11" s="107"/>
      <c r="H11" s="103"/>
      <c r="I11" s="108"/>
      <c r="J11" s="103"/>
      <c r="K11" s="109"/>
    </row>
    <row r="12" spans="1:11" ht="16.5" customHeight="1">
      <c r="G12" s="84"/>
      <c r="I12" s="5"/>
    </row>
    <row r="13" spans="1:11" ht="16.5" customHeight="1">
      <c r="A13" s="83" t="s">
        <v>10</v>
      </c>
      <c r="G13" s="84"/>
      <c r="I13" s="5"/>
    </row>
    <row r="14" spans="1:11" ht="16.5" customHeight="1">
      <c r="I14" s="5"/>
    </row>
    <row r="15" spans="1:11" ht="16.5" customHeight="1">
      <c r="A15" s="84" t="s">
        <v>11</v>
      </c>
      <c r="G15" s="121">
        <v>9.1</v>
      </c>
      <c r="I15" s="6">
        <v>42014329</v>
      </c>
      <c r="K15" s="130">
        <v>52589652</v>
      </c>
    </row>
    <row r="16" spans="1:11" ht="16.5" customHeight="1">
      <c r="A16" s="84" t="s">
        <v>12</v>
      </c>
      <c r="G16" s="110"/>
      <c r="I16" s="6">
        <v>2026</v>
      </c>
      <c r="K16" s="130">
        <v>2000</v>
      </c>
    </row>
    <row r="17" spans="1:11" ht="16.5" customHeight="1">
      <c r="A17" s="84" t="s">
        <v>13</v>
      </c>
      <c r="G17" s="110">
        <v>6</v>
      </c>
      <c r="I17" s="6">
        <v>302864547</v>
      </c>
      <c r="K17" s="130">
        <v>249952411</v>
      </c>
    </row>
    <row r="18" spans="1:11" ht="16.5" customHeight="1">
      <c r="A18" s="84" t="s">
        <v>14</v>
      </c>
      <c r="G18" s="110">
        <v>7</v>
      </c>
      <c r="I18" s="6">
        <v>101747935</v>
      </c>
      <c r="K18" s="130">
        <v>76024121</v>
      </c>
    </row>
    <row r="19" spans="1:11" ht="16.5" customHeight="1">
      <c r="A19" s="84" t="s">
        <v>15</v>
      </c>
      <c r="G19" s="110"/>
      <c r="I19" s="7">
        <v>0</v>
      </c>
      <c r="K19" s="131">
        <v>101244</v>
      </c>
    </row>
    <row r="20" spans="1:11" ht="16.5" customHeight="1">
      <c r="A20" s="90"/>
      <c r="G20" s="84"/>
      <c r="I20" s="5"/>
    </row>
    <row r="21" spans="1:11" ht="16.5" customHeight="1">
      <c r="A21" s="83" t="s">
        <v>16</v>
      </c>
      <c r="G21" s="84"/>
      <c r="I21" s="8">
        <f>SUM(I15:I20)</f>
        <v>446628837</v>
      </c>
      <c r="K21" s="113">
        <f>SUM(K15:K20)</f>
        <v>378669428</v>
      </c>
    </row>
    <row r="22" spans="1:11" ht="16.5" customHeight="1">
      <c r="A22" s="83"/>
      <c r="I22" s="5"/>
    </row>
    <row r="23" spans="1:11" ht="16.5" customHeight="1">
      <c r="A23" s="83" t="s">
        <v>17</v>
      </c>
      <c r="I23" s="5"/>
    </row>
    <row r="24" spans="1:11" ht="16.5" customHeight="1">
      <c r="A24" s="83"/>
      <c r="I24" s="5"/>
    </row>
    <row r="25" spans="1:11" ht="16.5" customHeight="1">
      <c r="A25" s="84" t="s">
        <v>18</v>
      </c>
      <c r="G25" s="101">
        <v>8</v>
      </c>
      <c r="I25" s="3">
        <v>731270887</v>
      </c>
      <c r="K25" s="114">
        <v>664238466</v>
      </c>
    </row>
    <row r="26" spans="1:11" ht="16.5" customHeight="1">
      <c r="A26" s="84" t="s">
        <v>19</v>
      </c>
      <c r="I26" s="3">
        <v>4603711</v>
      </c>
      <c r="K26" s="114">
        <v>3760655</v>
      </c>
    </row>
    <row r="27" spans="1:11" ht="16.5" customHeight="1">
      <c r="A27" s="84" t="s">
        <v>20</v>
      </c>
      <c r="I27" s="3">
        <v>8723323</v>
      </c>
      <c r="K27" s="114">
        <v>9139288</v>
      </c>
    </row>
    <row r="28" spans="1:11" ht="16.5" customHeight="1">
      <c r="A28" s="90" t="s">
        <v>21</v>
      </c>
      <c r="I28" s="4">
        <v>1932450</v>
      </c>
      <c r="K28" s="115">
        <v>1964700</v>
      </c>
    </row>
    <row r="29" spans="1:11" ht="16.5" customHeight="1">
      <c r="I29" s="6"/>
      <c r="K29" s="111"/>
    </row>
    <row r="30" spans="1:11" ht="16.5" customHeight="1">
      <c r="A30" s="83" t="s">
        <v>22</v>
      </c>
      <c r="I30" s="8">
        <f>SUM(I25:I29)</f>
        <v>746530371</v>
      </c>
      <c r="K30" s="113">
        <f>SUM(K25:K29)</f>
        <v>679103109</v>
      </c>
    </row>
    <row r="31" spans="1:11" ht="16.5" customHeight="1">
      <c r="A31" s="83"/>
      <c r="I31" s="9"/>
      <c r="K31" s="116"/>
    </row>
    <row r="32" spans="1:11" ht="16.5" customHeight="1">
      <c r="I32" s="6"/>
      <c r="K32" s="111"/>
    </row>
    <row r="33" spans="1:11" ht="16.5" customHeight="1" thickBot="1">
      <c r="A33" s="83" t="s">
        <v>23</v>
      </c>
      <c r="I33" s="10">
        <f>+I21+I30</f>
        <v>1193159208</v>
      </c>
      <c r="K33" s="117">
        <f>+K21+K30</f>
        <v>1057772537</v>
      </c>
    </row>
    <row r="34" spans="1:11" ht="16.5" customHeight="1" thickTop="1"/>
    <row r="44" spans="1:11" ht="12.75" customHeight="1"/>
    <row r="45" spans="1:11" ht="16.5" customHeight="1">
      <c r="A45" s="84" t="s">
        <v>24</v>
      </c>
    </row>
    <row r="48" spans="1:11" ht="10.5" customHeight="1"/>
    <row r="49" spans="1:11" ht="21.95" customHeight="1">
      <c r="A49" s="87" t="s">
        <v>140</v>
      </c>
      <c r="B49" s="87"/>
      <c r="C49" s="87"/>
      <c r="D49" s="87"/>
      <c r="E49" s="87"/>
      <c r="F49" s="87"/>
      <c r="G49" s="102"/>
      <c r="H49" s="88"/>
      <c r="I49" s="89"/>
      <c r="J49" s="88"/>
      <c r="K49" s="89"/>
    </row>
    <row r="50" spans="1:11" ht="16.5" customHeight="1">
      <c r="A50" s="83" t="s">
        <v>0</v>
      </c>
    </row>
    <row r="51" spans="1:11" ht="16.5" customHeight="1">
      <c r="A51" s="83" t="s">
        <v>1</v>
      </c>
    </row>
    <row r="52" spans="1:11" ht="16.5" customHeight="1">
      <c r="A52" s="1" t="str">
        <f>A3</f>
        <v>As at 30 September 2024</v>
      </c>
      <c r="B52" s="87"/>
      <c r="C52" s="87"/>
      <c r="D52" s="87"/>
      <c r="E52" s="87"/>
      <c r="F52" s="87"/>
      <c r="G52" s="102"/>
      <c r="H52" s="88"/>
      <c r="I52" s="89"/>
      <c r="J52" s="88"/>
      <c r="K52" s="89"/>
    </row>
    <row r="53" spans="1:11" ht="15" customHeight="1">
      <c r="A53" s="83"/>
    </row>
    <row r="54" spans="1:11" ht="15" customHeight="1">
      <c r="A54" s="83"/>
    </row>
    <row r="55" spans="1:11" ht="16.5" customHeight="1">
      <c r="A55" s="83"/>
      <c r="I55" s="2" t="s">
        <v>2</v>
      </c>
      <c r="K55" s="2" t="s">
        <v>3</v>
      </c>
    </row>
    <row r="56" spans="1:11" ht="16.5" customHeight="1">
      <c r="I56" s="2" t="s">
        <v>116</v>
      </c>
      <c r="K56" s="2" t="s">
        <v>4</v>
      </c>
    </row>
    <row r="57" spans="1:11" ht="15.95" customHeight="1">
      <c r="G57" s="107"/>
      <c r="H57" s="103"/>
      <c r="I57" s="104" t="s">
        <v>5</v>
      </c>
      <c r="J57" s="103"/>
      <c r="K57" s="104" t="s">
        <v>6</v>
      </c>
    </row>
    <row r="58" spans="1:11" ht="15.95" customHeight="1">
      <c r="G58" s="105" t="s">
        <v>7</v>
      </c>
      <c r="H58" s="103"/>
      <c r="I58" s="106" t="s">
        <v>8</v>
      </c>
      <c r="J58" s="103"/>
      <c r="K58" s="106" t="s">
        <v>8</v>
      </c>
    </row>
    <row r="59" spans="1:11" ht="6" customHeight="1">
      <c r="G59" s="107"/>
      <c r="H59" s="103"/>
      <c r="I59" s="108"/>
      <c r="J59" s="103"/>
      <c r="K59" s="109"/>
    </row>
    <row r="60" spans="1:11" ht="15.95" customHeight="1">
      <c r="A60" s="83" t="s">
        <v>25</v>
      </c>
      <c r="G60" s="118"/>
      <c r="I60" s="119"/>
      <c r="K60" s="120"/>
    </row>
    <row r="61" spans="1:11" ht="6" customHeight="1">
      <c r="A61" s="83"/>
      <c r="I61" s="5"/>
    </row>
    <row r="62" spans="1:11" ht="15.95" customHeight="1">
      <c r="A62" s="84" t="s">
        <v>26</v>
      </c>
      <c r="G62" s="121">
        <v>9.1</v>
      </c>
      <c r="I62" s="5">
        <v>180000000</v>
      </c>
      <c r="K62" s="132">
        <v>10000000</v>
      </c>
    </row>
    <row r="63" spans="1:11" ht="15.95" customHeight="1">
      <c r="A63" s="84" t="s">
        <v>27</v>
      </c>
      <c r="B63" s="134"/>
      <c r="G63" s="110"/>
      <c r="I63" s="5">
        <v>232345250</v>
      </c>
      <c r="K63" s="132">
        <v>222020821</v>
      </c>
    </row>
    <row r="64" spans="1:11" ht="15.95" customHeight="1">
      <c r="A64" s="84" t="s">
        <v>28</v>
      </c>
      <c r="G64" s="110"/>
      <c r="I64" s="5">
        <v>39296148</v>
      </c>
      <c r="K64" s="132">
        <v>45328975</v>
      </c>
    </row>
    <row r="65" spans="1:11" ht="15.95" customHeight="1">
      <c r="A65" s="84" t="s">
        <v>29</v>
      </c>
      <c r="B65" s="134"/>
      <c r="G65" s="84"/>
      <c r="I65" s="5"/>
    </row>
    <row r="66" spans="1:11" ht="15.95" customHeight="1">
      <c r="A66" s="90"/>
      <c r="B66" s="134" t="s">
        <v>30</v>
      </c>
      <c r="G66" s="121">
        <v>9.1999999999999993</v>
      </c>
      <c r="I66" s="5">
        <v>45287721</v>
      </c>
      <c r="K66" s="132">
        <v>57950806</v>
      </c>
    </row>
    <row r="67" spans="1:11" ht="15.95" customHeight="1">
      <c r="B67" s="135" t="s">
        <v>31</v>
      </c>
      <c r="G67" s="122"/>
      <c r="I67" s="5">
        <v>312640</v>
      </c>
      <c r="K67" s="132">
        <v>461489</v>
      </c>
    </row>
    <row r="68" spans="1:11" ht="15.95" customHeight="1">
      <c r="A68" s="96" t="s">
        <v>32</v>
      </c>
      <c r="G68" s="110"/>
      <c r="I68" s="5">
        <v>2044056</v>
      </c>
      <c r="K68" s="132">
        <v>17650784</v>
      </c>
    </row>
    <row r="69" spans="1:11" ht="15.95" customHeight="1">
      <c r="A69" s="84" t="s">
        <v>33</v>
      </c>
      <c r="B69" s="90"/>
      <c r="I69" s="11">
        <v>4203659</v>
      </c>
      <c r="K69" s="133">
        <v>3168815</v>
      </c>
    </row>
    <row r="70" spans="1:11" ht="6" customHeight="1">
      <c r="I70" s="6"/>
      <c r="K70" s="111"/>
    </row>
    <row r="71" spans="1:11" ht="15.95" customHeight="1">
      <c r="A71" s="83" t="s">
        <v>34</v>
      </c>
      <c r="I71" s="8">
        <f>SUM(I62:I69)</f>
        <v>503489474</v>
      </c>
      <c r="K71" s="113">
        <f>SUM(K62:K69)</f>
        <v>356581690</v>
      </c>
    </row>
    <row r="72" spans="1:11" ht="15" customHeight="1">
      <c r="A72" s="83"/>
      <c r="I72" s="5"/>
    </row>
    <row r="73" spans="1:11" ht="15.95" customHeight="1">
      <c r="A73" s="83" t="s">
        <v>35</v>
      </c>
      <c r="I73" s="5"/>
    </row>
    <row r="74" spans="1:11" ht="6" customHeight="1">
      <c r="A74" s="83"/>
      <c r="I74" s="5"/>
    </row>
    <row r="75" spans="1:11" ht="15.95" customHeight="1">
      <c r="A75" s="84" t="s">
        <v>36</v>
      </c>
      <c r="G75" s="121">
        <v>9.1999999999999993</v>
      </c>
      <c r="I75" s="5">
        <v>26616672</v>
      </c>
      <c r="K75" s="132">
        <v>57949427</v>
      </c>
    </row>
    <row r="76" spans="1:11" ht="15.95" customHeight="1">
      <c r="A76" s="84" t="s">
        <v>37</v>
      </c>
      <c r="G76" s="121"/>
      <c r="I76" s="5">
        <v>294756</v>
      </c>
      <c r="K76" s="132">
        <v>490434</v>
      </c>
    </row>
    <row r="77" spans="1:11" ht="15.95" customHeight="1">
      <c r="A77" s="84" t="s">
        <v>38</v>
      </c>
      <c r="G77" s="110">
        <v>10</v>
      </c>
      <c r="I77" s="11">
        <v>27066640</v>
      </c>
      <c r="K77" s="133">
        <v>26085133</v>
      </c>
    </row>
    <row r="78" spans="1:11" ht="6" customHeight="1">
      <c r="I78" s="12"/>
      <c r="K78" s="123"/>
    </row>
    <row r="79" spans="1:11" ht="15.95" customHeight="1">
      <c r="A79" s="83" t="s">
        <v>39</v>
      </c>
      <c r="I79" s="8">
        <f>SUM(I75:I78)</f>
        <v>53978068</v>
      </c>
      <c r="K79" s="113">
        <f>SUM(K75:K78)</f>
        <v>84524994</v>
      </c>
    </row>
    <row r="80" spans="1:11" ht="15" customHeight="1">
      <c r="A80" s="83"/>
      <c r="I80" s="9"/>
      <c r="K80" s="116"/>
    </row>
    <row r="81" spans="1:11" ht="6" customHeight="1">
      <c r="A81" s="83"/>
      <c r="I81" s="12"/>
      <c r="K81" s="123"/>
    </row>
    <row r="82" spans="1:11" ht="15.95" customHeight="1">
      <c r="A82" s="83" t="s">
        <v>40</v>
      </c>
      <c r="I82" s="8">
        <f>+I71+I79</f>
        <v>557467542</v>
      </c>
      <c r="K82" s="113">
        <f>+K71+K79</f>
        <v>441106684</v>
      </c>
    </row>
    <row r="83" spans="1:11" ht="15" customHeight="1">
      <c r="A83" s="83"/>
      <c r="I83" s="5"/>
    </row>
    <row r="84" spans="1:11" ht="15" customHeight="1">
      <c r="A84" s="83"/>
      <c r="I84" s="5"/>
    </row>
    <row r="85" spans="1:11" ht="15.95" customHeight="1">
      <c r="A85" s="83" t="s">
        <v>41</v>
      </c>
      <c r="G85" s="124"/>
      <c r="H85" s="124"/>
      <c r="I85" s="5"/>
      <c r="J85" s="124"/>
    </row>
    <row r="86" spans="1:11" ht="6" customHeight="1">
      <c r="A86" s="83"/>
      <c r="B86" s="83"/>
      <c r="C86" s="83"/>
      <c r="D86" s="83"/>
      <c r="E86" s="83"/>
      <c r="F86" s="83"/>
      <c r="G86" s="124"/>
      <c r="H86" s="124"/>
      <c r="I86" s="5"/>
      <c r="J86" s="124"/>
    </row>
    <row r="87" spans="1:11" s="125" customFormat="1" ht="15.95" customHeight="1">
      <c r="A87" s="84" t="s">
        <v>42</v>
      </c>
      <c r="B87" s="84"/>
      <c r="C87" s="84"/>
      <c r="D87" s="83"/>
      <c r="E87" s="83"/>
      <c r="F87" s="83"/>
      <c r="G87" s="110"/>
      <c r="H87" s="124"/>
      <c r="I87" s="5"/>
      <c r="J87" s="124"/>
      <c r="K87" s="86"/>
    </row>
    <row r="88" spans="1:11" s="125" customFormat="1" ht="15.95" customHeight="1">
      <c r="A88" s="84"/>
      <c r="B88" s="84" t="s">
        <v>43</v>
      </c>
      <c r="C88" s="84"/>
      <c r="D88" s="84"/>
      <c r="E88" s="84"/>
      <c r="F88" s="84"/>
      <c r="G88" s="124"/>
      <c r="H88" s="124"/>
      <c r="I88" s="5"/>
      <c r="J88" s="124"/>
      <c r="K88" s="86"/>
    </row>
    <row r="89" spans="1:11" s="125" customFormat="1" ht="15.95" customHeight="1">
      <c r="A89" s="84"/>
      <c r="B89" s="84"/>
      <c r="C89" s="84" t="s">
        <v>132</v>
      </c>
      <c r="D89" s="84"/>
      <c r="E89" s="84"/>
      <c r="F89" s="84"/>
      <c r="G89" s="110"/>
      <c r="H89" s="124"/>
      <c r="I89" s="5"/>
      <c r="J89" s="124"/>
      <c r="K89" s="86"/>
    </row>
    <row r="90" spans="1:11" s="125" customFormat="1" ht="15.95" customHeight="1" thickBot="1">
      <c r="A90" s="84"/>
      <c r="B90" s="84"/>
      <c r="C90" s="84" t="s">
        <v>133</v>
      </c>
      <c r="D90" s="84"/>
      <c r="E90" s="84"/>
      <c r="F90" s="84"/>
      <c r="G90" s="110">
        <v>11</v>
      </c>
      <c r="H90" s="124"/>
      <c r="I90" s="13">
        <v>115998900</v>
      </c>
      <c r="J90" s="124"/>
      <c r="K90" s="126">
        <v>116000000</v>
      </c>
    </row>
    <row r="91" spans="1:11" s="125" customFormat="1" ht="6" customHeight="1" thickTop="1">
      <c r="A91" s="84"/>
      <c r="B91" s="84"/>
      <c r="C91" s="84"/>
      <c r="D91" s="84"/>
      <c r="E91" s="84"/>
      <c r="F91" s="84"/>
      <c r="G91" s="124"/>
      <c r="H91" s="124"/>
      <c r="I91" s="5"/>
      <c r="J91" s="124"/>
      <c r="K91" s="86"/>
    </row>
    <row r="92" spans="1:11" s="125" customFormat="1" ht="15.95" customHeight="1">
      <c r="A92" s="84"/>
      <c r="B92" s="84" t="s">
        <v>45</v>
      </c>
      <c r="C92" s="84"/>
      <c r="D92" s="84"/>
      <c r="E92" s="84"/>
      <c r="F92" s="84"/>
      <c r="G92" s="124"/>
      <c r="H92" s="124"/>
      <c r="I92" s="5"/>
      <c r="J92" s="124"/>
      <c r="K92" s="86"/>
    </row>
    <row r="93" spans="1:11" s="125" customFormat="1" ht="15.95" customHeight="1">
      <c r="A93" s="84"/>
      <c r="B93" s="84"/>
      <c r="C93" s="84" t="s">
        <v>44</v>
      </c>
      <c r="D93" s="84"/>
      <c r="E93" s="84"/>
      <c r="F93" s="84"/>
      <c r="G93" s="110">
        <v>11</v>
      </c>
      <c r="H93" s="124"/>
      <c r="I93" s="5">
        <v>115998900</v>
      </c>
      <c r="J93" s="124"/>
      <c r="K93" s="132">
        <v>115998900</v>
      </c>
    </row>
    <row r="94" spans="1:11" s="23" customFormat="1" ht="15.95" customHeight="1">
      <c r="A94" s="17" t="s">
        <v>46</v>
      </c>
      <c r="B94" s="17"/>
      <c r="C94" s="17"/>
      <c r="D94" s="17"/>
      <c r="E94" s="18"/>
      <c r="F94" s="18"/>
      <c r="G94" s="19"/>
      <c r="H94" s="20"/>
      <c r="I94" s="21">
        <v>379967680</v>
      </c>
      <c r="J94" s="22"/>
      <c r="K94" s="132">
        <v>379967680</v>
      </c>
    </row>
    <row r="95" spans="1:11" s="23" customFormat="1" ht="15.95" customHeight="1">
      <c r="A95" s="17" t="s">
        <v>47</v>
      </c>
      <c r="B95" s="17"/>
      <c r="C95" s="17"/>
      <c r="D95" s="17"/>
      <c r="E95" s="18"/>
      <c r="F95" s="18"/>
      <c r="G95" s="19"/>
      <c r="H95" s="20"/>
      <c r="I95" s="21"/>
      <c r="J95" s="22"/>
      <c r="K95" s="22"/>
    </row>
    <row r="96" spans="1:11" s="23" customFormat="1" ht="15.95" customHeight="1">
      <c r="A96" s="17"/>
      <c r="B96" s="17" t="s">
        <v>48</v>
      </c>
      <c r="C96" s="17"/>
      <c r="D96" s="17"/>
      <c r="E96" s="18"/>
      <c r="F96" s="18"/>
      <c r="G96" s="19"/>
      <c r="H96" s="20"/>
      <c r="I96" s="21">
        <v>11600000</v>
      </c>
      <c r="J96" s="22"/>
      <c r="K96" s="22">
        <v>11600000</v>
      </c>
    </row>
    <row r="97" spans="1:11" s="125" customFormat="1" ht="15.95" customHeight="1">
      <c r="A97" s="84"/>
      <c r="B97" s="17" t="s">
        <v>49</v>
      </c>
      <c r="D97" s="84"/>
      <c r="E97" s="83"/>
      <c r="F97" s="83"/>
      <c r="G97" s="101"/>
      <c r="H97" s="124"/>
      <c r="I97" s="11">
        <v>128125086</v>
      </c>
      <c r="J97" s="124"/>
      <c r="K97" s="133">
        <v>109099273</v>
      </c>
    </row>
    <row r="98" spans="1:11" ht="6" customHeight="1">
      <c r="H98" s="124"/>
      <c r="I98" s="14"/>
      <c r="J98" s="124"/>
      <c r="K98" s="127"/>
    </row>
    <row r="99" spans="1:11" ht="15.95" customHeight="1">
      <c r="A99" s="83" t="s">
        <v>50</v>
      </c>
      <c r="I99" s="7">
        <f>SUM(I93:I97)</f>
        <v>635691666</v>
      </c>
      <c r="K99" s="112">
        <f>SUM(K93:K97)</f>
        <v>616665853</v>
      </c>
    </row>
    <row r="100" spans="1:11" ht="15" customHeight="1">
      <c r="A100" s="83"/>
      <c r="I100" s="15"/>
      <c r="K100" s="128"/>
    </row>
    <row r="101" spans="1:11" ht="6" customHeight="1">
      <c r="A101" s="83"/>
      <c r="I101" s="14"/>
      <c r="K101" s="127"/>
    </row>
    <row r="102" spans="1:11" ht="15.95" customHeight="1" thickBot="1">
      <c r="A102" s="83" t="s">
        <v>51</v>
      </c>
      <c r="I102" s="16">
        <f>+I82+I99</f>
        <v>1193159208</v>
      </c>
      <c r="K102" s="129">
        <f>+K82+K99</f>
        <v>1057772537</v>
      </c>
    </row>
    <row r="103" spans="1:11" ht="15.75" customHeight="1" thickTop="1">
      <c r="A103" s="83"/>
      <c r="I103" s="111"/>
      <c r="K103" s="111"/>
    </row>
    <row r="104" spans="1:11" ht="21" customHeight="1">
      <c r="A104" s="83"/>
      <c r="I104" s="111"/>
      <c r="K104" s="111"/>
    </row>
    <row r="105" spans="1:11" ht="21.95" customHeight="1">
      <c r="A105" s="87" t="str">
        <f>A49</f>
        <v>The accompanying notes on pages 9 to 18 are an integral part of these interim financial information.</v>
      </c>
      <c r="B105" s="1"/>
      <c r="C105" s="87"/>
      <c r="D105" s="87"/>
      <c r="E105" s="87"/>
      <c r="F105" s="87"/>
      <c r="G105" s="102"/>
      <c r="H105" s="88"/>
      <c r="I105" s="89"/>
      <c r="J105" s="88"/>
      <c r="K105" s="89"/>
    </row>
  </sheetData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AB000-1423-42C4-B06B-0213EAAE6CE0}">
  <dimension ref="A1:H49"/>
  <sheetViews>
    <sheetView zoomScaleNormal="100" zoomScaleSheetLayoutView="98" workbookViewId="0">
      <selection activeCell="F17" sqref="F17"/>
    </sheetView>
  </sheetViews>
  <sheetFormatPr defaultColWidth="9" defaultRowHeight="16.5" customHeight="1"/>
  <cols>
    <col min="1" max="2" width="1.625" style="25" customWidth="1"/>
    <col min="3" max="3" width="39.375" style="25" customWidth="1"/>
    <col min="4" max="4" width="5.375" style="26" customWidth="1"/>
    <col min="5" max="5" width="1.625" style="27" customWidth="1"/>
    <col min="6" max="6" width="12.125" style="28" customWidth="1"/>
    <col min="7" max="7" width="1.625" style="28" customWidth="1"/>
    <col min="8" max="8" width="12.125" style="28" customWidth="1"/>
    <col min="9" max="16384" width="9" style="25"/>
  </cols>
  <sheetData>
    <row r="1" spans="1:8" ht="16.5" customHeight="1">
      <c r="A1" s="24" t="s">
        <v>0</v>
      </c>
    </row>
    <row r="2" spans="1:8" ht="16.5" customHeight="1">
      <c r="A2" s="24" t="s">
        <v>52</v>
      </c>
    </row>
    <row r="3" spans="1:8" ht="16.5" customHeight="1">
      <c r="A3" s="29" t="s">
        <v>128</v>
      </c>
      <c r="B3" s="30"/>
      <c r="C3" s="30"/>
      <c r="D3" s="31"/>
      <c r="E3" s="32"/>
      <c r="F3" s="33"/>
      <c r="G3" s="33"/>
      <c r="H3" s="33"/>
    </row>
    <row r="6" spans="1:8" ht="16.5" customHeight="1">
      <c r="F6" s="34" t="s">
        <v>2</v>
      </c>
      <c r="G6" s="35"/>
      <c r="H6" s="34" t="s">
        <v>2</v>
      </c>
    </row>
    <row r="7" spans="1:8" ht="16.5" customHeight="1">
      <c r="F7" s="34" t="s">
        <v>116</v>
      </c>
      <c r="G7" s="35"/>
      <c r="H7" s="34" t="s">
        <v>116</v>
      </c>
    </row>
    <row r="8" spans="1:8" ht="16.5" customHeight="1">
      <c r="D8" s="36"/>
      <c r="E8" s="37"/>
      <c r="F8" s="137" t="s">
        <v>5</v>
      </c>
      <c r="G8" s="38"/>
      <c r="H8" s="137" t="s">
        <v>6</v>
      </c>
    </row>
    <row r="9" spans="1:8" ht="16.5" customHeight="1">
      <c r="D9" s="49" t="s">
        <v>97</v>
      </c>
      <c r="E9" s="37"/>
      <c r="F9" s="39" t="s">
        <v>8</v>
      </c>
      <c r="G9" s="38"/>
      <c r="H9" s="39" t="s">
        <v>8</v>
      </c>
    </row>
    <row r="10" spans="1:8" ht="16.5" customHeight="1">
      <c r="E10" s="37"/>
      <c r="F10" s="74"/>
      <c r="G10" s="38"/>
      <c r="H10" s="38"/>
    </row>
    <row r="11" spans="1:8" ht="16.5" customHeight="1">
      <c r="A11" s="24" t="s">
        <v>53</v>
      </c>
      <c r="E11" s="37"/>
      <c r="F11" s="74"/>
      <c r="G11" s="38"/>
      <c r="H11" s="38"/>
    </row>
    <row r="12" spans="1:8" ht="16.5" customHeight="1">
      <c r="E12" s="37"/>
      <c r="F12" s="74"/>
      <c r="G12" s="38"/>
      <c r="H12" s="38"/>
    </row>
    <row r="13" spans="1:8" ht="16.5" customHeight="1">
      <c r="A13" s="25" t="s">
        <v>54</v>
      </c>
      <c r="D13" s="40"/>
      <c r="E13" s="37"/>
      <c r="F13" s="75">
        <v>291215579</v>
      </c>
      <c r="G13" s="42"/>
      <c r="H13" s="41">
        <v>281069297</v>
      </c>
    </row>
    <row r="14" spans="1:8" ht="16.5" customHeight="1">
      <c r="A14" s="25" t="s">
        <v>55</v>
      </c>
      <c r="F14" s="76">
        <v>-202844863</v>
      </c>
      <c r="G14" s="42"/>
      <c r="H14" s="145">
        <v>-187307179</v>
      </c>
    </row>
    <row r="15" spans="1:8" ht="16.5" customHeight="1">
      <c r="F15" s="77"/>
      <c r="G15" s="42"/>
      <c r="H15" s="146"/>
    </row>
    <row r="16" spans="1:8" ht="16.5" customHeight="1">
      <c r="A16" s="24" t="s">
        <v>56</v>
      </c>
      <c r="F16" s="76">
        <f>SUM(F13:F15)</f>
        <v>88370716</v>
      </c>
      <c r="G16" s="42"/>
      <c r="H16" s="145">
        <f>SUM(H13:H15)</f>
        <v>93762118</v>
      </c>
    </row>
    <row r="17" spans="1:8" ht="16.5" customHeight="1">
      <c r="F17" s="78"/>
    </row>
    <row r="18" spans="1:8" ht="16.5" customHeight="1">
      <c r="A18" s="25" t="s">
        <v>57</v>
      </c>
      <c r="D18" s="40"/>
      <c r="F18" s="75">
        <v>1712944</v>
      </c>
      <c r="G18" s="42"/>
      <c r="H18" s="41">
        <v>1146041</v>
      </c>
    </row>
    <row r="19" spans="1:8" ht="16.5" customHeight="1">
      <c r="A19" s="25" t="s">
        <v>136</v>
      </c>
      <c r="F19" s="78">
        <v>-16896119</v>
      </c>
      <c r="G19" s="42"/>
      <c r="H19" s="28">
        <v>-12705014</v>
      </c>
    </row>
    <row r="20" spans="1:8" ht="16.149999999999999" customHeight="1">
      <c r="A20" s="25" t="s">
        <v>58</v>
      </c>
      <c r="F20" s="77">
        <v>-20743656</v>
      </c>
      <c r="G20" s="42"/>
      <c r="H20" s="146">
        <v>-20593550</v>
      </c>
    </row>
    <row r="21" spans="1:8" ht="16.5" customHeight="1">
      <c r="A21" s="25" t="s">
        <v>117</v>
      </c>
      <c r="F21" s="75">
        <v>27789</v>
      </c>
      <c r="G21" s="42"/>
      <c r="H21" s="41">
        <v>-12675</v>
      </c>
    </row>
    <row r="22" spans="1:8" ht="16.5" customHeight="1">
      <c r="A22" s="25" t="s">
        <v>118</v>
      </c>
      <c r="F22" s="76">
        <v>-1608544</v>
      </c>
      <c r="G22" s="42"/>
      <c r="H22" s="145">
        <v>-1855010</v>
      </c>
    </row>
    <row r="23" spans="1:8" ht="16.5" customHeight="1">
      <c r="D23" s="25"/>
      <c r="F23" s="78"/>
      <c r="G23" s="42"/>
    </row>
    <row r="24" spans="1:8" ht="16.5" customHeight="1">
      <c r="A24" s="24" t="s">
        <v>59</v>
      </c>
      <c r="F24" s="75">
        <f>SUM(F16:F23)</f>
        <v>50863130</v>
      </c>
      <c r="G24" s="42"/>
      <c r="H24" s="41">
        <f>SUM(H16:H23)</f>
        <v>59741910</v>
      </c>
    </row>
    <row r="25" spans="1:8" ht="16.5" customHeight="1">
      <c r="A25" s="25" t="s">
        <v>60</v>
      </c>
      <c r="F25" s="79">
        <v>-7486607</v>
      </c>
      <c r="G25" s="41"/>
      <c r="H25" s="147">
        <v>-11237081</v>
      </c>
    </row>
    <row r="26" spans="1:8" ht="16.5" customHeight="1">
      <c r="D26" s="25"/>
      <c r="F26" s="78"/>
      <c r="G26" s="42"/>
    </row>
    <row r="27" spans="1:8" ht="16.5" customHeight="1">
      <c r="A27" s="24" t="s">
        <v>61</v>
      </c>
      <c r="F27" s="80">
        <f>SUM(F24:F26)</f>
        <v>43376523</v>
      </c>
      <c r="G27" s="42"/>
      <c r="H27" s="43">
        <f>SUM(H24:H26)</f>
        <v>48504829</v>
      </c>
    </row>
    <row r="28" spans="1:8" ht="16.5" customHeight="1">
      <c r="A28" s="24"/>
      <c r="F28" s="78"/>
    </row>
    <row r="29" spans="1:8" ht="16.5" customHeight="1">
      <c r="A29" s="44" t="s">
        <v>119</v>
      </c>
      <c r="F29" s="81">
        <v>0</v>
      </c>
      <c r="G29" s="42"/>
      <c r="H29" s="33">
        <v>0</v>
      </c>
    </row>
    <row r="30" spans="1:8" ht="16.5" customHeight="1">
      <c r="A30" s="45" t="s">
        <v>62</v>
      </c>
      <c r="F30" s="78"/>
    </row>
    <row r="31" spans="1:8" ht="16.5" customHeight="1" thickBot="1">
      <c r="A31" s="44" t="s">
        <v>63</v>
      </c>
      <c r="F31" s="82">
        <f>F27</f>
        <v>43376523</v>
      </c>
      <c r="H31" s="148">
        <f>H27</f>
        <v>48504829</v>
      </c>
    </row>
    <row r="32" spans="1:8" ht="16.5" customHeight="1" thickTop="1">
      <c r="A32" s="44"/>
      <c r="F32" s="78"/>
    </row>
    <row r="33" spans="1:8" ht="16.5" customHeight="1">
      <c r="A33" s="45" t="s">
        <v>62</v>
      </c>
      <c r="F33" s="78"/>
    </row>
    <row r="34" spans="1:8" ht="16.5" customHeight="1">
      <c r="A34" s="44" t="s">
        <v>64</v>
      </c>
      <c r="F34" s="78"/>
    </row>
    <row r="35" spans="1:8" ht="16.5" customHeight="1">
      <c r="A35" s="44"/>
      <c r="F35" s="78"/>
    </row>
    <row r="36" spans="1:8" ht="16.5" customHeight="1" thickBot="1">
      <c r="A36" s="46" t="s">
        <v>65</v>
      </c>
      <c r="D36" s="26">
        <v>12</v>
      </c>
      <c r="F36" s="100">
        <f>F31/231997800</f>
        <v>0.18696954453878442</v>
      </c>
      <c r="H36" s="149">
        <f>H31/231997800</f>
        <v>0.2090745213963236</v>
      </c>
    </row>
    <row r="37" spans="1:8" ht="16.5" customHeight="1" thickTop="1"/>
    <row r="45" spans="1:8" ht="16.5" customHeight="1">
      <c r="E45" s="47"/>
    </row>
    <row r="46" spans="1:8" ht="16.5" customHeight="1">
      <c r="E46" s="47"/>
    </row>
    <row r="47" spans="1:8" ht="16.5" customHeight="1">
      <c r="E47" s="47"/>
    </row>
    <row r="48" spans="1:8" ht="7.5" customHeight="1">
      <c r="E48" s="47"/>
    </row>
    <row r="49" spans="1:8" ht="21.95" customHeight="1">
      <c r="A49" s="30" t="s">
        <v>140</v>
      </c>
      <c r="B49" s="30"/>
      <c r="C49" s="30"/>
      <c r="D49" s="31"/>
      <c r="E49" s="32"/>
      <c r="F49" s="48"/>
      <c r="G49" s="33"/>
      <c r="H49" s="48"/>
    </row>
  </sheetData>
  <pageMargins left="1.2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55329-7E54-4A47-9BCD-329FE533DB6E}">
  <dimension ref="A1:H49"/>
  <sheetViews>
    <sheetView topLeftCell="A22" zoomScaleNormal="100" zoomScaleSheetLayoutView="94" workbookViewId="0">
      <selection activeCell="F17" sqref="F17"/>
    </sheetView>
  </sheetViews>
  <sheetFormatPr defaultColWidth="9" defaultRowHeight="16.5" customHeight="1"/>
  <cols>
    <col min="1" max="2" width="1.625" style="25" customWidth="1"/>
    <col min="3" max="3" width="39.875" style="25" customWidth="1"/>
    <col min="4" max="4" width="6.125" style="26" customWidth="1"/>
    <col min="5" max="5" width="1.625" style="27" customWidth="1"/>
    <col min="6" max="6" width="12.125" style="28" customWidth="1"/>
    <col min="7" max="7" width="1.625" style="28" customWidth="1"/>
    <col min="8" max="8" width="12.125" style="28" customWidth="1"/>
    <col min="9" max="16384" width="9" style="25"/>
  </cols>
  <sheetData>
    <row r="1" spans="1:8" ht="16.5" customHeight="1">
      <c r="A1" s="24" t="s">
        <v>0</v>
      </c>
    </row>
    <row r="2" spans="1:8" ht="16.5" customHeight="1">
      <c r="A2" s="24" t="s">
        <v>52</v>
      </c>
    </row>
    <row r="3" spans="1:8" ht="16.5" customHeight="1">
      <c r="A3" s="29" t="s">
        <v>129</v>
      </c>
      <c r="B3" s="30"/>
      <c r="C3" s="30"/>
      <c r="D3" s="31"/>
      <c r="E3" s="32"/>
      <c r="F3" s="33"/>
      <c r="G3" s="33"/>
      <c r="H3" s="33"/>
    </row>
    <row r="6" spans="1:8" ht="16.5" customHeight="1">
      <c r="F6" s="34" t="s">
        <v>2</v>
      </c>
      <c r="G6" s="35"/>
      <c r="H6" s="34" t="s">
        <v>2</v>
      </c>
    </row>
    <row r="7" spans="1:8" ht="16.5" customHeight="1">
      <c r="F7" s="34" t="s">
        <v>116</v>
      </c>
      <c r="G7" s="35"/>
      <c r="H7" s="34" t="s">
        <v>116</v>
      </c>
    </row>
    <row r="8" spans="1:8" ht="16.5" customHeight="1">
      <c r="D8" s="36"/>
      <c r="E8" s="37"/>
      <c r="F8" s="137" t="s">
        <v>5</v>
      </c>
      <c r="G8" s="38"/>
      <c r="H8" s="137" t="s">
        <v>6</v>
      </c>
    </row>
    <row r="9" spans="1:8" ht="16.5" customHeight="1">
      <c r="D9" s="49" t="s">
        <v>7</v>
      </c>
      <c r="E9" s="37"/>
      <c r="F9" s="39" t="s">
        <v>8</v>
      </c>
      <c r="G9" s="38"/>
      <c r="H9" s="39" t="s">
        <v>8</v>
      </c>
    </row>
    <row r="10" spans="1:8" ht="16.5" customHeight="1">
      <c r="E10" s="37"/>
      <c r="F10" s="74"/>
      <c r="G10" s="38"/>
      <c r="H10" s="38"/>
    </row>
    <row r="11" spans="1:8" ht="16.5" customHeight="1">
      <c r="A11" s="24" t="s">
        <v>53</v>
      </c>
      <c r="E11" s="37"/>
      <c r="F11" s="74"/>
      <c r="G11" s="38"/>
      <c r="H11" s="38"/>
    </row>
    <row r="12" spans="1:8" ht="16.5" customHeight="1">
      <c r="E12" s="37"/>
      <c r="F12" s="74"/>
      <c r="G12" s="38"/>
      <c r="H12" s="38"/>
    </row>
    <row r="13" spans="1:8" ht="16.5" customHeight="1">
      <c r="A13" s="25" t="s">
        <v>54</v>
      </c>
      <c r="D13" s="40"/>
      <c r="E13" s="37"/>
      <c r="F13" s="75">
        <v>874591581</v>
      </c>
      <c r="G13" s="42"/>
      <c r="H13" s="41">
        <v>808187781</v>
      </c>
    </row>
    <row r="14" spans="1:8" ht="16.5" customHeight="1">
      <c r="A14" s="25" t="s">
        <v>55</v>
      </c>
      <c r="F14" s="138">
        <v>-611434987</v>
      </c>
      <c r="G14" s="42"/>
      <c r="H14" s="150">
        <v>-558861757</v>
      </c>
    </row>
    <row r="15" spans="1:8" ht="16.5" customHeight="1">
      <c r="F15" s="75"/>
      <c r="G15" s="42"/>
      <c r="H15" s="41"/>
    </row>
    <row r="16" spans="1:8" ht="16.5" customHeight="1">
      <c r="A16" s="24" t="s">
        <v>56</v>
      </c>
      <c r="F16" s="138">
        <f>SUM(F13:F15)</f>
        <v>263156594</v>
      </c>
      <c r="G16" s="42"/>
      <c r="H16" s="150">
        <f>SUM(H13:H15)</f>
        <v>249326024</v>
      </c>
    </row>
    <row r="17" spans="1:8" ht="16.5" customHeight="1">
      <c r="F17" s="78"/>
    </row>
    <row r="18" spans="1:8" ht="16.5" customHeight="1">
      <c r="A18" s="25" t="s">
        <v>57</v>
      </c>
      <c r="D18" s="40"/>
      <c r="F18" s="75">
        <v>4235609</v>
      </c>
      <c r="G18" s="42"/>
      <c r="H18" s="41">
        <v>3910634</v>
      </c>
    </row>
    <row r="19" spans="1:8" ht="16.5" customHeight="1">
      <c r="A19" s="25" t="s">
        <v>136</v>
      </c>
      <c r="F19" s="78">
        <v>-54198682</v>
      </c>
      <c r="G19" s="42"/>
      <c r="H19" s="28">
        <v>-37197801</v>
      </c>
    </row>
    <row r="20" spans="1:8" ht="16.5" customHeight="1">
      <c r="A20" s="25" t="s">
        <v>58</v>
      </c>
      <c r="F20" s="75">
        <v>-63293863</v>
      </c>
      <c r="G20" s="42"/>
      <c r="H20" s="41">
        <v>-59569408</v>
      </c>
    </row>
    <row r="21" spans="1:8" ht="16.5" customHeight="1">
      <c r="A21" s="25" t="s">
        <v>117</v>
      </c>
      <c r="F21" s="75">
        <v>-3248</v>
      </c>
      <c r="G21" s="42"/>
      <c r="H21" s="41">
        <v>47540</v>
      </c>
    </row>
    <row r="22" spans="1:8" ht="16.5" customHeight="1">
      <c r="A22" s="25" t="s">
        <v>118</v>
      </c>
      <c r="F22" s="138">
        <v>-5027591</v>
      </c>
      <c r="G22" s="42"/>
      <c r="H22" s="150">
        <v>-6940406</v>
      </c>
    </row>
    <row r="23" spans="1:8" ht="16.5" customHeight="1">
      <c r="D23" s="25"/>
      <c r="F23" s="78"/>
      <c r="G23" s="42"/>
    </row>
    <row r="24" spans="1:8" ht="16.5" customHeight="1">
      <c r="A24" s="24" t="s">
        <v>59</v>
      </c>
      <c r="F24" s="75">
        <f>SUM(F16:F23)</f>
        <v>144868819</v>
      </c>
      <c r="G24" s="42"/>
      <c r="H24" s="41">
        <f>SUM(H16:H23)</f>
        <v>149576583</v>
      </c>
    </row>
    <row r="25" spans="1:8" ht="16.5" customHeight="1">
      <c r="A25" s="25" t="s">
        <v>60</v>
      </c>
      <c r="D25" s="26">
        <v>13</v>
      </c>
      <c r="F25" s="79">
        <v>-16804040</v>
      </c>
      <c r="G25" s="41"/>
      <c r="H25" s="147">
        <v>-27804923</v>
      </c>
    </row>
    <row r="26" spans="1:8" ht="16.5" customHeight="1">
      <c r="D26" s="25"/>
      <c r="F26" s="78"/>
      <c r="G26" s="42"/>
    </row>
    <row r="27" spans="1:8" ht="16.5" customHeight="1">
      <c r="A27" s="24" t="s">
        <v>61</v>
      </c>
      <c r="F27" s="80">
        <f>SUM(F24:F26)</f>
        <v>128064779</v>
      </c>
      <c r="G27" s="42"/>
      <c r="H27" s="43">
        <f>SUM(H24:H26)</f>
        <v>121771660</v>
      </c>
    </row>
    <row r="28" spans="1:8" ht="16.5" customHeight="1">
      <c r="A28" s="24"/>
      <c r="F28" s="78"/>
    </row>
    <row r="29" spans="1:8" ht="16.5" customHeight="1">
      <c r="A29" s="44" t="s">
        <v>119</v>
      </c>
      <c r="F29" s="81">
        <v>0</v>
      </c>
      <c r="G29" s="42"/>
      <c r="H29" s="33">
        <v>0</v>
      </c>
    </row>
    <row r="30" spans="1:8" ht="16.5" customHeight="1">
      <c r="A30" s="45" t="s">
        <v>62</v>
      </c>
      <c r="F30" s="78"/>
    </row>
    <row r="31" spans="1:8" ht="16.5" customHeight="1" thickBot="1">
      <c r="A31" s="44" t="s">
        <v>63</v>
      </c>
      <c r="F31" s="82">
        <f>F27</f>
        <v>128064779</v>
      </c>
      <c r="H31" s="148">
        <f>H27</f>
        <v>121771660</v>
      </c>
    </row>
    <row r="32" spans="1:8" ht="16.5" customHeight="1" thickTop="1">
      <c r="A32" s="44"/>
      <c r="F32" s="78"/>
    </row>
    <row r="33" spans="1:8" ht="16.5" customHeight="1">
      <c r="A33" s="45" t="s">
        <v>62</v>
      </c>
      <c r="F33" s="78"/>
    </row>
    <row r="34" spans="1:8" ht="16.5" customHeight="1">
      <c r="A34" s="44" t="s">
        <v>64</v>
      </c>
      <c r="F34" s="78"/>
    </row>
    <row r="35" spans="1:8" ht="16.5" customHeight="1">
      <c r="A35" s="44"/>
      <c r="F35" s="78"/>
    </row>
    <row r="36" spans="1:8" ht="16.5" customHeight="1" thickBot="1">
      <c r="A36" s="46" t="s">
        <v>65</v>
      </c>
      <c r="D36" s="26">
        <v>12</v>
      </c>
      <c r="F36" s="100">
        <f>F31/231997800</f>
        <v>0.55200859232285826</v>
      </c>
      <c r="H36" s="149">
        <f>H31/231997800</f>
        <v>0.52488282216469295</v>
      </c>
    </row>
    <row r="37" spans="1:8" ht="16.5" customHeight="1" thickTop="1"/>
    <row r="45" spans="1:8" ht="16.5" customHeight="1">
      <c r="E45" s="47"/>
    </row>
    <row r="46" spans="1:8" ht="16.5" customHeight="1">
      <c r="E46" s="47"/>
    </row>
    <row r="47" spans="1:8" ht="16.5" customHeight="1">
      <c r="E47" s="47"/>
    </row>
    <row r="48" spans="1:8" ht="6" customHeight="1">
      <c r="E48" s="47"/>
    </row>
    <row r="49" spans="1:8" ht="21.95" customHeight="1">
      <c r="A49" s="30" t="str">
        <f>'4'!A49</f>
        <v>The accompanying notes on pages 9 to 18 are an integral part of these interim financial information.</v>
      </c>
      <c r="B49" s="30"/>
      <c r="C49" s="30"/>
      <c r="D49" s="31"/>
      <c r="E49" s="32"/>
      <c r="F49" s="48"/>
      <c r="G49" s="33"/>
      <c r="H49" s="48"/>
    </row>
  </sheetData>
  <pageMargins left="1.1000000000000001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F7650-8324-49CF-AF03-3E84E785AA27}">
  <dimension ref="A1:O51"/>
  <sheetViews>
    <sheetView topLeftCell="A4" zoomScaleNormal="100" zoomScaleSheetLayoutView="100" workbookViewId="0">
      <selection activeCell="F17" sqref="F17"/>
    </sheetView>
  </sheetViews>
  <sheetFormatPr defaultColWidth="9" defaultRowHeight="16.5" customHeight="1"/>
  <cols>
    <col min="1" max="2" width="1" style="25" customWidth="1"/>
    <col min="3" max="3" width="15.375" style="25" customWidth="1"/>
    <col min="4" max="4" width="9" style="35" customWidth="1"/>
    <col min="5" max="5" width="3.25" style="35" customWidth="1"/>
    <col min="6" max="6" width="0.625" style="28" customWidth="1"/>
    <col min="7" max="7" width="8.625" style="28" customWidth="1"/>
    <col min="8" max="8" width="0.625" style="28" customWidth="1"/>
    <col min="9" max="9" width="8.5" style="28" customWidth="1"/>
    <col min="10" max="10" width="0.625" style="28" customWidth="1"/>
    <col min="11" max="11" width="10.125" style="28" customWidth="1"/>
    <col min="12" max="12" width="0.625" style="28" customWidth="1"/>
    <col min="13" max="13" width="11" style="28" customWidth="1"/>
    <col min="14" max="14" width="0.625" style="28" customWidth="1"/>
    <col min="15" max="15" width="9.25" style="28" customWidth="1"/>
    <col min="16" max="16384" width="9" style="25"/>
  </cols>
  <sheetData>
    <row r="1" spans="1:15" ht="16.5" customHeight="1">
      <c r="A1" s="24" t="s">
        <v>0</v>
      </c>
    </row>
    <row r="2" spans="1:15" ht="16.5" customHeight="1">
      <c r="A2" s="24" t="s">
        <v>66</v>
      </c>
    </row>
    <row r="3" spans="1:15" ht="16.5" customHeight="1">
      <c r="A3" s="139" t="s">
        <v>129</v>
      </c>
      <c r="B3" s="30"/>
      <c r="C3" s="30"/>
      <c r="D3" s="140"/>
      <c r="E3" s="140"/>
      <c r="F3" s="33"/>
      <c r="G3" s="33"/>
      <c r="H3" s="33"/>
      <c r="I3" s="33"/>
      <c r="J3" s="33"/>
      <c r="K3" s="33"/>
      <c r="L3" s="33"/>
      <c r="M3" s="33"/>
      <c r="N3" s="33"/>
      <c r="O3" s="33"/>
    </row>
    <row r="6" spans="1:15" s="152" customFormat="1" ht="16.5" customHeight="1">
      <c r="D6" s="153"/>
      <c r="E6" s="153"/>
      <c r="F6" s="153"/>
      <c r="G6" s="176" t="s">
        <v>2</v>
      </c>
      <c r="H6" s="176"/>
      <c r="I6" s="176"/>
      <c r="J6" s="176"/>
      <c r="K6" s="176"/>
      <c r="L6" s="176"/>
      <c r="M6" s="176"/>
      <c r="N6" s="176"/>
      <c r="O6" s="176"/>
    </row>
    <row r="7" spans="1:15" s="152" customFormat="1" ht="16.5" customHeight="1">
      <c r="A7" s="154"/>
      <c r="D7" s="155"/>
      <c r="E7" s="155"/>
      <c r="F7" s="156"/>
      <c r="G7" s="156" t="s">
        <v>67</v>
      </c>
      <c r="H7" s="156"/>
      <c r="I7" s="156"/>
      <c r="J7" s="156"/>
      <c r="K7" s="176" t="s">
        <v>47</v>
      </c>
      <c r="L7" s="176"/>
      <c r="M7" s="176"/>
      <c r="N7" s="156"/>
      <c r="O7" s="156"/>
    </row>
    <row r="8" spans="1:15" s="152" customFormat="1" ht="16.5" customHeight="1">
      <c r="D8" s="155"/>
      <c r="E8" s="155"/>
      <c r="F8" s="156"/>
      <c r="G8" s="156" t="s">
        <v>68</v>
      </c>
      <c r="H8" s="156"/>
      <c r="I8" s="156" t="s">
        <v>69</v>
      </c>
      <c r="J8" s="156"/>
      <c r="K8" s="157" t="s">
        <v>70</v>
      </c>
      <c r="L8" s="158"/>
      <c r="M8" s="158"/>
      <c r="N8" s="156"/>
      <c r="O8" s="156"/>
    </row>
    <row r="9" spans="1:15" s="152" customFormat="1" ht="16.5" customHeight="1">
      <c r="D9" s="155"/>
      <c r="E9" s="155"/>
      <c r="F9" s="156"/>
      <c r="G9" s="156" t="s">
        <v>71</v>
      </c>
      <c r="H9" s="156"/>
      <c r="I9" s="156" t="s">
        <v>72</v>
      </c>
      <c r="J9" s="156"/>
      <c r="K9" s="157" t="s">
        <v>73</v>
      </c>
      <c r="L9" s="156"/>
      <c r="M9" s="157" t="s">
        <v>49</v>
      </c>
      <c r="N9" s="157"/>
      <c r="O9" s="156" t="s">
        <v>74</v>
      </c>
    </row>
    <row r="10" spans="1:15" s="152" customFormat="1" ht="16.5" customHeight="1">
      <c r="D10" s="155"/>
      <c r="E10" s="159" t="s">
        <v>97</v>
      </c>
      <c r="F10" s="156"/>
      <c r="G10" s="160" t="s">
        <v>75</v>
      </c>
      <c r="H10" s="156"/>
      <c r="I10" s="160" t="s">
        <v>75</v>
      </c>
      <c r="J10" s="156"/>
      <c r="K10" s="160" t="s">
        <v>75</v>
      </c>
      <c r="L10" s="156"/>
      <c r="M10" s="160" t="s">
        <v>75</v>
      </c>
      <c r="N10" s="156"/>
      <c r="O10" s="160" t="s">
        <v>75</v>
      </c>
    </row>
    <row r="11" spans="1:15" s="152" customFormat="1" ht="16.5" customHeight="1">
      <c r="D11" s="153"/>
      <c r="E11" s="153"/>
      <c r="F11" s="161"/>
      <c r="G11" s="161"/>
      <c r="H11" s="161"/>
      <c r="I11" s="161"/>
      <c r="J11" s="161"/>
      <c r="K11" s="161"/>
      <c r="L11" s="161"/>
      <c r="M11" s="161"/>
      <c r="N11" s="161"/>
      <c r="O11" s="161"/>
    </row>
    <row r="12" spans="1:15" s="152" customFormat="1" ht="16.5" customHeight="1">
      <c r="A12" s="162" t="s">
        <v>76</v>
      </c>
      <c r="D12" s="153"/>
      <c r="E12" s="153"/>
      <c r="F12" s="163"/>
      <c r="G12" s="164">
        <v>58000000</v>
      </c>
      <c r="H12" s="164"/>
      <c r="I12" s="164">
        <v>379967680</v>
      </c>
      <c r="J12" s="164"/>
      <c r="K12" s="164">
        <v>5800000</v>
      </c>
      <c r="L12" s="164"/>
      <c r="M12" s="164">
        <v>132567020</v>
      </c>
      <c r="N12" s="163"/>
      <c r="O12" s="163">
        <f>SUM(G12:M12)</f>
        <v>576334700</v>
      </c>
    </row>
    <row r="13" spans="1:15" s="152" customFormat="1" ht="16.5" customHeight="1">
      <c r="A13" s="165" t="s">
        <v>77</v>
      </c>
      <c r="B13" s="165"/>
      <c r="D13" s="153"/>
      <c r="E13" s="153"/>
      <c r="G13" s="163"/>
      <c r="H13" s="163"/>
      <c r="I13" s="163"/>
      <c r="J13" s="163"/>
      <c r="K13" s="163"/>
      <c r="L13" s="163"/>
      <c r="M13" s="163"/>
    </row>
    <row r="14" spans="1:15" s="152" customFormat="1" ht="16.5" customHeight="1">
      <c r="A14" s="166" t="s">
        <v>120</v>
      </c>
      <c r="D14" s="153"/>
      <c r="G14" s="163"/>
      <c r="H14" s="163"/>
      <c r="I14" s="163"/>
      <c r="J14" s="163"/>
      <c r="K14" s="163"/>
      <c r="L14" s="163"/>
      <c r="M14" s="163"/>
    </row>
    <row r="15" spans="1:15" s="152" customFormat="1" ht="16.5" customHeight="1">
      <c r="A15" s="166"/>
      <c r="B15" s="152" t="s">
        <v>121</v>
      </c>
      <c r="D15" s="153"/>
      <c r="E15" s="167">
        <v>14</v>
      </c>
      <c r="G15" s="163">
        <v>57998900</v>
      </c>
      <c r="H15" s="163"/>
      <c r="I15" s="163">
        <v>0</v>
      </c>
      <c r="J15" s="163"/>
      <c r="K15" s="163">
        <v>0</v>
      </c>
      <c r="L15" s="163"/>
      <c r="M15" s="163">
        <v>-57998900</v>
      </c>
      <c r="O15" s="163">
        <f>SUM(G15:M15)</f>
        <v>0</v>
      </c>
    </row>
    <row r="16" spans="1:15" s="152" customFormat="1" ht="16.5" customHeight="1">
      <c r="A16" s="166" t="s">
        <v>135</v>
      </c>
      <c r="D16" s="153"/>
      <c r="E16" s="167">
        <v>14</v>
      </c>
      <c r="G16" s="163">
        <v>0</v>
      </c>
      <c r="H16" s="163"/>
      <c r="I16" s="163">
        <v>0</v>
      </c>
      <c r="J16" s="163"/>
      <c r="K16" s="163">
        <v>0</v>
      </c>
      <c r="L16" s="163"/>
      <c r="M16" s="163">
        <v>-107878284</v>
      </c>
      <c r="O16" s="163">
        <f>SUM(G16:M16)</f>
        <v>-107878284</v>
      </c>
    </row>
    <row r="17" spans="1:15" s="152" customFormat="1" ht="16.5" customHeight="1">
      <c r="A17" s="166" t="s">
        <v>79</v>
      </c>
      <c r="D17" s="153"/>
      <c r="E17" s="153"/>
      <c r="F17" s="163"/>
      <c r="G17" s="168">
        <v>0</v>
      </c>
      <c r="H17" s="163"/>
      <c r="I17" s="168">
        <v>0</v>
      </c>
      <c r="J17" s="163"/>
      <c r="K17" s="168">
        <v>0</v>
      </c>
      <c r="L17" s="163"/>
      <c r="M17" s="168">
        <v>121771660</v>
      </c>
      <c r="N17" s="163"/>
      <c r="O17" s="168">
        <f>SUM(G17:M17)</f>
        <v>121771660</v>
      </c>
    </row>
    <row r="18" spans="1:15" s="152" customFormat="1" ht="16.5" customHeight="1">
      <c r="A18" s="166"/>
      <c r="D18" s="153"/>
      <c r="E18" s="153"/>
      <c r="F18" s="164"/>
      <c r="G18" s="164"/>
      <c r="H18" s="164"/>
      <c r="I18" s="164"/>
      <c r="J18" s="164"/>
      <c r="K18" s="164"/>
      <c r="L18" s="164"/>
      <c r="M18" s="164"/>
      <c r="N18" s="164"/>
      <c r="O18" s="164"/>
    </row>
    <row r="19" spans="1:15" s="152" customFormat="1" ht="16.5" customHeight="1" thickBot="1">
      <c r="A19" s="154" t="s">
        <v>123</v>
      </c>
      <c r="D19" s="153"/>
      <c r="E19" s="153"/>
      <c r="F19" s="164"/>
      <c r="G19" s="169">
        <f>SUM(G12:G18)</f>
        <v>115998900</v>
      </c>
      <c r="H19" s="164"/>
      <c r="I19" s="169">
        <f>SUM(I12:I18)</f>
        <v>379967680</v>
      </c>
      <c r="J19" s="164"/>
      <c r="K19" s="169">
        <f>SUM(K12:K18)</f>
        <v>5800000</v>
      </c>
      <c r="L19" s="164"/>
      <c r="M19" s="169">
        <f>SUM(M12:M18)</f>
        <v>88461496</v>
      </c>
      <c r="N19" s="164"/>
      <c r="O19" s="169">
        <f>SUM(G19:N19)</f>
        <v>590228076</v>
      </c>
    </row>
    <row r="20" spans="1:15" s="152" customFormat="1" ht="16.5" customHeight="1" thickTop="1">
      <c r="A20" s="166"/>
      <c r="D20" s="153"/>
      <c r="E20" s="153"/>
      <c r="F20" s="164"/>
      <c r="G20" s="164"/>
      <c r="H20" s="164"/>
      <c r="I20" s="164"/>
      <c r="J20" s="164"/>
      <c r="K20" s="164"/>
      <c r="L20" s="164"/>
      <c r="M20" s="164"/>
      <c r="N20" s="164"/>
      <c r="O20" s="164"/>
    </row>
    <row r="21" spans="1:15" s="152" customFormat="1" ht="16.5" customHeight="1">
      <c r="A21" s="166"/>
      <c r="D21" s="153"/>
      <c r="E21" s="153"/>
      <c r="F21" s="164"/>
      <c r="G21" s="164"/>
      <c r="H21" s="164"/>
      <c r="I21" s="164"/>
      <c r="J21" s="164"/>
      <c r="K21" s="164"/>
      <c r="L21" s="164"/>
      <c r="M21" s="164"/>
      <c r="N21" s="164"/>
      <c r="O21" s="164"/>
    </row>
    <row r="22" spans="1:15" s="152" customFormat="1" ht="16.5" customHeight="1">
      <c r="A22" s="162" t="s">
        <v>80</v>
      </c>
      <c r="D22" s="153"/>
      <c r="E22" s="153"/>
      <c r="F22" s="164"/>
      <c r="G22" s="170">
        <v>115998900</v>
      </c>
      <c r="H22" s="164"/>
      <c r="I22" s="170">
        <v>379967680</v>
      </c>
      <c r="J22" s="164"/>
      <c r="K22" s="170">
        <v>11600000</v>
      </c>
      <c r="L22" s="164"/>
      <c r="M22" s="170">
        <v>109099273</v>
      </c>
      <c r="N22" s="164"/>
      <c r="O22" s="170">
        <f>SUM(G22:M22)</f>
        <v>616665853</v>
      </c>
    </row>
    <row r="23" spans="1:15" s="152" customFormat="1" ht="16.5" customHeight="1">
      <c r="A23" s="165" t="s">
        <v>77</v>
      </c>
      <c r="B23" s="165"/>
      <c r="D23" s="153"/>
      <c r="E23" s="153"/>
      <c r="F23" s="163"/>
      <c r="G23" s="171"/>
      <c r="H23" s="163"/>
      <c r="I23" s="171"/>
      <c r="J23" s="163"/>
      <c r="K23" s="171"/>
      <c r="L23" s="163"/>
      <c r="M23" s="171"/>
      <c r="N23" s="163"/>
      <c r="O23" s="171"/>
    </row>
    <row r="24" spans="1:15" s="152" customFormat="1" ht="16.5" hidden="1" customHeight="1">
      <c r="A24" s="166" t="s">
        <v>120</v>
      </c>
      <c r="D24" s="153"/>
      <c r="G24" s="171"/>
      <c r="H24" s="163"/>
      <c r="I24" s="171"/>
      <c r="J24" s="163"/>
      <c r="K24" s="171"/>
      <c r="L24" s="163"/>
      <c r="M24" s="171"/>
      <c r="N24" s="163"/>
      <c r="O24" s="171"/>
    </row>
    <row r="25" spans="1:15" s="152" customFormat="1" ht="16.5" hidden="1" customHeight="1">
      <c r="A25" s="166"/>
      <c r="B25" s="152" t="s">
        <v>121</v>
      </c>
      <c r="D25" s="153"/>
      <c r="E25" s="167" t="s">
        <v>122</v>
      </c>
      <c r="F25" s="163"/>
      <c r="G25" s="171">
        <v>0</v>
      </c>
      <c r="H25" s="163"/>
      <c r="I25" s="171">
        <v>0</v>
      </c>
      <c r="J25" s="163"/>
      <c r="K25" s="171">
        <v>0</v>
      </c>
      <c r="L25" s="163"/>
      <c r="M25" s="171">
        <v>0</v>
      </c>
      <c r="N25" s="163"/>
      <c r="O25" s="171">
        <f>SUM(G25:M25)</f>
        <v>0</v>
      </c>
    </row>
    <row r="26" spans="1:15" s="152" customFormat="1" ht="16.5" customHeight="1">
      <c r="A26" s="166" t="s">
        <v>135</v>
      </c>
      <c r="D26" s="153"/>
      <c r="E26" s="167">
        <v>14</v>
      </c>
      <c r="F26" s="163"/>
      <c r="G26" s="171">
        <v>0</v>
      </c>
      <c r="H26" s="163"/>
      <c r="I26" s="171">
        <v>0</v>
      </c>
      <c r="J26" s="163"/>
      <c r="K26" s="171">
        <v>0</v>
      </c>
      <c r="L26" s="163"/>
      <c r="M26" s="171">
        <v>-109038966</v>
      </c>
      <c r="N26" s="163"/>
      <c r="O26" s="171">
        <f>SUM(G26:M26)</f>
        <v>-109038966</v>
      </c>
    </row>
    <row r="27" spans="1:15" s="152" customFormat="1" ht="16.5" customHeight="1">
      <c r="A27" s="166" t="s">
        <v>79</v>
      </c>
      <c r="D27" s="153"/>
      <c r="E27" s="153"/>
      <c r="F27" s="163"/>
      <c r="G27" s="172">
        <v>0</v>
      </c>
      <c r="H27" s="163"/>
      <c r="I27" s="172">
        <v>0</v>
      </c>
      <c r="J27" s="163"/>
      <c r="K27" s="172">
        <v>0</v>
      </c>
      <c r="L27" s="163"/>
      <c r="M27" s="172">
        <v>128064779</v>
      </c>
      <c r="N27" s="163"/>
      <c r="O27" s="172">
        <f>SUM(G27:M27)</f>
        <v>128064779</v>
      </c>
    </row>
    <row r="28" spans="1:15" s="152" customFormat="1" ht="16.5" customHeight="1">
      <c r="A28" s="166"/>
      <c r="D28" s="153"/>
      <c r="E28" s="153"/>
      <c r="F28" s="163"/>
      <c r="G28" s="171"/>
      <c r="H28" s="163"/>
      <c r="I28" s="171"/>
      <c r="J28" s="163"/>
      <c r="K28" s="171"/>
      <c r="L28" s="163"/>
      <c r="M28" s="171"/>
      <c r="N28" s="163"/>
      <c r="O28" s="171"/>
    </row>
    <row r="29" spans="1:15" s="152" customFormat="1" ht="16.5" customHeight="1" thickBot="1">
      <c r="A29" s="154" t="s">
        <v>130</v>
      </c>
      <c r="D29" s="153"/>
      <c r="E29" s="153"/>
      <c r="F29" s="163"/>
      <c r="G29" s="173">
        <f>SUM(G22:G28)</f>
        <v>115998900</v>
      </c>
      <c r="H29" s="163"/>
      <c r="I29" s="173">
        <f>SUM(I22:I28)</f>
        <v>379967680</v>
      </c>
      <c r="J29" s="163"/>
      <c r="K29" s="173">
        <f>SUM(K22:K28)</f>
        <v>11600000</v>
      </c>
      <c r="L29" s="163"/>
      <c r="M29" s="173">
        <f>SUM(M22:M28)</f>
        <v>128125086</v>
      </c>
      <c r="N29" s="163"/>
      <c r="O29" s="173">
        <f>SUM(O22:O28)</f>
        <v>635691666</v>
      </c>
    </row>
    <row r="30" spans="1:15" s="136" customFormat="1" ht="16.5" customHeight="1" thickTop="1">
      <c r="D30" s="141"/>
      <c r="E30" s="141"/>
      <c r="F30" s="142"/>
      <c r="G30" s="142"/>
      <c r="H30" s="142"/>
      <c r="I30" s="142"/>
      <c r="J30" s="142"/>
      <c r="K30" s="142"/>
      <c r="L30" s="142"/>
      <c r="M30" s="142"/>
      <c r="N30" s="142"/>
      <c r="O30" s="142"/>
    </row>
    <row r="49" spans="1:15" ht="11.25" customHeight="1"/>
    <row r="50" spans="1:15" ht="12" customHeight="1"/>
    <row r="51" spans="1:15" ht="21.95" customHeight="1">
      <c r="A51" s="30" t="str">
        <f>'5'!A49</f>
        <v>The accompanying notes on pages 9 to 18 are an integral part of these interim financial information.</v>
      </c>
      <c r="B51" s="30"/>
      <c r="C51" s="30"/>
      <c r="D51" s="140"/>
      <c r="E51" s="140"/>
      <c r="F51" s="33"/>
      <c r="G51" s="33"/>
      <c r="H51" s="33"/>
      <c r="I51" s="33"/>
      <c r="J51" s="33"/>
      <c r="K51" s="33"/>
      <c r="L51" s="33"/>
      <c r="M51" s="33"/>
      <c r="N51" s="33"/>
      <c r="O51" s="33"/>
    </row>
  </sheetData>
  <mergeCells count="2">
    <mergeCell ref="G6:O6"/>
    <mergeCell ref="K7:M7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38B21-4C71-4830-9D17-837058E446FC}">
  <dimension ref="A1:I97"/>
  <sheetViews>
    <sheetView tabSelected="1" topLeftCell="A75" zoomScaleNormal="100" zoomScaleSheetLayoutView="100" workbookViewId="0">
      <selection activeCell="F17" sqref="F17"/>
    </sheetView>
  </sheetViews>
  <sheetFormatPr defaultColWidth="7.875" defaultRowHeight="12.75"/>
  <cols>
    <col min="1" max="1" width="1.125" style="65" customWidth="1"/>
    <col min="2" max="2" width="47.625" style="94" customWidth="1"/>
    <col min="3" max="3" width="5.625" style="50" customWidth="1"/>
    <col min="4" max="4" width="0.875" style="50" customWidth="1"/>
    <col min="5" max="5" width="12.125" style="28" customWidth="1"/>
    <col min="6" max="6" width="0.875" style="50" customWidth="1"/>
    <col min="7" max="7" width="12.125" style="28" customWidth="1"/>
    <col min="8" max="16384" width="7.875" style="50"/>
  </cols>
  <sheetData>
    <row r="1" spans="1:8" ht="16.5" customHeight="1">
      <c r="A1" s="24" t="s">
        <v>0</v>
      </c>
      <c r="B1" s="92"/>
    </row>
    <row r="2" spans="1:8" ht="16.5" customHeight="1">
      <c r="A2" s="51" t="s">
        <v>81</v>
      </c>
      <c r="B2" s="92"/>
    </row>
    <row r="3" spans="1:8" ht="16.5" customHeight="1">
      <c r="A3" s="52" t="s">
        <v>129</v>
      </c>
      <c r="B3" s="93"/>
      <c r="C3" s="53"/>
      <c r="D3" s="53"/>
      <c r="E3" s="43"/>
      <c r="F3" s="53"/>
      <c r="G3" s="43"/>
    </row>
    <row r="4" spans="1:8" ht="16.5" customHeight="1">
      <c r="A4" s="51"/>
      <c r="B4" s="92"/>
    </row>
    <row r="5" spans="1:8" ht="16.5" customHeight="1">
      <c r="A5" s="54"/>
      <c r="E5" s="38"/>
      <c r="G5" s="38"/>
    </row>
    <row r="6" spans="1:8" ht="16.5" customHeight="1">
      <c r="A6" s="54"/>
      <c r="E6" s="34" t="s">
        <v>2</v>
      </c>
      <c r="F6" s="35"/>
      <c r="G6" s="34" t="s">
        <v>2</v>
      </c>
    </row>
    <row r="7" spans="1:8" ht="16.5" customHeight="1">
      <c r="A7" s="54"/>
      <c r="E7" s="34" t="s">
        <v>116</v>
      </c>
      <c r="F7" s="35"/>
      <c r="G7" s="34" t="s">
        <v>116</v>
      </c>
    </row>
    <row r="8" spans="1:8" ht="16.5" customHeight="1">
      <c r="A8" s="54"/>
      <c r="C8" s="56"/>
      <c r="D8" s="57"/>
      <c r="E8" s="143">
        <v>2024</v>
      </c>
      <c r="F8" s="57"/>
      <c r="G8" s="143">
        <v>2023</v>
      </c>
    </row>
    <row r="9" spans="1:8" ht="16.5" customHeight="1">
      <c r="A9" s="54"/>
      <c r="C9" s="58" t="s">
        <v>7</v>
      </c>
      <c r="D9" s="59"/>
      <c r="E9" s="60" t="s">
        <v>75</v>
      </c>
      <c r="F9" s="59"/>
      <c r="G9" s="60" t="s">
        <v>75</v>
      </c>
    </row>
    <row r="10" spans="1:8" ht="16.5" customHeight="1">
      <c r="A10" s="54"/>
      <c r="C10" s="174"/>
      <c r="D10" s="59"/>
      <c r="E10" s="78"/>
      <c r="F10" s="59"/>
      <c r="G10" s="175"/>
    </row>
    <row r="11" spans="1:8" ht="16.5" customHeight="1">
      <c r="A11" s="61" t="s">
        <v>82</v>
      </c>
      <c r="B11" s="44"/>
      <c r="E11" s="78"/>
    </row>
    <row r="12" spans="1:8" ht="16.5" customHeight="1">
      <c r="A12" s="62" t="s">
        <v>59</v>
      </c>
      <c r="B12" s="46"/>
      <c r="E12" s="78">
        <v>144868819</v>
      </c>
      <c r="G12" s="28">
        <v>149576583</v>
      </c>
    </row>
    <row r="13" spans="1:8" ht="16.5" customHeight="1">
      <c r="A13" s="55" t="s">
        <v>83</v>
      </c>
      <c r="B13" s="46"/>
      <c r="E13" s="78"/>
    </row>
    <row r="14" spans="1:8" ht="16.5" customHeight="1">
      <c r="A14" s="50"/>
      <c r="B14" s="94" t="s">
        <v>124</v>
      </c>
      <c r="C14" s="50">
        <v>6</v>
      </c>
      <c r="E14" s="78">
        <v>140957</v>
      </c>
      <c r="G14" s="28">
        <v>-502930</v>
      </c>
      <c r="H14" s="55"/>
    </row>
    <row r="15" spans="1:8" ht="16.5" customHeight="1">
      <c r="A15" s="50"/>
      <c r="B15" s="94" t="s">
        <v>125</v>
      </c>
      <c r="C15" s="50">
        <v>7</v>
      </c>
      <c r="E15" s="78">
        <v>-48991</v>
      </c>
      <c r="G15" s="28">
        <v>142396</v>
      </c>
    </row>
    <row r="16" spans="1:8" ht="16.5" customHeight="1">
      <c r="A16" s="50"/>
      <c r="B16" s="94" t="s">
        <v>84</v>
      </c>
      <c r="C16" s="50">
        <v>8</v>
      </c>
      <c r="E16" s="78">
        <v>42561409</v>
      </c>
      <c r="G16" s="28">
        <v>34697738</v>
      </c>
    </row>
    <row r="17" spans="1:9" ht="16.5" customHeight="1">
      <c r="A17" s="50"/>
      <c r="B17" s="94" t="s">
        <v>138</v>
      </c>
      <c r="C17" s="50">
        <v>8</v>
      </c>
      <c r="E17" s="78">
        <v>2223</v>
      </c>
      <c r="G17" s="28">
        <v>15</v>
      </c>
      <c r="I17" s="64"/>
    </row>
    <row r="18" spans="1:9" ht="16.5" customHeight="1">
      <c r="A18" s="50"/>
      <c r="B18" s="95" t="s">
        <v>85</v>
      </c>
      <c r="E18" s="78">
        <v>0</v>
      </c>
      <c r="G18" s="28">
        <v>-37144</v>
      </c>
    </row>
    <row r="19" spans="1:9" ht="16.5" customHeight="1">
      <c r="A19" s="50"/>
      <c r="B19" s="94" t="s">
        <v>86</v>
      </c>
      <c r="E19" s="78">
        <v>1280630</v>
      </c>
      <c r="G19" s="28">
        <v>2656179</v>
      </c>
    </row>
    <row r="20" spans="1:9" ht="16.5" customHeight="1">
      <c r="B20" s="94" t="s">
        <v>87</v>
      </c>
      <c r="C20" s="50">
        <v>10</v>
      </c>
      <c r="E20" s="78">
        <v>1549507</v>
      </c>
      <c r="G20" s="28">
        <v>982347</v>
      </c>
    </row>
    <row r="21" spans="1:9" ht="16.5" customHeight="1">
      <c r="B21" s="94" t="s">
        <v>88</v>
      </c>
      <c r="E21" s="78">
        <v>-70938</v>
      </c>
      <c r="G21" s="28">
        <v>-450092</v>
      </c>
    </row>
    <row r="22" spans="1:9" ht="16.5" customHeight="1">
      <c r="A22" s="55" t="s">
        <v>89</v>
      </c>
      <c r="B22" s="46" t="s">
        <v>90</v>
      </c>
      <c r="E22" s="78">
        <v>5027591</v>
      </c>
      <c r="G22" s="28">
        <v>6940406</v>
      </c>
    </row>
    <row r="23" spans="1:9" ht="16.5" customHeight="1">
      <c r="C23" s="66"/>
      <c r="E23" s="78"/>
    </row>
    <row r="24" spans="1:9" ht="16.5" customHeight="1">
      <c r="A24" s="62" t="s">
        <v>91</v>
      </c>
      <c r="B24" s="46"/>
      <c r="E24" s="78"/>
    </row>
    <row r="25" spans="1:9" ht="16.5" customHeight="1">
      <c r="A25" s="50"/>
      <c r="B25" s="95" t="s">
        <v>134</v>
      </c>
      <c r="E25" s="78">
        <v>-53053093</v>
      </c>
      <c r="G25" s="28">
        <v>-10055983</v>
      </c>
    </row>
    <row r="26" spans="1:9" ht="16.5" customHeight="1">
      <c r="A26" s="50"/>
      <c r="B26" s="95" t="s">
        <v>92</v>
      </c>
      <c r="E26" s="78">
        <v>-25674823</v>
      </c>
      <c r="G26" s="28">
        <v>-16396203</v>
      </c>
    </row>
    <row r="27" spans="1:9" ht="16.5" customHeight="1">
      <c r="A27" s="50"/>
      <c r="B27" s="95" t="s">
        <v>15</v>
      </c>
      <c r="E27" s="78">
        <v>101244</v>
      </c>
      <c r="G27" s="28">
        <v>0</v>
      </c>
    </row>
    <row r="28" spans="1:9" ht="16.5" customHeight="1">
      <c r="A28" s="50"/>
      <c r="B28" s="64" t="s">
        <v>21</v>
      </c>
      <c r="E28" s="78">
        <v>32250</v>
      </c>
      <c r="G28" s="28">
        <v>-382500</v>
      </c>
    </row>
    <row r="29" spans="1:9" ht="16.5" customHeight="1">
      <c r="A29" s="50"/>
      <c r="B29" s="95" t="s">
        <v>27</v>
      </c>
      <c r="E29" s="78">
        <v>30275253</v>
      </c>
      <c r="G29" s="28">
        <v>29858539</v>
      </c>
    </row>
    <row r="30" spans="1:9" ht="16.5" customHeight="1">
      <c r="A30" s="50"/>
      <c r="B30" s="95" t="s">
        <v>28</v>
      </c>
      <c r="E30" s="78">
        <v>-6032827</v>
      </c>
      <c r="G30" s="28">
        <v>-1554647</v>
      </c>
    </row>
    <row r="31" spans="1:9" ht="16.5" customHeight="1">
      <c r="A31" s="50"/>
      <c r="B31" s="95" t="s">
        <v>33</v>
      </c>
      <c r="E31" s="78">
        <v>1034844</v>
      </c>
      <c r="G31" s="28">
        <v>736681</v>
      </c>
    </row>
    <row r="32" spans="1:9" ht="16.5" customHeight="1">
      <c r="A32" s="50"/>
      <c r="B32" s="95" t="s">
        <v>115</v>
      </c>
      <c r="C32" s="50">
        <v>10</v>
      </c>
      <c r="E32" s="80">
        <v>-568000</v>
      </c>
      <c r="G32" s="43">
        <v>-1040000</v>
      </c>
    </row>
    <row r="33" spans="1:7" s="55" customFormat="1" ht="16.5" customHeight="1">
      <c r="A33" s="54"/>
      <c r="B33" s="94"/>
      <c r="C33" s="50"/>
      <c r="E33" s="78"/>
      <c r="G33" s="28"/>
    </row>
    <row r="34" spans="1:7" ht="16.5" customHeight="1">
      <c r="A34" s="54" t="s">
        <v>93</v>
      </c>
      <c r="B34" s="92"/>
      <c r="E34" s="78">
        <f>SUM(E12:E32)</f>
        <v>141426055</v>
      </c>
      <c r="G34" s="28">
        <f>SUM(G12:G32)</f>
        <v>195171385</v>
      </c>
    </row>
    <row r="35" spans="1:7" ht="16.5" customHeight="1">
      <c r="A35" s="54"/>
      <c r="B35" s="46" t="s">
        <v>94</v>
      </c>
      <c r="E35" s="78">
        <v>-4935442</v>
      </c>
      <c r="G35" s="28">
        <v>-6894469</v>
      </c>
    </row>
    <row r="36" spans="1:7" ht="16.5" customHeight="1">
      <c r="A36" s="54"/>
      <c r="B36" s="95" t="s">
        <v>95</v>
      </c>
      <c r="E36" s="80">
        <v>-31994803</v>
      </c>
      <c r="G36" s="43">
        <v>-35597603</v>
      </c>
    </row>
    <row r="37" spans="1:7" s="55" customFormat="1" ht="16.5" customHeight="1">
      <c r="A37" s="54"/>
      <c r="B37" s="94"/>
      <c r="C37" s="50"/>
      <c r="E37" s="78"/>
      <c r="G37" s="28"/>
    </row>
    <row r="38" spans="1:7" ht="16.5" customHeight="1">
      <c r="A38" s="61" t="s">
        <v>96</v>
      </c>
      <c r="B38" s="95"/>
      <c r="E38" s="80">
        <f>SUM(E34:E36)</f>
        <v>104495810</v>
      </c>
      <c r="G38" s="43">
        <f>SUM(G34:G36)</f>
        <v>152679313</v>
      </c>
    </row>
    <row r="39" spans="1:7" ht="16.5" customHeight="1">
      <c r="A39" s="61"/>
      <c r="B39" s="95"/>
    </row>
    <row r="40" spans="1:7" ht="16.5" customHeight="1">
      <c r="A40" s="61"/>
      <c r="B40" s="95"/>
    </row>
    <row r="41" spans="1:7" ht="16.5" customHeight="1">
      <c r="A41" s="61"/>
      <c r="B41" s="95"/>
    </row>
    <row r="42" spans="1:7" ht="16.5" customHeight="1">
      <c r="A42" s="61"/>
      <c r="B42" s="95"/>
    </row>
    <row r="43" spans="1:7" ht="16.5" customHeight="1">
      <c r="A43" s="61"/>
      <c r="B43" s="95"/>
    </row>
    <row r="44" spans="1:7" ht="16.5" customHeight="1">
      <c r="A44" s="61"/>
      <c r="B44" s="95"/>
    </row>
    <row r="45" spans="1:7" ht="16.5" customHeight="1">
      <c r="A45" s="61"/>
      <c r="B45" s="95"/>
    </row>
    <row r="46" spans="1:7" ht="18" customHeight="1">
      <c r="A46" s="61"/>
      <c r="B46" s="95"/>
    </row>
    <row r="47" spans="1:7" ht="21" customHeight="1">
      <c r="A47" s="61"/>
      <c r="B47" s="95"/>
    </row>
    <row r="48" spans="1:7" ht="21.95" customHeight="1">
      <c r="A48" s="67" t="str">
        <f>'6'!A51</f>
        <v>The accompanying notes on pages 9 to 18 are an integral part of these interim financial information.</v>
      </c>
      <c r="B48" s="93"/>
      <c r="C48" s="53"/>
      <c r="D48" s="53"/>
      <c r="E48" s="43"/>
      <c r="F48" s="53"/>
      <c r="G48" s="43"/>
    </row>
    <row r="49" spans="1:7" ht="16.5" customHeight="1">
      <c r="A49" s="24" t="s">
        <v>0</v>
      </c>
      <c r="B49" s="92"/>
    </row>
    <row r="50" spans="1:7" ht="16.5" customHeight="1">
      <c r="A50" s="51" t="s">
        <v>81</v>
      </c>
      <c r="B50" s="92"/>
    </row>
    <row r="51" spans="1:7" ht="16.5" customHeight="1">
      <c r="A51" s="52" t="str">
        <f>A3</f>
        <v>For the nine-month period ended 30 September 2024</v>
      </c>
      <c r="B51" s="93"/>
      <c r="C51" s="53"/>
      <c r="D51" s="53"/>
      <c r="E51" s="43"/>
      <c r="F51" s="53"/>
      <c r="G51" s="43"/>
    </row>
    <row r="52" spans="1:7" ht="16.5" customHeight="1">
      <c r="A52" s="51"/>
      <c r="B52" s="92"/>
    </row>
    <row r="53" spans="1:7" ht="16.5" customHeight="1">
      <c r="A53" s="51"/>
      <c r="B53" s="92"/>
    </row>
    <row r="54" spans="1:7" ht="16.5" customHeight="1">
      <c r="A54" s="51"/>
      <c r="B54" s="92"/>
      <c r="E54" s="34" t="s">
        <v>2</v>
      </c>
      <c r="F54" s="34"/>
      <c r="G54" s="34" t="s">
        <v>2</v>
      </c>
    </row>
    <row r="55" spans="1:7" ht="16.5" customHeight="1">
      <c r="A55" s="54"/>
      <c r="E55" s="34" t="s">
        <v>116</v>
      </c>
      <c r="F55" s="35"/>
      <c r="G55" s="34" t="s">
        <v>116</v>
      </c>
    </row>
    <row r="56" spans="1:7" ht="16.5" customHeight="1">
      <c r="A56" s="54"/>
      <c r="C56" s="56"/>
      <c r="D56" s="57"/>
      <c r="E56" s="143">
        <v>2024</v>
      </c>
      <c r="F56" s="57"/>
      <c r="G56" s="143">
        <v>2023</v>
      </c>
    </row>
    <row r="57" spans="1:7" ht="16.5" customHeight="1">
      <c r="A57" s="54"/>
      <c r="C57" s="58" t="s">
        <v>7</v>
      </c>
      <c r="D57" s="59"/>
      <c r="E57" s="60" t="s">
        <v>75</v>
      </c>
      <c r="F57" s="59"/>
      <c r="G57" s="60" t="s">
        <v>75</v>
      </c>
    </row>
    <row r="58" spans="1:7" ht="16.5" customHeight="1">
      <c r="A58" s="54"/>
      <c r="C58" s="174"/>
      <c r="D58" s="59"/>
      <c r="E58" s="78"/>
      <c r="F58" s="59"/>
      <c r="G58" s="175"/>
    </row>
    <row r="59" spans="1:7" ht="16.5" customHeight="1">
      <c r="A59" s="61" t="s">
        <v>98</v>
      </c>
      <c r="B59" s="44"/>
      <c r="E59" s="78"/>
    </row>
    <row r="60" spans="1:7" ht="16.5" customHeight="1">
      <c r="A60" s="54"/>
      <c r="B60" s="46" t="s">
        <v>137</v>
      </c>
      <c r="C60" s="66"/>
      <c r="D60" s="144"/>
      <c r="E60" s="78">
        <v>-26</v>
      </c>
      <c r="F60" s="144"/>
      <c r="G60" s="28">
        <v>0</v>
      </c>
    </row>
    <row r="61" spans="1:7" ht="16.5" customHeight="1">
      <c r="A61" s="54"/>
      <c r="B61" s="46" t="s">
        <v>99</v>
      </c>
      <c r="C61" s="63"/>
      <c r="D61" s="69"/>
      <c r="E61" s="78">
        <v>-129748141</v>
      </c>
      <c r="F61" s="69"/>
      <c r="G61" s="28">
        <v>-174551260</v>
      </c>
    </row>
    <row r="62" spans="1:7" ht="16.5" customHeight="1">
      <c r="A62" s="54"/>
      <c r="B62" s="46" t="s">
        <v>100</v>
      </c>
      <c r="C62" s="70"/>
      <c r="D62" s="69"/>
      <c r="E62" s="78">
        <v>0</v>
      </c>
      <c r="F62" s="69"/>
      <c r="G62" s="28">
        <v>37150</v>
      </c>
    </row>
    <row r="63" spans="1:7" ht="16.5" customHeight="1">
      <c r="A63" s="54"/>
      <c r="B63" s="46" t="s">
        <v>101</v>
      </c>
      <c r="C63" s="63"/>
      <c r="D63" s="69"/>
      <c r="E63" s="78">
        <v>-2076500</v>
      </c>
      <c r="F63" s="69"/>
      <c r="G63" s="28">
        <v>-496354</v>
      </c>
    </row>
    <row r="64" spans="1:7" ht="16.5" customHeight="1">
      <c r="A64" s="54"/>
      <c r="B64" s="46" t="s">
        <v>102</v>
      </c>
      <c r="C64" s="68"/>
      <c r="E64" s="81">
        <v>70938</v>
      </c>
      <c r="G64" s="33">
        <v>450092</v>
      </c>
    </row>
    <row r="65" spans="1:7" ht="16.5" customHeight="1">
      <c r="A65" s="54"/>
      <c r="B65" s="92"/>
      <c r="C65" s="68"/>
      <c r="E65" s="78"/>
    </row>
    <row r="66" spans="1:7" ht="16.5" customHeight="1">
      <c r="A66" s="61" t="s">
        <v>103</v>
      </c>
      <c r="B66" s="95"/>
      <c r="C66" s="68"/>
      <c r="E66" s="80">
        <f>SUM(E60:E64)</f>
        <v>-131753729</v>
      </c>
      <c r="G66" s="43">
        <f>SUM(G60:G64)</f>
        <v>-174560372</v>
      </c>
    </row>
    <row r="67" spans="1:7" ht="16.5" customHeight="1">
      <c r="A67" s="61"/>
      <c r="B67" s="95"/>
      <c r="C67" s="68"/>
      <c r="E67" s="78"/>
    </row>
    <row r="68" spans="1:7" ht="16.5" customHeight="1">
      <c r="A68" s="61" t="s">
        <v>104</v>
      </c>
      <c r="B68" s="44"/>
      <c r="C68" s="68"/>
      <c r="E68" s="78"/>
    </row>
    <row r="69" spans="1:7" ht="16.5" customHeight="1">
      <c r="A69" s="54"/>
      <c r="B69" s="46" t="s">
        <v>105</v>
      </c>
      <c r="C69" s="65">
        <v>9.1</v>
      </c>
      <c r="E69" s="78">
        <v>350000000</v>
      </c>
      <c r="G69" s="28">
        <v>180000000</v>
      </c>
    </row>
    <row r="70" spans="1:7" ht="16.5" customHeight="1">
      <c r="A70" s="54"/>
      <c r="B70" s="54" t="s">
        <v>106</v>
      </c>
      <c r="C70" s="65">
        <v>9.1</v>
      </c>
      <c r="E70" s="78">
        <v>-180000000</v>
      </c>
      <c r="G70" s="28">
        <v>-280000000</v>
      </c>
    </row>
    <row r="71" spans="1:7" ht="16.5" customHeight="1">
      <c r="A71" s="54"/>
      <c r="B71" s="46" t="s">
        <v>107</v>
      </c>
      <c r="C71" s="65">
        <v>9.1999999999999993</v>
      </c>
      <c r="E71" s="78">
        <v>-44247587</v>
      </c>
      <c r="G71" s="28">
        <v>-43569298</v>
      </c>
    </row>
    <row r="72" spans="1:7" ht="16.5" customHeight="1">
      <c r="A72" s="54"/>
      <c r="B72" s="46" t="s">
        <v>108</v>
      </c>
      <c r="E72" s="78">
        <v>-344527</v>
      </c>
      <c r="G72" s="28">
        <v>-300304</v>
      </c>
    </row>
    <row r="73" spans="1:7" ht="16.5" customHeight="1">
      <c r="A73" s="54"/>
      <c r="B73" s="46" t="s">
        <v>78</v>
      </c>
      <c r="E73" s="81">
        <v>-108725290</v>
      </c>
      <c r="G73" s="33">
        <v>-107827684</v>
      </c>
    </row>
    <row r="74" spans="1:7" ht="16.5" customHeight="1">
      <c r="A74" s="61"/>
      <c r="B74" s="97"/>
      <c r="E74" s="78"/>
    </row>
    <row r="75" spans="1:7" ht="16.5" customHeight="1">
      <c r="A75" s="61" t="s">
        <v>139</v>
      </c>
      <c r="B75" s="46"/>
      <c r="E75" s="81">
        <f>SUM(E69:E74)</f>
        <v>16682596</v>
      </c>
      <c r="G75" s="33">
        <f>SUM(G69:G74)</f>
        <v>-251697286</v>
      </c>
    </row>
    <row r="76" spans="1:7" ht="16.5" customHeight="1">
      <c r="A76" s="61"/>
      <c r="B76" s="92"/>
      <c r="E76" s="78"/>
    </row>
    <row r="77" spans="1:7" ht="16.5" customHeight="1">
      <c r="A77" s="61" t="s">
        <v>109</v>
      </c>
      <c r="E77" s="78">
        <f>SUM(E38,E66,E75)</f>
        <v>-10575323</v>
      </c>
      <c r="G77" s="28">
        <f>SUM(G38,G66,G75)</f>
        <v>-273578345</v>
      </c>
    </row>
    <row r="78" spans="1:7" ht="16.5" customHeight="1">
      <c r="A78" s="54" t="s">
        <v>110</v>
      </c>
      <c r="E78" s="81">
        <v>52589652</v>
      </c>
      <c r="G78" s="33">
        <v>349786537</v>
      </c>
    </row>
    <row r="79" spans="1:7" ht="16.5" customHeight="1">
      <c r="A79" s="61"/>
      <c r="E79" s="78"/>
    </row>
    <row r="80" spans="1:7" ht="16.5" customHeight="1" thickBot="1">
      <c r="A80" s="61" t="s">
        <v>111</v>
      </c>
      <c r="E80" s="91">
        <f>SUM(E77:E78)</f>
        <v>42014329</v>
      </c>
      <c r="G80" s="151">
        <f>SUM(G77:G78)</f>
        <v>76208192</v>
      </c>
    </row>
    <row r="81" spans="1:7" ht="16.5" customHeight="1" thickTop="1">
      <c r="A81" s="64"/>
      <c r="E81" s="78"/>
    </row>
    <row r="82" spans="1:7" ht="16.5" customHeight="1">
      <c r="A82" s="99" t="s">
        <v>112</v>
      </c>
      <c r="E82" s="78"/>
    </row>
    <row r="83" spans="1:7" ht="16.5" customHeight="1">
      <c r="B83" s="95" t="s">
        <v>126</v>
      </c>
      <c r="E83" s="78"/>
    </row>
    <row r="84" spans="1:7" ht="16.5" customHeight="1">
      <c r="B84" s="95" t="s">
        <v>127</v>
      </c>
      <c r="C84" s="55"/>
      <c r="E84" s="78">
        <v>15876868.28037383</v>
      </c>
      <c r="G84" s="28">
        <v>68373483</v>
      </c>
    </row>
    <row r="85" spans="1:7" ht="16.5" customHeight="1">
      <c r="B85" s="95" t="s">
        <v>113</v>
      </c>
      <c r="E85" s="78">
        <v>0</v>
      </c>
      <c r="G85" s="28">
        <v>742423</v>
      </c>
    </row>
    <row r="86" spans="1:7" ht="16.5" customHeight="1">
      <c r="B86" s="95" t="s">
        <v>114</v>
      </c>
      <c r="C86" s="50">
        <v>14</v>
      </c>
      <c r="E86" s="78">
        <v>0</v>
      </c>
      <c r="G86" s="28">
        <v>57998900</v>
      </c>
    </row>
    <row r="87" spans="1:7" ht="16.5" customHeight="1">
      <c r="A87" s="64"/>
      <c r="B87" s="92"/>
    </row>
    <row r="88" spans="1:7" ht="16.5" customHeight="1">
      <c r="A88" s="64"/>
      <c r="B88" s="92"/>
    </row>
    <row r="89" spans="1:7" ht="16.5" customHeight="1">
      <c r="A89" s="64"/>
      <c r="B89" s="92"/>
    </row>
    <row r="90" spans="1:7" ht="16.5" customHeight="1">
      <c r="A90" s="64"/>
      <c r="B90" s="92"/>
    </row>
    <row r="91" spans="1:7" ht="16.5" customHeight="1">
      <c r="A91" s="64"/>
      <c r="B91" s="92"/>
    </row>
    <row r="92" spans="1:7" ht="16.5" customHeight="1">
      <c r="A92" s="64"/>
      <c r="B92" s="92"/>
    </row>
    <row r="93" spans="1:7" ht="16.5" customHeight="1">
      <c r="A93" s="64"/>
      <c r="B93" s="92"/>
    </row>
    <row r="94" spans="1:7" ht="16.5" customHeight="1">
      <c r="A94" s="64"/>
      <c r="B94" s="92"/>
    </row>
    <row r="95" spans="1:7" ht="13.5" customHeight="1">
      <c r="A95" s="64"/>
      <c r="B95" s="92"/>
    </row>
    <row r="96" spans="1:7" ht="9" customHeight="1">
      <c r="A96" s="64"/>
      <c r="B96" s="92"/>
    </row>
    <row r="97" spans="1:7" ht="21.95" customHeight="1">
      <c r="A97" s="71" t="str">
        <f>A48</f>
        <v>The accompanying notes on pages 9 to 18 are an integral part of these interim financial information.</v>
      </c>
      <c r="B97" s="98"/>
      <c r="C97" s="73"/>
      <c r="D97" s="72"/>
      <c r="E97" s="43"/>
      <c r="F97" s="72"/>
      <c r="G97" s="43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2-3 </vt:lpstr>
      <vt:lpstr>4</vt:lpstr>
      <vt:lpstr>5</vt:lpstr>
      <vt:lpstr>6</vt:lpstr>
      <vt:lpstr>7-8</vt:lpstr>
      <vt:lpstr>'4'!Print_Area</vt:lpstr>
      <vt:lpstr>'5'!Print_Area</vt:lpstr>
      <vt:lpstr>'7-8'!Print_Area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 User</dc:creator>
  <cp:keywords/>
  <dc:description/>
  <cp:lastModifiedBy>Duangporn Pongvitayakorn (TH)</cp:lastModifiedBy>
  <cp:revision/>
  <cp:lastPrinted>2024-11-06T06:11:11Z</cp:lastPrinted>
  <dcterms:created xsi:type="dcterms:W3CDTF">2003-03-17T10:00:55Z</dcterms:created>
  <dcterms:modified xsi:type="dcterms:W3CDTF">2024-11-06T06:13:07Z</dcterms:modified>
  <cp:category/>
  <cp:contentStatus/>
</cp:coreProperties>
</file>