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rinee.sil\Desktop\In process\FS(TH) - AUR DESIGN\"/>
    </mc:Choice>
  </mc:AlternateContent>
  <xr:revisionPtr revIDLastSave="0" documentId="13_ncr:1_{99214834-23D2-46FA-B32E-6B788FE954CE}" xr6:coauthVersionLast="47" xr6:coauthVersionMax="47" xr10:uidLastSave="{00000000-0000-0000-0000-000000000000}"/>
  <bookViews>
    <workbookView xWindow="-108" yWindow="-108" windowWidth="23256" windowHeight="12456" tabRatio="803" activeTab="5" xr2:uid="{00000000-000D-0000-FFFF-FFFF00000000}"/>
  </bookViews>
  <sheets>
    <sheet name="BS-T" sheetId="4" r:id="rId1"/>
    <sheet name="PL-T3M" sheetId="11" r:id="rId2"/>
    <sheet name="PL-T9M " sheetId="12" r:id="rId3"/>
    <sheet name="SE conso_T" sheetId="6" r:id="rId4"/>
    <sheet name="SE_T" sheetId="7" r:id="rId5"/>
    <sheet name="CF-T9M" sheetId="8" r:id="rId6"/>
    <sheet name="BS" sheetId="13" state="hidden" r:id="rId7"/>
    <sheet name="PL 3M" sheetId="14" state="hidden" r:id="rId8"/>
    <sheet name="PL 9M" sheetId="15" state="hidden" r:id="rId9"/>
    <sheet name="CF" sheetId="16" state="hidden" r:id="rId10"/>
  </sheet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'CF-T9M'!#REF!</definedName>
    <definedName name="\a" localSheetId="1">'PL-T3M'!#REF!</definedName>
    <definedName name="\a" localSheetId="2">'PL-T9M '!#REF!</definedName>
    <definedName name="\a" localSheetId="4">#REF!</definedName>
    <definedName name="\a">#REF!</definedName>
    <definedName name="\c" localSheetId="0">'BS-T'!#REF!</definedName>
    <definedName name="\c" localSheetId="5">'CF-T9M'!#REF!</definedName>
    <definedName name="\c" localSheetId="1">'PL-T3M'!#REF!</definedName>
    <definedName name="\c" localSheetId="2">'PL-T9M '!#REF!</definedName>
    <definedName name="\c" localSheetId="4">#REF!</definedName>
    <definedName name="\c">#REF!</definedName>
    <definedName name="\d" localSheetId="0">'BS-T'!#REF!</definedName>
    <definedName name="\d" localSheetId="5">'CF-T9M'!#REF!</definedName>
    <definedName name="\d" localSheetId="1">'PL-T3M'!#REF!</definedName>
    <definedName name="\d" localSheetId="2">'PL-T9M '!#REF!</definedName>
    <definedName name="\d" localSheetId="4">#REF!</definedName>
    <definedName name="\d">#REF!</definedName>
    <definedName name="\ddddd" localSheetId="5">#REF!</definedName>
    <definedName name="\ddddd" localSheetId="1">#REF!</definedName>
    <definedName name="\ddddd" localSheetId="2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#REF!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#REF!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#REF!</definedName>
    <definedName name="______std3" localSheetId="5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 localSheetId="5">#REF!</definedName>
    <definedName name="_1" localSheetId="1">#REF!</definedName>
    <definedName name="_1" localSheetId="2">#REF!</definedName>
    <definedName name="_1" localSheetId="4">#REF!</definedName>
    <definedName name="_1">#REF!</definedName>
    <definedName name="_1__123Graph_ATEILM_RKTE" hidden="1">#REF!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1">#REF!</definedName>
    <definedName name="_2" localSheetId="2">#REF!</definedName>
    <definedName name="_2" localSheetId="4">#REF!</definedName>
    <definedName name="_2">#REF!</definedName>
    <definedName name="_2__123Graph_ATEILM_RKTE2" hidden="1">#REF!</definedName>
    <definedName name="_3" localSheetId="5">#REF!</definedName>
    <definedName name="_3" localSheetId="1">#REF!</definedName>
    <definedName name="_3" localSheetId="2">#REF!</definedName>
    <definedName name="_3" localSheetId="4">#REF!</definedName>
    <definedName name="_3">#REF!</definedName>
    <definedName name="_3__123Graph_XTEILM_RKTE2" hidden="1">#REF!</definedName>
    <definedName name="_4" localSheetId="5">#REF!</definedName>
    <definedName name="_4" localSheetId="1">#REF!</definedName>
    <definedName name="_4" localSheetId="2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#REF!</definedName>
    <definedName name="_a" localSheetId="4">#REF!</definedName>
    <definedName name="_a">#REF!</definedName>
    <definedName name="_a___0" localSheetId="5">#REF!</definedName>
    <definedName name="_a___0" localSheetId="4">#REF!</definedName>
    <definedName name="_a___0">#REF!</definedName>
    <definedName name="_a___12" localSheetId="5">#REF!</definedName>
    <definedName name="_a___12" localSheetId="4">#REF!</definedName>
    <definedName name="_a___12">#REF!</definedName>
    <definedName name="_a___5" localSheetId="5">#REF!</definedName>
    <definedName name="_a___5" localSheetId="4">#REF!</definedName>
    <definedName name="_a___5">#REF!</definedName>
    <definedName name="_Age99">#REF!</definedName>
    <definedName name="_Agi99">#REF!</definedName>
    <definedName name="_bal2000">#REF!</definedName>
    <definedName name="_c" localSheetId="5">#REF!</definedName>
    <definedName name="_c" localSheetId="4">#REF!</definedName>
    <definedName name="_c">#REF!</definedName>
    <definedName name="_c___0" localSheetId="5">#REF!</definedName>
    <definedName name="_c___0" localSheetId="4">#REF!</definedName>
    <definedName name="_c___0">#REF!</definedName>
    <definedName name="_c___12" localSheetId="5">#REF!</definedName>
    <definedName name="_c___12" localSheetId="4">#REF!</definedName>
    <definedName name="_c___12">#REF!</definedName>
    <definedName name="_c___14" localSheetId="5">#REF!</definedName>
    <definedName name="_c___14" localSheetId="4">#REF!</definedName>
    <definedName name="_c___14">#REF!</definedName>
    <definedName name="_c___3" localSheetId="5">#REF!</definedName>
    <definedName name="_c___3" localSheetId="4">#REF!</definedName>
    <definedName name="_c___3">#REF!</definedName>
    <definedName name="_c___5" localSheetId="5">#REF!</definedName>
    <definedName name="_c___5" localSheetId="4">#REF!</definedName>
    <definedName name="_c___5">#REF!</definedName>
    <definedName name="_c___6" localSheetId="5">#REF!</definedName>
    <definedName name="_c___6" localSheetId="4">#REF!</definedName>
    <definedName name="_c___6">#REF!</definedName>
    <definedName name="_c___8" localSheetId="5">#REF!</definedName>
    <definedName name="_c___8" localSheetId="4">#REF!</definedName>
    <definedName name="_c___8">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#REF!</definedName>
    <definedName name="_G1" localSheetId="5">#REF!</definedName>
    <definedName name="_G1" localSheetId="4">#REF!</definedName>
    <definedName name="_G1">#REF!</definedName>
    <definedName name="_ikk1" localSheetId="5">#REF!</definedName>
    <definedName name="_ikk1" localSheetId="4">#REF!</definedName>
    <definedName name="_ikk1">#REF!</definedName>
    <definedName name="_Int1100" localSheetId="5">#REF!</definedName>
    <definedName name="_Int1100" localSheetId="4">#REF!</definedName>
    <definedName name="_Int1100">#REF!</definedName>
    <definedName name="_int1200">#REF!</definedName>
    <definedName name="_Key1" localSheetId="5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4" hidden="1">#REF!</definedName>
    <definedName name="_Key2" hidden="1">#REF!</definedName>
    <definedName name="_ms1" localSheetId="5">#REF!</definedName>
    <definedName name="_ms1" localSheetId="4">#REF!</definedName>
    <definedName name="_ms1">#REF!</definedName>
    <definedName name="_ms2" localSheetId="5">#REF!</definedName>
    <definedName name="_ms2" localSheetId="4">#REF!</definedName>
    <definedName name="_ms2">#REF!</definedName>
    <definedName name="_ms3" localSheetId="5">#REF!</definedName>
    <definedName name="_ms3" localSheetId="4">#REF!</definedName>
    <definedName name="_ms3">#REF!</definedName>
    <definedName name="_OCT334">#REF!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Regression_Int" hidden="1">1</definedName>
    <definedName name="_Sort" localSheetId="5" hidden="1">#REF!</definedName>
    <definedName name="_Sort" localSheetId="4" hidden="1">#REF!</definedName>
    <definedName name="_Sort" hidden="1">#REF!</definedName>
    <definedName name="_Spr99">#REF!</definedName>
    <definedName name="_ss1" localSheetId="5">#REF!</definedName>
    <definedName name="_ss1" localSheetId="4">#REF!</definedName>
    <definedName name="_ss1">#REF!</definedName>
    <definedName name="_ss10" localSheetId="5">#REF!</definedName>
    <definedName name="_ss10" localSheetId="4">#REF!</definedName>
    <definedName name="_ss10">#REF!</definedName>
    <definedName name="_ss11" localSheetId="5">#REF!</definedName>
    <definedName name="_ss11" localSheetId="4">#REF!</definedName>
    <definedName name="_ss11">#REF!</definedName>
    <definedName name="_ss12" localSheetId="5">#REF!</definedName>
    <definedName name="_ss12" localSheetId="4">#REF!</definedName>
    <definedName name="_ss12">#REF!</definedName>
    <definedName name="_ss13" localSheetId="5">#REF!</definedName>
    <definedName name="_ss13" localSheetId="4">#REF!</definedName>
    <definedName name="_ss13">#REF!</definedName>
    <definedName name="_ss14" localSheetId="5">#REF!</definedName>
    <definedName name="_ss14" localSheetId="4">#REF!</definedName>
    <definedName name="_ss14">#REF!</definedName>
    <definedName name="_ss15" localSheetId="5">#REF!</definedName>
    <definedName name="_ss15" localSheetId="4">#REF!</definedName>
    <definedName name="_ss15">#REF!</definedName>
    <definedName name="_ss2" localSheetId="5">#REF!</definedName>
    <definedName name="_ss2" localSheetId="4">#REF!</definedName>
    <definedName name="_ss2">#REF!</definedName>
    <definedName name="_ss3" localSheetId="5">#REF!</definedName>
    <definedName name="_ss3" localSheetId="4">#REF!</definedName>
    <definedName name="_ss3">#REF!</definedName>
    <definedName name="_ss4" localSheetId="5">#REF!</definedName>
    <definedName name="_ss4" localSheetId="4">#REF!</definedName>
    <definedName name="_ss4">#REF!</definedName>
    <definedName name="_ss5" localSheetId="5">#REF!</definedName>
    <definedName name="_ss5" localSheetId="4">#REF!</definedName>
    <definedName name="_ss5">#REF!</definedName>
    <definedName name="_ss6" localSheetId="5">#REF!</definedName>
    <definedName name="_ss6" localSheetId="4">#REF!</definedName>
    <definedName name="_ss6">#REF!</definedName>
    <definedName name="_ss7" localSheetId="5">#REF!</definedName>
    <definedName name="_ss7" localSheetId="4">#REF!</definedName>
    <definedName name="_ss7">#REF!</definedName>
    <definedName name="_ss8" localSheetId="5">#REF!</definedName>
    <definedName name="_ss8" localSheetId="4">#REF!</definedName>
    <definedName name="_ss8">#REF!</definedName>
    <definedName name="_ss9" localSheetId="5">#REF!</definedName>
    <definedName name="_ss9" localSheetId="4">#REF!</definedName>
    <definedName name="_ss9">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#REF!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#REF!</definedName>
    <definedName name="a___0" localSheetId="5">#REF!</definedName>
    <definedName name="a___0" localSheetId="4">#REF!</definedName>
    <definedName name="a___0">#REF!</definedName>
    <definedName name="a___12" localSheetId="5">#REF!</definedName>
    <definedName name="a___12" localSheetId="4">#REF!</definedName>
    <definedName name="a___12">#REF!</definedName>
    <definedName name="a___14" localSheetId="5">#REF!</definedName>
    <definedName name="a___14" localSheetId="4">#REF!</definedName>
    <definedName name="a___14">#REF!</definedName>
    <definedName name="a___3" localSheetId="5">#REF!</definedName>
    <definedName name="a___3" localSheetId="4">#REF!</definedName>
    <definedName name="a___3">#REF!</definedName>
    <definedName name="a___4" localSheetId="5">#REF!</definedName>
    <definedName name="a___4" localSheetId="4">#REF!</definedName>
    <definedName name="a___4">#REF!</definedName>
    <definedName name="a___5" localSheetId="5">#REF!</definedName>
    <definedName name="a___5" localSheetId="4">#REF!</definedName>
    <definedName name="a___5">#REF!</definedName>
    <definedName name="a___6" localSheetId="5">#REF!</definedName>
    <definedName name="a___6" localSheetId="4">#REF!</definedName>
    <definedName name="a___6">#REF!</definedName>
    <definedName name="a___7" localSheetId="5">#REF!</definedName>
    <definedName name="a___7" localSheetId="4">#REF!</definedName>
    <definedName name="a___7">#REF!</definedName>
    <definedName name="a___8" localSheetId="5">#REF!</definedName>
    <definedName name="a___8" localSheetId="4">#REF!</definedName>
    <definedName name="a___8">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#REF!</definedName>
    <definedName name="aaa___0" localSheetId="4">#REF!</definedName>
    <definedName name="aaa___0">#REF!</definedName>
    <definedName name="aaa___12" localSheetId="5">#REF!</definedName>
    <definedName name="aaa___12" localSheetId="4">#REF!</definedName>
    <definedName name="aaa___12">#REF!</definedName>
    <definedName name="aaa___14" localSheetId="5">#REF!</definedName>
    <definedName name="aaa___14" localSheetId="4">#REF!</definedName>
    <definedName name="aaa___14">#REF!</definedName>
    <definedName name="aaa___3" localSheetId="5">#REF!</definedName>
    <definedName name="aaa___3" localSheetId="4">#REF!</definedName>
    <definedName name="aaa___3">#REF!</definedName>
    <definedName name="aaa___5" localSheetId="5">#REF!</definedName>
    <definedName name="aaa___5" localSheetId="4">#REF!</definedName>
    <definedName name="aaa___5">#REF!</definedName>
    <definedName name="aaa___6" localSheetId="5">#REF!</definedName>
    <definedName name="aaa___6" localSheetId="4">#REF!</definedName>
    <definedName name="aaa___6">#REF!</definedName>
    <definedName name="aaa___8" localSheetId="5">#REF!</definedName>
    <definedName name="aaa___8" localSheetId="4">#REF!</definedName>
    <definedName name="aaa___8">#REF!</definedName>
    <definedName name="aaaaa">#REF!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#REF!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#REF!</definedName>
    <definedName name="ADMNOH" localSheetId="5">#REF!</definedName>
    <definedName name="ADMNOH">#REF!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#REF!</definedName>
    <definedName name="Amount" localSheetId="4">#REF!</definedName>
    <definedName name="Amount">#REF!</definedName>
    <definedName name="amt" localSheetId="5">#REF!</definedName>
    <definedName name="amt" localSheetId="4">#REF!</definedName>
    <definedName name="amt">#REF!</definedName>
    <definedName name="analysisde1" localSheetId="5">#REF!</definedName>
    <definedName name="analysisde1" localSheetId="4">#REF!</definedName>
    <definedName name="analysisde1">#REF!</definedName>
    <definedName name="analysisde1___0" localSheetId="5">#REF!</definedName>
    <definedName name="analysisde1___0" localSheetId="4">#REF!</definedName>
    <definedName name="analysisde1___0">#REF!</definedName>
    <definedName name="analysisde1___12" localSheetId="5">#REF!</definedName>
    <definedName name="analysisde1___12" localSheetId="4">#REF!</definedName>
    <definedName name="analysisde1___12">#REF!</definedName>
    <definedName name="analysisde1___14" localSheetId="5">#REF!</definedName>
    <definedName name="analysisde1___14" localSheetId="4">#REF!</definedName>
    <definedName name="analysisde1___14">#REF!</definedName>
    <definedName name="analysisde1___3" localSheetId="5">#REF!</definedName>
    <definedName name="analysisde1___3" localSheetId="4">#REF!</definedName>
    <definedName name="analysisde1___3">#REF!</definedName>
    <definedName name="analysisde1___5" localSheetId="5">#REF!</definedName>
    <definedName name="analysisde1___5" localSheetId="4">#REF!</definedName>
    <definedName name="analysisde1___5">#REF!</definedName>
    <definedName name="analysisde1___6" localSheetId="5">#REF!</definedName>
    <definedName name="analysisde1___6" localSheetId="4">#REF!</definedName>
    <definedName name="analysisde1___6">#REF!</definedName>
    <definedName name="analysisde1___8" localSheetId="5">#REF!</definedName>
    <definedName name="analysisde1___8" localSheetId="4">#REF!</definedName>
    <definedName name="analysisde1___8">#REF!</definedName>
    <definedName name="analysisde2" localSheetId="5">#REF!</definedName>
    <definedName name="analysisde2" localSheetId="4">#REF!</definedName>
    <definedName name="analysisde2">#REF!</definedName>
    <definedName name="analysisde2___0" localSheetId="5">#REF!</definedName>
    <definedName name="analysisde2___0" localSheetId="4">#REF!</definedName>
    <definedName name="analysisde2___0">#REF!</definedName>
    <definedName name="analysisde2___12" localSheetId="5">#REF!</definedName>
    <definedName name="analysisde2___12" localSheetId="4">#REF!</definedName>
    <definedName name="analysisde2___12">#REF!</definedName>
    <definedName name="analysisde2___14" localSheetId="5">#REF!</definedName>
    <definedName name="analysisde2___14" localSheetId="4">#REF!</definedName>
    <definedName name="analysisde2___14">#REF!</definedName>
    <definedName name="analysisde2___3" localSheetId="5">#REF!</definedName>
    <definedName name="analysisde2___3" localSheetId="4">#REF!</definedName>
    <definedName name="analysisde2___3">#REF!</definedName>
    <definedName name="analysisde2___5" localSheetId="5">#REF!</definedName>
    <definedName name="analysisde2___5" localSheetId="4">#REF!</definedName>
    <definedName name="analysisde2___5">#REF!</definedName>
    <definedName name="analysisde2___6" localSheetId="5">#REF!</definedName>
    <definedName name="analysisde2___6" localSheetId="4">#REF!</definedName>
    <definedName name="analysisde2___6">#REF!</definedName>
    <definedName name="analysisde2___8" localSheetId="5">#REF!</definedName>
    <definedName name="analysisde2___8" localSheetId="4">#REF!</definedName>
    <definedName name="analysisde2___8">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#REF!</definedName>
    <definedName name="appendix1" localSheetId="4">#REF!</definedName>
    <definedName name="appendix1">#REF!</definedName>
    <definedName name="appendix1___0" localSheetId="5">#REF!</definedName>
    <definedName name="appendix1___0" localSheetId="4">#REF!</definedName>
    <definedName name="appendix1___0">#REF!</definedName>
    <definedName name="appendix1___12" localSheetId="5">#REF!</definedName>
    <definedName name="appendix1___12" localSheetId="4">#REF!</definedName>
    <definedName name="appendix1___12">#REF!</definedName>
    <definedName name="appendix1___14" localSheetId="5">#REF!</definedName>
    <definedName name="appendix1___14" localSheetId="4">#REF!</definedName>
    <definedName name="appendix1___14">#REF!</definedName>
    <definedName name="appendix1___3" localSheetId="5">#REF!</definedName>
    <definedName name="appendix1___3" localSheetId="4">#REF!</definedName>
    <definedName name="appendix1___3">#REF!</definedName>
    <definedName name="appendix1___5" localSheetId="5">#REF!</definedName>
    <definedName name="appendix1___5" localSheetId="4">#REF!</definedName>
    <definedName name="appendix1___5">#REF!</definedName>
    <definedName name="appendix1___6" localSheetId="5">#REF!</definedName>
    <definedName name="appendix1___6" localSheetId="4">#REF!</definedName>
    <definedName name="appendix1___6">#REF!</definedName>
    <definedName name="appendix1___8" localSheetId="5">#REF!</definedName>
    <definedName name="appendix1___8" localSheetId="4">#REF!</definedName>
    <definedName name="appendix1___8">#REF!</definedName>
    <definedName name="appendix2_1" localSheetId="5">#REF!</definedName>
    <definedName name="appendix2_1" localSheetId="4">#REF!</definedName>
    <definedName name="appendix2_1">#REF!</definedName>
    <definedName name="appendix2_1___0" localSheetId="5">#REF!</definedName>
    <definedName name="appendix2_1___0" localSheetId="4">#REF!</definedName>
    <definedName name="appendix2_1___0">#REF!</definedName>
    <definedName name="appendix2_1___12" localSheetId="5">#REF!</definedName>
    <definedName name="appendix2_1___12" localSheetId="4">#REF!</definedName>
    <definedName name="appendix2_1___12">#REF!</definedName>
    <definedName name="appendix2_1___14" localSheetId="5">#REF!</definedName>
    <definedName name="appendix2_1___14" localSheetId="4">#REF!</definedName>
    <definedName name="appendix2_1___14">#REF!</definedName>
    <definedName name="appendix2_1___3" localSheetId="5">#REF!</definedName>
    <definedName name="appendix2_1___3" localSheetId="4">#REF!</definedName>
    <definedName name="appendix2_1___3">#REF!</definedName>
    <definedName name="appendix2_1___5" localSheetId="5">#REF!</definedName>
    <definedName name="appendix2_1___5" localSheetId="4">#REF!</definedName>
    <definedName name="appendix2_1___5">#REF!</definedName>
    <definedName name="appendix2_1___6" localSheetId="5">#REF!</definedName>
    <definedName name="appendix2_1___6" localSheetId="4">#REF!</definedName>
    <definedName name="appendix2_1___6">#REF!</definedName>
    <definedName name="appendix2_1___8" localSheetId="5">#REF!</definedName>
    <definedName name="appendix2_1___8" localSheetId="4">#REF!</definedName>
    <definedName name="appendix2_1___8">#REF!</definedName>
    <definedName name="appendix2_2" localSheetId="5">#REF!</definedName>
    <definedName name="appendix2_2" localSheetId="4">#REF!</definedName>
    <definedName name="appendix2_2">#REF!</definedName>
    <definedName name="appendix2_2___0" localSheetId="5">#REF!</definedName>
    <definedName name="appendix2_2___0" localSheetId="4">#REF!</definedName>
    <definedName name="appendix2_2___0">#REF!</definedName>
    <definedName name="appendix2_2___12" localSheetId="5">#REF!</definedName>
    <definedName name="appendix2_2___12" localSheetId="4">#REF!</definedName>
    <definedName name="appendix2_2___12">#REF!</definedName>
    <definedName name="appendix2_2___14" localSheetId="5">#REF!</definedName>
    <definedName name="appendix2_2___14" localSheetId="4">#REF!</definedName>
    <definedName name="appendix2_2___14">#REF!</definedName>
    <definedName name="appendix2_2___3" localSheetId="5">#REF!</definedName>
    <definedName name="appendix2_2___3" localSheetId="4">#REF!</definedName>
    <definedName name="appendix2_2___3">#REF!</definedName>
    <definedName name="appendix2_2___5" localSheetId="5">#REF!</definedName>
    <definedName name="appendix2_2___5" localSheetId="4">#REF!</definedName>
    <definedName name="appendix2_2___5">#REF!</definedName>
    <definedName name="appendix2_2___6" localSheetId="5">#REF!</definedName>
    <definedName name="appendix2_2___6" localSheetId="4">#REF!</definedName>
    <definedName name="appendix2_2___6">#REF!</definedName>
    <definedName name="appendix2_2___8" localSheetId="5">#REF!</definedName>
    <definedName name="appendix2_2___8" localSheetId="4">#REF!</definedName>
    <definedName name="appendix2_2___8">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5">#REF!</definedName>
    <definedName name="B" localSheetId="4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5" hidden="1">#REF!</definedName>
    <definedName name="B1.1" localSheetId="4" hidden="1">#REF!</definedName>
    <definedName name="B1.1" hidden="1">#REF!</definedName>
    <definedName name="baba" localSheetId="5">#REF!</definedName>
    <definedName name="baba" localSheetId="4">#REF!</definedName>
    <definedName name="baba">#REF!</definedName>
    <definedName name="Balance" localSheetId="5">#REF!</definedName>
    <definedName name="Balance" localSheetId="4">#REF!</definedName>
    <definedName name="Balance">#REF!</definedName>
    <definedName name="BANK1">#REF!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#REF!</definedName>
    <definedName name="CA___0">#REF!</definedName>
    <definedName name="CA___12">#REF!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#REF!</definedName>
    <definedName name="Coname">#REF!</definedName>
    <definedName name="COST" localSheetId="5">#REF!</definedName>
    <definedName name="COST" localSheetId="4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5">#REF!</definedName>
    <definedName name="cost1" localSheetId="4">#REF!</definedName>
    <definedName name="cost1">#REF!</definedName>
    <definedName name="cost2">#REF!</definedName>
    <definedName name="cost25" localSheetId="5">#REF!</definedName>
    <definedName name="cost25" localSheetId="4">#REF!</definedName>
    <definedName name="cost25">#REF!</definedName>
    <definedName name="country">#REF!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5">#REF!</definedName>
    <definedName name="CurrYA" localSheetId="4">#REF!</definedName>
    <definedName name="CurrYA">#REF!</definedName>
    <definedName name="CurrYA___0" localSheetId="5">#REF!</definedName>
    <definedName name="CurrYA___0" localSheetId="4">#REF!</definedName>
    <definedName name="CurrYA___0">#REF!</definedName>
    <definedName name="CurrYA___12" localSheetId="5">#REF!</definedName>
    <definedName name="CurrYA___12" localSheetId="4">#REF!</definedName>
    <definedName name="CurrYA___12">#REF!</definedName>
    <definedName name="CurrYA___14" localSheetId="5">#REF!</definedName>
    <definedName name="CurrYA___14" localSheetId="4">#REF!</definedName>
    <definedName name="CurrYA___14">#REF!</definedName>
    <definedName name="CurrYA___3" localSheetId="5">#REF!</definedName>
    <definedName name="CurrYA___3" localSheetId="4">#REF!</definedName>
    <definedName name="CurrYA___3">#REF!</definedName>
    <definedName name="CurrYA___5" localSheetId="5">#REF!</definedName>
    <definedName name="CurrYA___5" localSheetId="4">#REF!</definedName>
    <definedName name="CurrYA___5">#REF!</definedName>
    <definedName name="CurrYA___6" localSheetId="5">#REF!</definedName>
    <definedName name="CurrYA___6" localSheetId="4">#REF!</definedName>
    <definedName name="CurrYA___6">#REF!</definedName>
    <definedName name="CurrYA___8" localSheetId="5">#REF!</definedName>
    <definedName name="CurrYA___8" localSheetId="4">#REF!</definedName>
    <definedName name="CurrYA___8">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 localSheetId="5">#REF!</definedName>
    <definedName name="_xlnm.Database" localSheetId="4">#REF!</definedName>
    <definedName name="_xlnm.Database">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1">#REF!</definedName>
    <definedName name="dd" localSheetId="2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#REF!</definedName>
    <definedName name="DEP">#REF!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#REF!</definedName>
    <definedName name="div" localSheetId="4">#REF!</definedName>
    <definedName name="div">#REF!</definedName>
    <definedName name="dividend" localSheetId="5">#REF!</definedName>
    <definedName name="dividend" localSheetId="4">#REF!</definedName>
    <definedName name="dividend">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#REF!</definedName>
    <definedName name="donations" localSheetId="4">#REF!</definedName>
    <definedName name="donations">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#REF!</definedName>
    <definedName name="E" localSheetId="4">#REF!</definedName>
    <definedName name="E">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#REF!</definedName>
    <definedName name="Energy" localSheetId="4">#REF!</definedName>
    <definedName name="Energy">#REF!</definedName>
    <definedName name="esfse" localSheetId="5">#REF!</definedName>
    <definedName name="esfse" localSheetId="4">#REF!</definedName>
    <definedName name="esfse">#REF!</definedName>
    <definedName name="Excel_BuiltIn_Database_0" localSheetId="5">#REF!</definedName>
    <definedName name="Excel_BuiltIn_Database_0" localSheetId="4">#REF!</definedName>
    <definedName name="Excel_BuiltIn_Database_0">#REF!</definedName>
    <definedName name="Excel_BuiltIn_Database_12" localSheetId="5">#REF!</definedName>
    <definedName name="Excel_BuiltIn_Database_12" localSheetId="4">#REF!</definedName>
    <definedName name="Excel_BuiltIn_Database_12">#REF!</definedName>
    <definedName name="Excel_BuiltIn_Database_14" localSheetId="5">#REF!</definedName>
    <definedName name="Excel_BuiltIn_Database_14" localSheetId="4">#REF!</definedName>
    <definedName name="Excel_BuiltIn_Database_14">#REF!</definedName>
    <definedName name="Excel_BuiltIn_Database_3" localSheetId="5">#REF!</definedName>
    <definedName name="Excel_BuiltIn_Database_3" localSheetId="4">#REF!</definedName>
    <definedName name="Excel_BuiltIn_Database_3">#REF!</definedName>
    <definedName name="Excel_BuiltIn_Database_5" localSheetId="5">#REF!</definedName>
    <definedName name="Excel_BuiltIn_Database_5" localSheetId="4">#REF!</definedName>
    <definedName name="Excel_BuiltIn_Database_5">#REF!</definedName>
    <definedName name="Excel_BuiltIn_Database_6" localSheetId="5">#REF!</definedName>
    <definedName name="Excel_BuiltIn_Database_6" localSheetId="4">#REF!</definedName>
    <definedName name="Excel_BuiltIn_Database_6">#REF!</definedName>
    <definedName name="Excel_BuiltIn_Database_8" localSheetId="5">#REF!</definedName>
    <definedName name="Excel_BuiltIn_Database_8" localSheetId="4">#REF!</definedName>
    <definedName name="Excel_BuiltIn_Database_8">#REF!</definedName>
    <definedName name="Excel_BuiltIn_Database_9" localSheetId="5">#REF!</definedName>
    <definedName name="Excel_BuiltIn_Database_9" localSheetId="4">#REF!</definedName>
    <definedName name="Excel_BuiltIn_Database_9">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#REF!</definedName>
    <definedName name="expense" localSheetId="4">#REF!</definedName>
    <definedName name="expense">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#REF!</definedName>
    <definedName name="FACOH">#REF!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#REF!</definedName>
    <definedName name="FINAL_CUST_CREDIT_GL" localSheetId="4">#REF!</definedName>
    <definedName name="FINAL_CUST_CREDIT_GL">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#REF!</definedName>
    <definedName name="Foreign" localSheetId="4">#REF!</definedName>
    <definedName name="Foreign">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#REF!</definedName>
    <definedName name="gg___12" localSheetId="5">#REF!</definedName>
    <definedName name="gg___12">#REF!</definedName>
    <definedName name="gg___14" localSheetId="5">#REF!</definedName>
    <definedName name="gg___14">#REF!</definedName>
    <definedName name="gg___3" localSheetId="5">#REF!</definedName>
    <definedName name="gg___3">#REF!</definedName>
    <definedName name="gg___5" localSheetId="5">#REF!</definedName>
    <definedName name="gg___5">#REF!</definedName>
    <definedName name="gg___6" localSheetId="5">#REF!</definedName>
    <definedName name="gg___6">#REF!</definedName>
    <definedName name="gg___8" localSheetId="5">#REF!</definedName>
    <definedName name="gg___8">#REF!</definedName>
    <definedName name="ggg" localSheetId="5">#REF!</definedName>
    <definedName name="ggg" localSheetId="4">#REF!</definedName>
    <definedName name="ggg">#REF!</definedName>
    <definedName name="gj" localSheetId="5">#REF!</definedName>
    <definedName name="gj">#REF!</definedName>
    <definedName name="gj___0">#REF!</definedName>
    <definedName name="gj___12" localSheetId="5">#REF!</definedName>
    <definedName name="gj___12">#REF!</definedName>
    <definedName name="gj___14" localSheetId="5">#REF!</definedName>
    <definedName name="gj___14">#REF!</definedName>
    <definedName name="gj___3" localSheetId="5">#REF!</definedName>
    <definedName name="gj___3">#REF!</definedName>
    <definedName name="gj___5" localSheetId="5">#REF!</definedName>
    <definedName name="gj___5">#REF!</definedName>
    <definedName name="gj___6" localSheetId="5">#REF!</definedName>
    <definedName name="gj___6">#REF!</definedName>
    <definedName name="gj___8" localSheetId="5">#REF!</definedName>
    <definedName name="gj___8">#REF!</definedName>
    <definedName name="GL">#REF!</definedName>
    <definedName name="GROSS_PROFIT" localSheetId="5">#REF!</definedName>
    <definedName name="GROSS_PROFIT" localSheetId="4">#REF!</definedName>
    <definedName name="GROSS_PROFIT">#REF!</definedName>
    <definedName name="Group_cust_paid" localSheetId="5">#REF!</definedName>
    <definedName name="Group_cust_paid" localSheetId="4">#REF!</definedName>
    <definedName name="Group_cust_paid">#REF!</definedName>
    <definedName name="Group_Cust_UPC01" localSheetId="5">#REF!</definedName>
    <definedName name="Group_Cust_UPC01" localSheetId="4">#REF!</definedName>
    <definedName name="Group_Cust_UPC01">#REF!</definedName>
    <definedName name="Grp">#REF!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#REF!</definedName>
    <definedName name="hhh" localSheetId="4">#REF!</definedName>
    <definedName name="hhh">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4">#REF!</definedName>
    <definedName name="I">#REF!</definedName>
    <definedName name="IA" localSheetId="5">#REF!</definedName>
    <definedName name="IA" localSheetId="4">#REF!</definedName>
    <definedName name="IA">#REF!</definedName>
    <definedName name="ID" localSheetId="5">#REF!</definedName>
    <definedName name="ID" localSheetId="4">#REF!</definedName>
    <definedName name="ID">#REF!</definedName>
    <definedName name="ikk" localSheetId="5">#REF!</definedName>
    <definedName name="ikk" localSheetId="4">#REF!</definedName>
    <definedName name="ikk">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#REF!</definedName>
    <definedName name="interco" localSheetId="5">#REF!</definedName>
    <definedName name="interco" localSheetId="4">#REF!</definedName>
    <definedName name="interco">#REF!</definedName>
    <definedName name="interest" localSheetId="5">#REF!</definedName>
    <definedName name="interest" localSheetId="4">#REF!</definedName>
    <definedName name="interest">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#REF!</definedName>
    <definedName name="jg">#REF!</definedName>
    <definedName name="jg___0">#REF!</definedName>
    <definedName name="jg___12" localSheetId="5">#REF!</definedName>
    <definedName name="jg___12">#REF!</definedName>
    <definedName name="jg___14" localSheetId="5">#REF!</definedName>
    <definedName name="jg___14">#REF!</definedName>
    <definedName name="jg___3" localSheetId="5">#REF!</definedName>
    <definedName name="jg___3">#REF!</definedName>
    <definedName name="jg___5" localSheetId="5">#REF!</definedName>
    <definedName name="jg___5">#REF!</definedName>
    <definedName name="jg___6" localSheetId="5">#REF!</definedName>
    <definedName name="jg___6">#REF!</definedName>
    <definedName name="jg___8" localSheetId="5">#REF!</definedName>
    <definedName name="jg___8">#REF!</definedName>
    <definedName name="jgj">#REF!</definedName>
    <definedName name="jhjhjjik" localSheetId="5">#REF!</definedName>
    <definedName name="jhjhjjik" localSheetId="4">#REF!</definedName>
    <definedName name="jhjhjjik">#REF!</definedName>
    <definedName name="jj" localSheetId="5">#REF!</definedName>
    <definedName name="jj">#REF!</definedName>
    <definedName name="jj___0">#REF!</definedName>
    <definedName name="jj___12" localSheetId="5">#REF!</definedName>
    <definedName name="jj___12">#REF!</definedName>
    <definedName name="jj___14" localSheetId="5">#REF!</definedName>
    <definedName name="jj___14">#REF!</definedName>
    <definedName name="jj___3" localSheetId="5">#REF!</definedName>
    <definedName name="jj___3">#REF!</definedName>
    <definedName name="jj___5" localSheetId="5">#REF!</definedName>
    <definedName name="jj___5">#REF!</definedName>
    <definedName name="jj___6" localSheetId="5">#REF!</definedName>
    <definedName name="jj___6">#REF!</definedName>
    <definedName name="jj___8" localSheetId="5">#REF!</definedName>
    <definedName name="jj___8">#REF!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#REF!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#REF!</definedName>
    <definedName name="LastFriDayNAVAdj">#REF!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#REF!</definedName>
    <definedName name="llk" localSheetId="4">#REF!</definedName>
    <definedName name="llk">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#REF!</definedName>
    <definedName name="MNOPQ" localSheetId="5">#REF!</definedName>
    <definedName name="MNOPQ" localSheetId="4">#REF!</definedName>
    <definedName name="MNOPQ">#REF!</definedName>
    <definedName name="monthcode" localSheetId="5">#REF!</definedName>
    <definedName name="monthcode" localSheetId="4">#REF!</definedName>
    <definedName name="monthcode">#REF!</definedName>
    <definedName name="monthcode___0" localSheetId="5">#REF!</definedName>
    <definedName name="monthcode___0" localSheetId="4">#REF!</definedName>
    <definedName name="monthcode___0">#REF!</definedName>
    <definedName name="monthcode___12" localSheetId="5">#REF!</definedName>
    <definedName name="monthcode___12" localSheetId="4">#REF!</definedName>
    <definedName name="monthcode___12">#REF!</definedName>
    <definedName name="monthcode___14" localSheetId="5">#REF!</definedName>
    <definedName name="monthcode___14" localSheetId="4">#REF!</definedName>
    <definedName name="monthcode___14">#REF!</definedName>
    <definedName name="monthcode___3" localSheetId="5">#REF!</definedName>
    <definedName name="monthcode___3" localSheetId="4">#REF!</definedName>
    <definedName name="monthcode___3">#REF!</definedName>
    <definedName name="monthcode___5" localSheetId="5">#REF!</definedName>
    <definedName name="monthcode___5" localSheetId="4">#REF!</definedName>
    <definedName name="monthcode___5">#REF!</definedName>
    <definedName name="monthcode___6" localSheetId="5">#REF!</definedName>
    <definedName name="monthcode___6" localSheetId="4">#REF!</definedName>
    <definedName name="monthcode___6">#REF!</definedName>
    <definedName name="monthcode___8" localSheetId="5">#REF!</definedName>
    <definedName name="monthcode___8" localSheetId="4">#REF!</definedName>
    <definedName name="monthcode___8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 localSheetId="5">#REF!</definedName>
    <definedName name="navarea" localSheetId="4">#REF!</definedName>
    <definedName name="navarea">#REF!</definedName>
    <definedName name="NCode" localSheetId="5">#REF!</definedName>
    <definedName name="NCode" localSheetId="1">#REF!</definedName>
    <definedName name="NCode" localSheetId="2">#REF!</definedName>
    <definedName name="NCode" localSheetId="4">#REF!</definedName>
    <definedName name="NCode">#REF!</definedName>
    <definedName name="NetAssetsValueperunit">#REF!+#REF!</definedName>
    <definedName name="New">#N/A</definedName>
    <definedName name="NewsPaperEng" localSheetId="5">#REF!</definedName>
    <definedName name="NewsPaperEng" localSheetId="4">#REF!</definedName>
    <definedName name="NewsPaperEng">#REF!</definedName>
    <definedName name="NewsTitle" localSheetId="5">#REF!</definedName>
    <definedName name="NewsTitle" localSheetId="4">#REF!</definedName>
    <definedName name="NewsTitle">#REF!</definedName>
    <definedName name="NewsTitle2" localSheetId="5">#REF!</definedName>
    <definedName name="NewsTitle2" localSheetId="4">#REF!</definedName>
    <definedName name="NewsTitle2">#REF!</definedName>
    <definedName name="njkhjkh" localSheetId="5">#REF!</definedName>
    <definedName name="njkhjkh" localSheetId="4">#REF!</definedName>
    <definedName name="njkhjkh">#REF!</definedName>
    <definedName name="nn" localSheetId="5">#REF!</definedName>
    <definedName name="nn" localSheetId="4">#REF!</definedName>
    <definedName name="nn">#REF!</definedName>
    <definedName name="NoofUnit" localSheetId="5">#REF!</definedName>
    <definedName name="NoofUnit" localSheetId="4">#REF!</definedName>
    <definedName name="NoofUnit">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#REF!</definedName>
    <definedName name="OCT___12" localSheetId="5">#REF!</definedName>
    <definedName name="OCT___12">#REF!</definedName>
    <definedName name="OCT___14" localSheetId="5">#REF!</definedName>
    <definedName name="OCT___14">#REF!</definedName>
    <definedName name="OCT___3" localSheetId="5">#REF!</definedName>
    <definedName name="OCT___3">#REF!</definedName>
    <definedName name="OCT___5" localSheetId="5">#REF!</definedName>
    <definedName name="OCT___5">#REF!</definedName>
    <definedName name="OCT___6" localSheetId="5">#REF!</definedName>
    <definedName name="OCT___6">#REF!</definedName>
    <definedName name="OCT___8" localSheetId="5">#REF!</definedName>
    <definedName name="OCT___8">#REF!</definedName>
    <definedName name="OCT334___0">#REF!</definedName>
    <definedName name="OCT334___12" localSheetId="5">#REF!</definedName>
    <definedName name="OCT334___12">#REF!</definedName>
    <definedName name="OCT334___14" localSheetId="5">#REF!</definedName>
    <definedName name="OCT334___14">#REF!</definedName>
    <definedName name="OCT334___3" localSheetId="5">#REF!</definedName>
    <definedName name="OCT334___3">#REF!</definedName>
    <definedName name="OCT334___5" localSheetId="5">#REF!</definedName>
    <definedName name="OCT334___5">#REF!</definedName>
    <definedName name="OCT334___6" localSheetId="5">#REF!</definedName>
    <definedName name="OCT334___6">#REF!</definedName>
    <definedName name="OCT334___8" localSheetId="5">#REF!</definedName>
    <definedName name="OCT334___8">#REF!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#REF!</definedName>
    <definedName name="other" localSheetId="4">#REF!</definedName>
    <definedName name="other">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#REF!</definedName>
    <definedName name="pay">#REF!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#REF!</definedName>
    <definedName name="PM">#REF!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'BS-T'!$A$1:$N$52</definedName>
    <definedName name="_xlnm.Print_Area" localSheetId="5">'CF-T9M'!$A$1:$M$58</definedName>
    <definedName name="_xlnm.Print_Area" localSheetId="1">'PL-T3M'!$A$1:$N$29</definedName>
    <definedName name="_xlnm.Print_Area" localSheetId="2">'PL-T9M '!$A$1:$N$29</definedName>
    <definedName name="_xlnm.Print_Area" localSheetId="3">'SE conso_T'!$A$1:$L$17</definedName>
    <definedName name="_xlnm.Print_Area" localSheetId="4">SE_T!$A$1:$L$18</definedName>
    <definedName name="_xlnm.Print_Area">#REF!</definedName>
    <definedName name="Print_Area_MI" localSheetId="0">'BS-T'!$A$42:$O$60</definedName>
    <definedName name="Print_Area_MI" localSheetId="5">'CF-T9M'!#REF!</definedName>
    <definedName name="Print_Area_MI" localSheetId="1">'PL-T3M'!#REF!</definedName>
    <definedName name="Print_Area_MI" localSheetId="2">'PL-T9M 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'CF-T9M'!$1:$5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#REF!</definedName>
    <definedName name="Promotion" localSheetId="4">#REF!</definedName>
    <definedName name="Promotion">#REF!</definedName>
    <definedName name="Prov" localSheetId="5">#REF!</definedName>
    <definedName name="Prov" localSheetId="4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#REF!</definedName>
    <definedName name="RCO" localSheetId="4">#REF!</definedName>
    <definedName name="RCO">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#REF!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#REF!</definedName>
    <definedName name="rental" localSheetId="5">#REF!</definedName>
    <definedName name="rental" localSheetId="4">#REF!</definedName>
    <definedName name="rental">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#REF!</definedName>
    <definedName name="report1" localSheetId="4">#REF!</definedName>
    <definedName name="report1">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#REF!</definedName>
    <definedName name="Sale">#REF!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#REF!</definedName>
    <definedName name="SECTION108" localSheetId="4">#REF!</definedName>
    <definedName name="SECTION108">#REF!</definedName>
    <definedName name="SELLOH" localSheetId="5">#REF!</definedName>
    <definedName name="SELLOH">#REF!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#REF!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#REF!</definedName>
    <definedName name="Status">#REF!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#REF!</definedName>
    <definedName name="sundry" localSheetId="4">#REF!</definedName>
    <definedName name="sundry">#REF!</definedName>
    <definedName name="T" localSheetId="5">#REF!</definedName>
    <definedName name="T" localSheetId="4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 localSheetId="5">#REF!</definedName>
    <definedName name="T99_BYCUST_INC_NOTSPEC" localSheetId="4">#REF!</definedName>
    <definedName name="T99_BYCUST_INC_NOTSPEC">#REF!</definedName>
    <definedName name="T99_BYGROUP_INC_NOTSPEC" localSheetId="5">#REF!</definedName>
    <definedName name="T99_BYGROUP_INC_NOTSPEC" localSheetId="4">#REF!</definedName>
    <definedName name="T99_BYGROUP_INC_NOTSPEC">#REF!</definedName>
    <definedName name="TABLE">#REF!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#REF!</definedName>
    <definedName name="TotalCA" localSheetId="4">#REF!</definedName>
    <definedName name="TotalCA">#REF!</definedName>
    <definedName name="TotalCA___0" localSheetId="5">#REF!</definedName>
    <definedName name="TotalCA___0" localSheetId="4">#REF!</definedName>
    <definedName name="TotalCA___0">#REF!</definedName>
    <definedName name="TotalCA___12" localSheetId="5">#REF!</definedName>
    <definedName name="TotalCA___12" localSheetId="4">#REF!</definedName>
    <definedName name="TotalCA___12">#REF!</definedName>
    <definedName name="TotalCA___14" localSheetId="5">#REF!</definedName>
    <definedName name="TotalCA___14" localSheetId="4">#REF!</definedName>
    <definedName name="TotalCA___14">#REF!</definedName>
    <definedName name="TotalCA___3" localSheetId="5">#REF!</definedName>
    <definedName name="TotalCA___3" localSheetId="4">#REF!</definedName>
    <definedName name="TotalCA___3">#REF!</definedName>
    <definedName name="TotalCA___5" localSheetId="5">#REF!</definedName>
    <definedName name="TotalCA___5" localSheetId="4">#REF!</definedName>
    <definedName name="TotalCA___5">#REF!</definedName>
    <definedName name="TotalCA___6" localSheetId="5">#REF!</definedName>
    <definedName name="TotalCA___6" localSheetId="4">#REF!</definedName>
    <definedName name="TotalCA___6">#REF!</definedName>
    <definedName name="TotalCA___8" localSheetId="5">#REF!</definedName>
    <definedName name="TotalCA___8" localSheetId="4">#REF!</definedName>
    <definedName name="TotalCA___8">#REF!</definedName>
    <definedName name="TotalIBA" localSheetId="5">#REF!</definedName>
    <definedName name="TotalIBA" localSheetId="4">#REF!</definedName>
    <definedName name="TotalIBA">#REF!</definedName>
    <definedName name="trialbal1" localSheetId="5">#REF!</definedName>
    <definedName name="trialbal1" localSheetId="4">#REF!</definedName>
    <definedName name="trialbal1">#REF!</definedName>
    <definedName name="trialbal1___0" localSheetId="5">#REF!</definedName>
    <definedName name="trialbal1___0" localSheetId="4">#REF!</definedName>
    <definedName name="trialbal1___0">#REF!</definedName>
    <definedName name="trialbal1___12" localSheetId="5">#REF!</definedName>
    <definedName name="trialbal1___12" localSheetId="4">#REF!</definedName>
    <definedName name="trialbal1___12">#REF!</definedName>
    <definedName name="trialbal1___14" localSheetId="5">#REF!</definedName>
    <definedName name="trialbal1___14" localSheetId="4">#REF!</definedName>
    <definedName name="trialbal1___14">#REF!</definedName>
    <definedName name="trialbal1___3" localSheetId="5">#REF!</definedName>
    <definedName name="trialbal1___3" localSheetId="4">#REF!</definedName>
    <definedName name="trialbal1___3">#REF!</definedName>
    <definedName name="trialbal1___5" localSheetId="5">#REF!</definedName>
    <definedName name="trialbal1___5" localSheetId="4">#REF!</definedName>
    <definedName name="trialbal1___5">#REF!</definedName>
    <definedName name="trialbal1___6" localSheetId="5">#REF!</definedName>
    <definedName name="trialbal1___6" localSheetId="4">#REF!</definedName>
    <definedName name="trialbal1___6">#REF!</definedName>
    <definedName name="trialbal1___8" localSheetId="5">#REF!</definedName>
    <definedName name="trialbal1___8" localSheetId="4">#REF!</definedName>
    <definedName name="trialbal1___8">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#REF!</definedName>
    <definedName name="YA_Tbl" localSheetId="5">#REF!</definedName>
    <definedName name="YA_Tbl" localSheetId="4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 localSheetId="5">#REF!</definedName>
    <definedName name="z" localSheetId="4">#REF!</definedName>
    <definedName name="z">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7" i="8" l="1"/>
  <c r="I57" i="8"/>
  <c r="M55" i="8"/>
  <c r="I55" i="8"/>
  <c r="M54" i="8"/>
  <c r="K54" i="8"/>
  <c r="I54" i="8"/>
  <c r="G54" i="8"/>
  <c r="M42" i="8"/>
  <c r="K42" i="8"/>
  <c r="I42" i="8"/>
  <c r="G42" i="8"/>
  <c r="M30" i="8"/>
  <c r="M33" i="8" s="1"/>
  <c r="K30" i="8"/>
  <c r="K33" i="8" s="1"/>
  <c r="K55" i="8" s="1"/>
  <c r="K57" i="8" s="1"/>
  <c r="I30" i="8"/>
  <c r="I33" i="8" s="1"/>
  <c r="M20" i="8"/>
  <c r="K20" i="8"/>
  <c r="I20" i="8"/>
  <c r="G20" i="8"/>
  <c r="G30" i="8" s="1"/>
  <c r="G33" i="8" s="1"/>
  <c r="G55" i="8" s="1"/>
  <c r="G57" i="8" s="1"/>
  <c r="F1" i="15" l="1"/>
  <c r="F11" i="16" l="1"/>
  <c r="F10" i="16"/>
  <c r="H14" i="16"/>
  <c r="F14" i="16"/>
  <c r="F8" i="16" l="1"/>
  <c r="F6" i="16"/>
  <c r="H6" i="16"/>
  <c r="H8" i="16"/>
  <c r="M23" i="15"/>
  <c r="M24" i="15"/>
  <c r="M19" i="15"/>
  <c r="M6" i="15"/>
  <c r="H19" i="15"/>
  <c r="H6" i="15"/>
  <c r="F6" i="15"/>
  <c r="F7" i="15"/>
  <c r="O29" i="15"/>
  <c r="P29" i="15" s="1"/>
  <c r="M28" i="15"/>
  <c r="P26" i="15"/>
  <c r="O21" i="15"/>
  <c r="P21" i="15" s="1"/>
  <c r="O20" i="15"/>
  <c r="P20" i="15" s="1"/>
  <c r="O19" i="15"/>
  <c r="P19" i="15" s="1"/>
  <c r="O14" i="15"/>
  <c r="P14" i="15" s="1"/>
  <c r="M13" i="15"/>
  <c r="M5" i="15" s="1"/>
  <c r="O12" i="15"/>
  <c r="P12" i="15" s="1"/>
  <c r="O11" i="15"/>
  <c r="P11" i="15" s="1"/>
  <c r="O10" i="15"/>
  <c r="P10" i="15" s="1"/>
  <c r="O9" i="15"/>
  <c r="P9" i="15" s="1"/>
  <c r="P8" i="15"/>
  <c r="O7" i="15"/>
  <c r="P7" i="15" s="1"/>
  <c r="M30" i="14"/>
  <c r="M23" i="14"/>
  <c r="M24" i="14"/>
  <c r="M19" i="14"/>
  <c r="M18" i="14"/>
  <c r="M6" i="14"/>
  <c r="N6" i="14" s="1"/>
  <c r="M16" i="14"/>
  <c r="N13" i="14"/>
  <c r="N12" i="14"/>
  <c r="M13" i="14"/>
  <c r="F6" i="14"/>
  <c r="M16" i="15" l="1"/>
  <c r="O6" i="15"/>
  <c r="P6" i="15" s="1"/>
  <c r="M32" i="14"/>
  <c r="N32" i="14" s="1"/>
  <c r="N30" i="14"/>
  <c r="M28" i="14"/>
  <c r="N28" i="14" s="1"/>
  <c r="M25" i="14"/>
  <c r="N14" i="14"/>
  <c r="N17" i="14"/>
  <c r="N18" i="14"/>
  <c r="N19" i="14"/>
  <c r="N20" i="14"/>
  <c r="N21" i="14"/>
  <c r="N22" i="14"/>
  <c r="N23" i="14"/>
  <c r="N24" i="14"/>
  <c r="M5" i="14"/>
  <c r="N5" i="14" s="1"/>
  <c r="N25" i="14"/>
  <c r="N26" i="14"/>
  <c r="N27" i="14"/>
  <c r="N10" i="14"/>
  <c r="N11" i="14"/>
  <c r="N29" i="14"/>
  <c r="N15" i="14"/>
  <c r="N31" i="14"/>
  <c r="N16" i="14"/>
  <c r="N31" i="15" l="1"/>
  <c r="N17" i="15"/>
  <c r="N20" i="15"/>
  <c r="N14" i="15"/>
  <c r="N26" i="15"/>
  <c r="N29" i="15"/>
  <c r="N27" i="15"/>
  <c r="M18" i="15"/>
  <c r="N22" i="15"/>
  <c r="N12" i="15"/>
  <c r="N15" i="15"/>
  <c r="N21" i="15"/>
  <c r="N16" i="15"/>
  <c r="N11" i="15"/>
  <c r="N10" i="15"/>
  <c r="N19" i="15"/>
  <c r="N28" i="15"/>
  <c r="N23" i="15"/>
  <c r="N13" i="15"/>
  <c r="N24" i="15"/>
  <c r="N6" i="15"/>
  <c r="N5" i="15"/>
  <c r="N18" i="15" l="1"/>
  <c r="M25" i="15"/>
  <c r="M30" i="15" l="1"/>
  <c r="N25" i="15"/>
  <c r="M32" i="15" l="1"/>
  <c r="N30" i="15"/>
  <c r="N32" i="15" l="1"/>
  <c r="H19" i="14" l="1"/>
  <c r="H17" i="14"/>
  <c r="H15" i="14"/>
  <c r="H6" i="14"/>
  <c r="E10" i="13" l="1"/>
  <c r="E7" i="13"/>
  <c r="M37" i="13" l="1"/>
  <c r="M36" i="13"/>
  <c r="M35" i="13"/>
  <c r="M34" i="13"/>
  <c r="M33" i="13"/>
  <c r="M32" i="13"/>
  <c r="M31" i="13"/>
  <c r="M30" i="13"/>
  <c r="M29" i="13"/>
  <c r="M28" i="13"/>
  <c r="M27" i="13"/>
  <c r="M26" i="13"/>
  <c r="M25" i="13"/>
  <c r="M24" i="13"/>
  <c r="M23" i="13"/>
  <c r="M22" i="13"/>
  <c r="M21" i="13"/>
  <c r="M20" i="13"/>
  <c r="M19" i="13"/>
  <c r="M18" i="13"/>
  <c r="M17" i="13"/>
  <c r="M16" i="13"/>
  <c r="M15" i="13"/>
  <c r="M14" i="13"/>
  <c r="M13" i="13"/>
  <c r="M12" i="13"/>
  <c r="M11" i="13"/>
  <c r="M10" i="13"/>
  <c r="M9" i="13"/>
  <c r="M8" i="13"/>
  <c r="M7" i="13"/>
  <c r="M6" i="13"/>
  <c r="O6" i="13"/>
  <c r="N33" i="13"/>
  <c r="N32" i="13"/>
  <c r="N31" i="13"/>
  <c r="N27" i="13"/>
  <c r="N24" i="13"/>
  <c r="N23" i="13"/>
  <c r="N14" i="13"/>
  <c r="N13" i="13"/>
  <c r="N12" i="13"/>
  <c r="N11" i="13"/>
  <c r="N10" i="13"/>
  <c r="N8" i="13"/>
  <c r="N7" i="13"/>
  <c r="O37" i="13"/>
  <c r="O36" i="13"/>
  <c r="O35" i="13"/>
  <c r="O34" i="13"/>
  <c r="O33" i="13"/>
  <c r="O32" i="13"/>
  <c r="O30" i="13"/>
  <c r="O29" i="13"/>
  <c r="O28" i="13"/>
  <c r="O27" i="13"/>
  <c r="O26" i="13"/>
  <c r="O25" i="13"/>
  <c r="O24" i="13"/>
  <c r="O23" i="13"/>
  <c r="O22" i="13"/>
  <c r="O21" i="13"/>
  <c r="O19" i="13"/>
  <c r="O18" i="13"/>
  <c r="O17" i="13"/>
  <c r="O16" i="13"/>
  <c r="O15" i="13"/>
  <c r="O14" i="13"/>
  <c r="O13" i="13"/>
  <c r="O12" i="13"/>
  <c r="O11" i="13"/>
  <c r="O10" i="13"/>
  <c r="O9" i="13"/>
  <c r="O8" i="13"/>
  <c r="O7" i="13"/>
  <c r="F23" i="14" l="1"/>
  <c r="H11" i="16" l="1"/>
  <c r="H10" i="16"/>
  <c r="J11" i="16" l="1"/>
  <c r="A2" i="16"/>
  <c r="H8" i="15"/>
  <c r="A2" i="15"/>
  <c r="J29" i="15"/>
  <c r="K29" i="15" s="1"/>
  <c r="J21" i="15"/>
  <c r="K21" i="15" s="1"/>
  <c r="J20" i="15"/>
  <c r="K20" i="15" s="1"/>
  <c r="J19" i="15"/>
  <c r="K19" i="15" s="1"/>
  <c r="J14" i="15"/>
  <c r="K14" i="15" s="1"/>
  <c r="H13" i="15"/>
  <c r="F13" i="15"/>
  <c r="O13" i="15" s="1"/>
  <c r="P13" i="15" s="1"/>
  <c r="J12" i="15"/>
  <c r="K12" i="15" s="1"/>
  <c r="J11" i="15"/>
  <c r="K11" i="15" s="1"/>
  <c r="J10" i="15"/>
  <c r="K10" i="15" s="1"/>
  <c r="J9" i="15"/>
  <c r="K9" i="15" s="1"/>
  <c r="F8" i="15"/>
  <c r="O8" i="15" s="1"/>
  <c r="J7" i="15"/>
  <c r="K7" i="15" s="1"/>
  <c r="J6" i="15"/>
  <c r="K6" i="15" s="1"/>
  <c r="J14" i="16" l="1"/>
  <c r="K14" i="16" s="1"/>
  <c r="J8" i="16"/>
  <c r="K8" i="16" s="1"/>
  <c r="J6" i="16"/>
  <c r="K6" i="16" s="1"/>
  <c r="K11" i="16"/>
  <c r="J10" i="16"/>
  <c r="K10" i="16" s="1"/>
  <c r="J13" i="15"/>
  <c r="K13" i="15" s="1"/>
  <c r="J8" i="15"/>
  <c r="K8" i="15" s="1"/>
  <c r="H16" i="14" l="1"/>
  <c r="H13" i="14"/>
  <c r="I13" i="14" l="1"/>
  <c r="I15" i="14"/>
  <c r="I14" i="14"/>
  <c r="I6" i="14"/>
  <c r="I20" i="14"/>
  <c r="I29" i="14"/>
  <c r="I12" i="14"/>
  <c r="I19" i="14"/>
  <c r="I11" i="14"/>
  <c r="I16" i="14"/>
  <c r="I10" i="14"/>
  <c r="I21" i="14"/>
  <c r="A2" i="14" l="1"/>
  <c r="P26" i="14" l="1"/>
  <c r="O21" i="14"/>
  <c r="J19" i="14"/>
  <c r="K19" i="14" s="1"/>
  <c r="O14" i="14"/>
  <c r="P14" i="14" s="1"/>
  <c r="O11" i="14"/>
  <c r="P11" i="14" s="1"/>
  <c r="J10" i="14"/>
  <c r="K10" i="14" s="1"/>
  <c r="O10" i="14"/>
  <c r="P10" i="14" s="1"/>
  <c r="F13" i="14"/>
  <c r="O9" i="14"/>
  <c r="P9" i="14" s="1"/>
  <c r="J8" i="14"/>
  <c r="K8" i="14" s="1"/>
  <c r="O8" i="14"/>
  <c r="P8" i="14" s="1"/>
  <c r="O7" i="14"/>
  <c r="P7" i="14" s="1"/>
  <c r="J7" i="14"/>
  <c r="K7" i="14" s="1"/>
  <c r="O20" i="14" l="1"/>
  <c r="P20" i="14" s="1"/>
  <c r="O29" i="14"/>
  <c r="P29" i="14" s="1"/>
  <c r="J13" i="14"/>
  <c r="K13" i="14" s="1"/>
  <c r="O13" i="14"/>
  <c r="P13" i="14" s="1"/>
  <c r="P21" i="14"/>
  <c r="J12" i="14"/>
  <c r="K12" i="14" s="1"/>
  <c r="O19" i="14"/>
  <c r="P19" i="14" s="1"/>
  <c r="J29" i="14"/>
  <c r="K29" i="14" s="1"/>
  <c r="J9" i="14"/>
  <c r="K9" i="14" s="1"/>
  <c r="O12" i="14"/>
  <c r="P12" i="14" s="1"/>
  <c r="J21" i="14"/>
  <c r="K21" i="14" s="1"/>
  <c r="J14" i="14"/>
  <c r="K14" i="14" s="1"/>
  <c r="J11" i="14"/>
  <c r="K11" i="14" s="1"/>
  <c r="J20" i="14"/>
  <c r="K20" i="14" s="1"/>
  <c r="O6" i="14" l="1"/>
  <c r="P6" i="14" s="1"/>
  <c r="J6" i="14" l="1"/>
  <c r="K6" i="14" s="1"/>
  <c r="E26" i="13" l="1"/>
  <c r="N26" i="13" s="1"/>
  <c r="G3" i="13" l="1"/>
  <c r="E3" i="13"/>
  <c r="L3" i="13" s="1"/>
  <c r="A2" i="13"/>
  <c r="I27" i="13"/>
  <c r="I23" i="13"/>
  <c r="J23" i="13" s="1"/>
  <c r="E18" i="13"/>
  <c r="N18" i="13" s="1"/>
  <c r="E28" i="13"/>
  <c r="N28" i="13" s="1"/>
  <c r="I33" i="13" l="1"/>
  <c r="I14" i="13"/>
  <c r="J14" i="13" s="1"/>
  <c r="I11" i="13"/>
  <c r="J11" i="13" s="1"/>
  <c r="I12" i="13"/>
  <c r="J12" i="13" s="1"/>
  <c r="I10" i="13"/>
  <c r="J10" i="13" s="1"/>
  <c r="I13" i="13"/>
  <c r="J13" i="13" s="1"/>
  <c r="J33" i="13"/>
  <c r="J27" i="13"/>
  <c r="I24" i="13"/>
  <c r="J24" i="13" s="1"/>
  <c r="I8" i="13"/>
  <c r="J8" i="13" s="1"/>
  <c r="I32" i="13"/>
  <c r="J32" i="13" s="1"/>
  <c r="E29" i="13" l="1"/>
  <c r="N29" i="13" s="1"/>
  <c r="F5" i="15" l="1"/>
  <c r="O5" i="15" s="1"/>
  <c r="P5" i="15" s="1"/>
  <c r="G18" i="13"/>
  <c r="G35" i="13"/>
  <c r="G34" i="13"/>
  <c r="E34" i="13"/>
  <c r="N34" i="13" s="1"/>
  <c r="I34" i="13" l="1"/>
  <c r="J34" i="13" s="1"/>
  <c r="I18" i="13"/>
  <c r="J18" i="13" s="1"/>
  <c r="G36" i="13"/>
  <c r="O23" i="14" l="1"/>
  <c r="P23" i="14" s="1"/>
  <c r="F24" i="14"/>
  <c r="O24" i="14" s="1"/>
  <c r="P24" i="14" s="1"/>
  <c r="F22" i="14" l="1"/>
  <c r="O22" i="14" s="1"/>
  <c r="P22" i="14" s="1"/>
  <c r="E16" i="13" l="1"/>
  <c r="N16" i="13" s="1"/>
  <c r="H22" i="14"/>
  <c r="F17" i="14"/>
  <c r="I22" i="14" l="1"/>
  <c r="J22" i="14"/>
  <c r="K22" i="14" s="1"/>
  <c r="O17" i="14"/>
  <c r="P17" i="14" s="1"/>
  <c r="H24" i="14"/>
  <c r="I24" i="14" s="1"/>
  <c r="E22" i="13"/>
  <c r="N22" i="13" s="1"/>
  <c r="E25" i="13" l="1"/>
  <c r="N25" i="13" s="1"/>
  <c r="J24" i="14"/>
  <c r="K24" i="14" s="1"/>
  <c r="H22" i="15" l="1"/>
  <c r="H31" i="15" l="1"/>
  <c r="H27" i="15"/>
  <c r="H24" i="15"/>
  <c r="F24" i="15"/>
  <c r="O24" i="15" s="1"/>
  <c r="P24" i="15" s="1"/>
  <c r="H17" i="15"/>
  <c r="H15" i="15"/>
  <c r="H5" i="15"/>
  <c r="G26" i="13"/>
  <c r="G22" i="13"/>
  <c r="F17" i="15" l="1"/>
  <c r="O17" i="15" s="1"/>
  <c r="P17" i="15" s="1"/>
  <c r="F23" i="15"/>
  <c r="O23" i="15" s="1"/>
  <c r="P23" i="15" s="1"/>
  <c r="F15" i="15"/>
  <c r="O15" i="15" s="1"/>
  <c r="P15" i="15" s="1"/>
  <c r="H23" i="15"/>
  <c r="F16" i="15"/>
  <c r="H28" i="15"/>
  <c r="H16" i="15"/>
  <c r="I23" i="15" s="1"/>
  <c r="J15" i="15"/>
  <c r="K15" i="15" s="1"/>
  <c r="H26" i="15"/>
  <c r="J5" i="15"/>
  <c r="K5" i="15" s="1"/>
  <c r="I26" i="13"/>
  <c r="J26" i="13" s="1"/>
  <c r="G25" i="13"/>
  <c r="I22" i="13"/>
  <c r="J22" i="13" s="1"/>
  <c r="J24" i="15"/>
  <c r="K24" i="15" s="1"/>
  <c r="J23" i="15" l="1"/>
  <c r="K23" i="15" s="1"/>
  <c r="J17" i="15"/>
  <c r="K17" i="15" s="1"/>
  <c r="I24" i="15"/>
  <c r="I26" i="15"/>
  <c r="I17" i="15"/>
  <c r="I15" i="15"/>
  <c r="I5" i="15"/>
  <c r="I31" i="15"/>
  <c r="G23" i="15"/>
  <c r="O16" i="15"/>
  <c r="P16" i="15" s="1"/>
  <c r="G15" i="15"/>
  <c r="G21" i="15"/>
  <c r="G6" i="15"/>
  <c r="G12" i="15"/>
  <c r="G14" i="15"/>
  <c r="G16" i="15"/>
  <c r="G20" i="15"/>
  <c r="G11" i="15"/>
  <c r="G10" i="15"/>
  <c r="G29" i="15"/>
  <c r="G13" i="15"/>
  <c r="G19" i="15"/>
  <c r="G5" i="15"/>
  <c r="F18" i="15"/>
  <c r="G17" i="15"/>
  <c r="G24" i="15"/>
  <c r="I11" i="15"/>
  <c r="I14" i="15"/>
  <c r="I20" i="15"/>
  <c r="I10" i="15"/>
  <c r="H18" i="15"/>
  <c r="J16" i="15"/>
  <c r="K16" i="15" s="1"/>
  <c r="I12" i="15"/>
  <c r="I13" i="15"/>
  <c r="I19" i="15"/>
  <c r="I16" i="15"/>
  <c r="I29" i="15"/>
  <c r="I6" i="15"/>
  <c r="I21" i="15"/>
  <c r="I22" i="15"/>
  <c r="I27" i="15"/>
  <c r="I28" i="15"/>
  <c r="I25" i="13"/>
  <c r="J25" i="13" s="1"/>
  <c r="H5" i="16"/>
  <c r="H7" i="16" s="1"/>
  <c r="H9" i="16" s="1"/>
  <c r="G18" i="15" l="1"/>
  <c r="O18" i="15"/>
  <c r="P18" i="15" s="1"/>
  <c r="J18" i="15"/>
  <c r="K18" i="15" s="1"/>
  <c r="I18" i="15"/>
  <c r="H25" i="15"/>
  <c r="H35" i="15"/>
  <c r="I25" i="15" l="1"/>
  <c r="H30" i="15"/>
  <c r="I30" i="15" l="1"/>
  <c r="H32" i="15"/>
  <c r="H12" i="16"/>
  <c r="H15" i="16" s="1"/>
  <c r="H17" i="16" s="1"/>
  <c r="H36" i="15" l="1"/>
  <c r="I32" i="15"/>
  <c r="H23" i="14" l="1"/>
  <c r="I23" i="14" s="1"/>
  <c r="G29" i="13"/>
  <c r="I29" i="13" l="1"/>
  <c r="J29" i="13" s="1"/>
  <c r="J23" i="14"/>
  <c r="K23" i="14" s="1"/>
  <c r="G7" i="13" l="1"/>
  <c r="G21" i="13" l="1"/>
  <c r="E21" i="13"/>
  <c r="I21" i="13" l="1"/>
  <c r="J21" i="13" s="1"/>
  <c r="N21" i="13"/>
  <c r="H27" i="14" l="1"/>
  <c r="H26" i="14"/>
  <c r="I26" i="14" s="1"/>
  <c r="F27" i="14"/>
  <c r="H28" i="14" l="1"/>
  <c r="I27" i="14"/>
  <c r="F28" i="14"/>
  <c r="J27" i="14"/>
  <c r="K27" i="14" s="1"/>
  <c r="O27" i="14"/>
  <c r="P27" i="14" s="1"/>
  <c r="G6" i="13"/>
  <c r="E6" i="13" l="1"/>
  <c r="J28" i="14"/>
  <c r="K28" i="14" s="1"/>
  <c r="O28" i="14"/>
  <c r="P28" i="14" s="1"/>
  <c r="I28" i="14"/>
  <c r="E9" i="13"/>
  <c r="N9" i="13" s="1"/>
  <c r="I6" i="13" l="1"/>
  <c r="J6" i="13" s="1"/>
  <c r="N6" i="13"/>
  <c r="H31" i="14" l="1"/>
  <c r="I31" i="14" s="1"/>
  <c r="F31" i="14"/>
  <c r="F26" i="14"/>
  <c r="F15" i="14"/>
  <c r="H5" i="14"/>
  <c r="F5" i="14"/>
  <c r="J5" i="14" l="1"/>
  <c r="K5" i="14" s="1"/>
  <c r="O5" i="14"/>
  <c r="P5" i="14" s="1"/>
  <c r="O26" i="14"/>
  <c r="J26" i="14"/>
  <c r="K26" i="14" s="1"/>
  <c r="J31" i="14"/>
  <c r="K31" i="14" s="1"/>
  <c r="O31" i="14"/>
  <c r="P31" i="14" s="1"/>
  <c r="J15" i="14"/>
  <c r="K15" i="14" s="1"/>
  <c r="F16" i="14"/>
  <c r="G26" i="14" s="1"/>
  <c r="O15" i="14"/>
  <c r="P15" i="14" s="1"/>
  <c r="I5" i="14"/>
  <c r="I17" i="14"/>
  <c r="H18" i="14"/>
  <c r="J17" i="14"/>
  <c r="K17" i="14" s="1"/>
  <c r="G15" i="14" l="1"/>
  <c r="G31" i="14"/>
  <c r="I18" i="14"/>
  <c r="H25" i="14"/>
  <c r="G13" i="14"/>
  <c r="J16" i="14"/>
  <c r="K16" i="14" s="1"/>
  <c r="G21" i="14"/>
  <c r="G6" i="14"/>
  <c r="G19" i="14"/>
  <c r="G10" i="14"/>
  <c r="G16" i="14"/>
  <c r="O16" i="14"/>
  <c r="P16" i="14" s="1"/>
  <c r="G12" i="14"/>
  <c r="G29" i="14"/>
  <c r="G11" i="14"/>
  <c r="G20" i="14"/>
  <c r="G14" i="14"/>
  <c r="G24" i="14"/>
  <c r="G23" i="14"/>
  <c r="G22" i="14"/>
  <c r="F18" i="14"/>
  <c r="F25" i="14" s="1"/>
  <c r="G17" i="14"/>
  <c r="G27" i="14"/>
  <c r="G28" i="14"/>
  <c r="G5" i="14"/>
  <c r="G18" i="14" l="1"/>
  <c r="O18" i="14"/>
  <c r="P18" i="14" s="1"/>
  <c r="J18" i="14"/>
  <c r="K18" i="14" s="1"/>
  <c r="H30" i="14"/>
  <c r="I25" i="14"/>
  <c r="F30" i="14" l="1"/>
  <c r="O25" i="14"/>
  <c r="P25" i="14" s="1"/>
  <c r="G25" i="14"/>
  <c r="J25" i="14"/>
  <c r="K25" i="14" s="1"/>
  <c r="H32" i="14"/>
  <c r="I30" i="14"/>
  <c r="G30" i="14" l="1"/>
  <c r="F32" i="14"/>
  <c r="O30" i="14"/>
  <c r="P30" i="14" s="1"/>
  <c r="J30" i="14"/>
  <c r="K30" i="14" s="1"/>
  <c r="I32" i="14"/>
  <c r="G32" i="14" l="1"/>
  <c r="O32" i="14"/>
  <c r="P32" i="14" s="1"/>
  <c r="J32" i="14"/>
  <c r="K32" i="14" s="1"/>
  <c r="F35" i="14" l="1"/>
  <c r="F36" i="14" s="1"/>
  <c r="H35" i="14"/>
  <c r="H36" i="14" s="1"/>
  <c r="G28" i="13" l="1"/>
  <c r="G17" i="13"/>
  <c r="G16" i="13"/>
  <c r="G15" i="13"/>
  <c r="G9" i="13"/>
  <c r="I9" i="13" l="1"/>
  <c r="J9" i="13" s="1"/>
  <c r="I28" i="13"/>
  <c r="J28" i="13" s="1"/>
  <c r="I16" i="13"/>
  <c r="J16" i="13" s="1"/>
  <c r="E17" i="13" l="1"/>
  <c r="E15" i="13"/>
  <c r="I7" i="13"/>
  <c r="J7" i="13" s="1"/>
  <c r="I15" i="13" l="1"/>
  <c r="J15" i="13" s="1"/>
  <c r="N15" i="13"/>
  <c r="I17" i="13"/>
  <c r="J17" i="13" s="1"/>
  <c r="N17" i="13"/>
  <c r="G19" i="13" l="1"/>
  <c r="E19" i="13" l="1"/>
  <c r="N19" i="13" s="1"/>
  <c r="H13" i="13"/>
  <c r="H10" i="13"/>
  <c r="H19" i="13"/>
  <c r="H14" i="13"/>
  <c r="H24" i="13"/>
  <c r="H12" i="13"/>
  <c r="H11" i="13"/>
  <c r="H27" i="13"/>
  <c r="H32" i="13"/>
  <c r="H8" i="13"/>
  <c r="H23" i="13"/>
  <c r="H33" i="13"/>
  <c r="H18" i="13"/>
  <c r="H34" i="13"/>
  <c r="H35" i="13"/>
  <c r="H36" i="13"/>
  <c r="H26" i="13"/>
  <c r="H22" i="13"/>
  <c r="H25" i="13"/>
  <c r="H29" i="13"/>
  <c r="H7" i="13"/>
  <c r="H21" i="13"/>
  <c r="H6" i="13"/>
  <c r="H17" i="13"/>
  <c r="H15" i="13"/>
  <c r="H9" i="13"/>
  <c r="H16" i="13"/>
  <c r="H28" i="13"/>
  <c r="G30" i="13"/>
  <c r="F8" i="13"/>
  <c r="F26" i="13"/>
  <c r="F29" i="13"/>
  <c r="F34" i="13"/>
  <c r="I19" i="13"/>
  <c r="J19" i="13" s="1"/>
  <c r="F24" i="13"/>
  <c r="F32" i="13"/>
  <c r="F17" i="13"/>
  <c r="F28" i="13"/>
  <c r="F12" i="13"/>
  <c r="F14" i="13"/>
  <c r="F18" i="13"/>
  <c r="F11" i="13"/>
  <c r="F9" i="13"/>
  <c r="F21" i="13"/>
  <c r="F16" i="13"/>
  <c r="F15" i="13"/>
  <c r="F27" i="13"/>
  <c r="F7" i="13"/>
  <c r="F6" i="13"/>
  <c r="F23" i="13"/>
  <c r="F25" i="13"/>
  <c r="F10" i="13"/>
  <c r="F33" i="13"/>
  <c r="F22" i="13" l="1"/>
  <c r="F19" i="13"/>
  <c r="F13" i="13"/>
  <c r="H30" i="13"/>
  <c r="G37" i="13"/>
  <c r="H37" i="13" l="1"/>
  <c r="G40" i="13"/>
  <c r="E30" i="13" l="1"/>
  <c r="N30" i="13" s="1"/>
  <c r="I30" i="13" l="1"/>
  <c r="J30" i="13" s="1"/>
  <c r="F30" i="13"/>
  <c r="F27" i="15" l="1"/>
  <c r="O27" i="15" s="1"/>
  <c r="P27" i="15" s="1"/>
  <c r="F31" i="15"/>
  <c r="O31" i="15" s="1"/>
  <c r="P31" i="15" s="1"/>
  <c r="G31" i="15"/>
  <c r="F28" i="15"/>
  <c r="O28" i="15" s="1"/>
  <c r="P28" i="15" s="1"/>
  <c r="G27" i="15" l="1"/>
  <c r="J27" i="15"/>
  <c r="K27" i="15" s="1"/>
  <c r="J31" i="15"/>
  <c r="K31" i="15" s="1"/>
  <c r="J28" i="15"/>
  <c r="K28" i="15" s="1"/>
  <c r="G28" i="15"/>
  <c r="F26" i="15"/>
  <c r="O26" i="15" s="1"/>
  <c r="G26" i="15" l="1"/>
  <c r="J26" i="15"/>
  <c r="K26" i="15" s="1"/>
  <c r="E35" i="13" l="1"/>
  <c r="N35" i="13" s="1"/>
  <c r="I35" i="13" l="1"/>
  <c r="J35" i="13" s="1"/>
  <c r="E36" i="13"/>
  <c r="N36" i="13" s="1"/>
  <c r="F35" i="13"/>
  <c r="I36" i="13" l="1"/>
  <c r="J36" i="13" s="1"/>
  <c r="F36" i="13"/>
  <c r="E37" i="13"/>
  <c r="N37" i="13" s="1"/>
  <c r="I37" i="13" l="1"/>
  <c r="J37" i="13" s="1"/>
  <c r="F37" i="13"/>
  <c r="E40" i="13"/>
  <c r="F22" i="15" l="1"/>
  <c r="O22" i="15" l="1"/>
  <c r="P22" i="15" s="1"/>
  <c r="J22" i="15"/>
  <c r="K22" i="15" s="1"/>
  <c r="G22" i="15"/>
  <c r="F25" i="15"/>
  <c r="F5" i="16" l="1"/>
  <c r="F7" i="16" s="1"/>
  <c r="J7" i="16" s="1"/>
  <c r="K7" i="16" s="1"/>
  <c r="G25" i="15"/>
  <c r="O25" i="15"/>
  <c r="P25" i="15" s="1"/>
  <c r="J25" i="15"/>
  <c r="K25" i="15" s="1"/>
  <c r="F30" i="15"/>
  <c r="F35" i="15" l="1"/>
  <c r="J5" i="16"/>
  <c r="K5" i="16" s="1"/>
  <c r="O30" i="15"/>
  <c r="P30" i="15" s="1"/>
  <c r="G30" i="15"/>
  <c r="J30" i="15"/>
  <c r="K30" i="15" s="1"/>
  <c r="F32" i="15"/>
  <c r="O32" i="15" l="1"/>
  <c r="P32" i="15" s="1"/>
  <c r="F36" i="15"/>
  <c r="G32" i="15"/>
  <c r="J32" i="15"/>
  <c r="K32" i="15" s="1"/>
  <c r="F9" i="16" l="1"/>
  <c r="F12" i="16" l="1"/>
  <c r="J9" i="16"/>
  <c r="K9" i="16" s="1"/>
  <c r="F15" i="16" l="1"/>
  <c r="J12" i="16"/>
  <c r="K12" i="16" s="1"/>
  <c r="F17" i="16" l="1"/>
  <c r="J15" i="16"/>
  <c r="K15" i="16" s="1"/>
</calcChain>
</file>

<file path=xl/sharedStrings.xml><?xml version="1.0" encoding="utf-8"?>
<sst xmlns="http://schemas.openxmlformats.org/spreadsheetml/2006/main" count="376" uniqueCount="195">
  <si>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</si>
  <si>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</si>
  <si>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</si>
  <si>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</si>
  <si>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</si>
  <si>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</si>
  <si>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</si>
  <si>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</si>
  <si>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</si>
  <si>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</si>
  <si>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</si>
  <si>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</si>
  <si>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</si>
  <si>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</si>
  <si>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</si>
  <si>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</si>
  <si>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</si>
  <si>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</si>
  <si>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</si>
  <si>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</si>
  <si>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ทุนเรือนหุ้น</t>
  </si>
  <si>
    <t>กำไรขั้นต้น</t>
  </si>
  <si>
    <t xml:space="preserve">รายได้อื่น  </t>
  </si>
  <si>
    <t>ต้นทุนทางการเงิน</t>
  </si>
  <si>
    <t>ทุนที่ออก</t>
  </si>
  <si>
    <t>และชำระแล้ว</t>
  </si>
  <si>
    <t>สินค้าคงเหลือ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</si>
  <si>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</si>
  <si>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</si>
  <si>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</si>
  <si>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</si>
  <si>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>ค่าเสื่อมราคาและค่าตัดจำหน่าย</t>
  </si>
  <si>
    <t>สินทรัพย์ไม่หมุนเวียนอื่น</t>
  </si>
  <si>
    <t>รับดอกเบี้ย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</si>
  <si>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</si>
  <si>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</si>
  <si>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</si>
  <si>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</si>
  <si>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งบกระแสเงินสด</t>
  </si>
  <si>
    <t>กำไรสะสม</t>
  </si>
  <si>
    <t>เจ้าหนี้การค้าและเจ้าหนี้อื่น</t>
  </si>
  <si>
    <t>จัดสรรแล้ว - สำรองตามกฎหมาย</t>
  </si>
  <si>
    <t>ยังไม่ได้จัดสรร</t>
  </si>
  <si>
    <t>สำรองตามกฎหมาย</t>
  </si>
  <si>
    <t>กำไรเบ็ดเสร็จรวม</t>
  </si>
  <si>
    <t>กำไรก่อนภาษีเงินได้</t>
  </si>
  <si>
    <t>เงินปันผลจ่าย</t>
  </si>
  <si>
    <t>จ่ายเงินปันผล</t>
  </si>
  <si>
    <t>ค่าใช้จ่ายในการขาย</t>
  </si>
  <si>
    <t>ค่าใช้จ่ายในการบริหาร</t>
  </si>
  <si>
    <t>ประมาณการหนี้สินผลประโยชน์พนักงาน</t>
  </si>
  <si>
    <t>สินทรัพย์สิทธิการใช้</t>
  </si>
  <si>
    <t>กำไร(ขาดทุน)เบ็ดเสร็จอื่น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</si>
  <si>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</si>
  <si>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</si>
  <si>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</si>
  <si>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หนี้สินส่วนที่ถึงกำหนดชำระภายในหนึ่งปี</t>
  </si>
  <si>
    <t>ค่าใช้จ่ายภาษีเงินได้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</si>
  <si>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</si>
  <si>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</si>
  <si>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กำไรจากกิจกรรมดำเนินงาน</t>
  </si>
  <si>
    <t>หุ้นสามัญ</t>
  </si>
  <si>
    <t>"ยังไม่ได้ตรวจสอบ"</t>
  </si>
  <si>
    <t>กำไรต่อหุ้นขั้นพื้นฐาน (บาท)</t>
  </si>
  <si>
    <t>ซื้ออุปกรณ์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</si>
  <si>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</si>
  <si>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</si>
  <si>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</si>
  <si>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พันบาท</t>
  </si>
  <si>
    <t>อสังหาริมทรัพย์เพื่อการลงทุน</t>
  </si>
  <si>
    <t>รายได้ดอกเบี้ยรับ</t>
  </si>
  <si>
    <t>รายได้จากการขาย</t>
  </si>
  <si>
    <t>ต้นทุนขาย</t>
  </si>
  <si>
    <t>จ่ายดอกเบี้ย</t>
  </si>
  <si>
    <t>กำไรจากการวัดมูลค่ายุติธรรมอนุพันธ์ทางการเงิน</t>
  </si>
  <si>
    <t>รับเงินกู้ยืมระยะสั้นจากบุคคลหรือกิจการที่เกี่ยวข้องกัน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</si>
  <si>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จ่ายชำระหนี้คืนเงินกู้ยืมระยะสั้นจากบุคคลหรือกิจการที่เกี่ยวข้องกัน</t>
  </si>
  <si>
    <t>จ่ายชำระหนี้คืนเงินกู้ยืมระยะยาวจากบุคคลหรือกิจการที่เกี่ยวข้องกัน</t>
  </si>
  <si>
    <t>บริษัท ออโรร่า ดีไซน์ จำกัด (มหาชน) และบริษัทย่อย</t>
  </si>
  <si>
    <t>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</si>
  <si>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</si>
  <si>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ประมาณการหนี้สิน</t>
  </si>
  <si>
    <t>ส่วนเกินมูลค่าหุ้นสามัญ</t>
  </si>
  <si>
    <t>2566</t>
  </si>
  <si>
    <t>ยอดยกมา ณ วันที่ 1 มกราคม 2566</t>
  </si>
  <si>
    <t>ส่วนเกิน</t>
  </si>
  <si>
    <t>มูลค่าหุ้นสามัญ</t>
  </si>
  <si>
    <t>รับเงินกู้ยืมระยะยาวจากสถาบันการเงิน</t>
  </si>
  <si>
    <t xml:space="preserve">กระแสเงินสดจากกิจกรรมดำเนินงาน 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</si>
  <si>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</si>
  <si>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</si>
  <si>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เงินฝากธนาคารติดภาระหลักประกัน</t>
  </si>
  <si>
    <t>เงินสดและรายการเทียบเท่าเงินสดลดลงสุทธิ</t>
  </si>
  <si>
    <t>31 ธันวาคม 2566</t>
  </si>
  <si>
    <t>อาคารและอุปกรณ์</t>
  </si>
  <si>
    <t>หนี้สินและส่วนของเจ้าของ</t>
  </si>
  <si>
    <t>ภาษีเงินได้นิติบุคคลค้างจ่าย</t>
  </si>
  <si>
    <t>หนี้สินตามสัญญาเช่า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</si>
  <si>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</si>
  <si>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</si>
  <si>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</si>
  <si>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2567</t>
  </si>
  <si>
    <t>กำไร(ขาดทุน)จากการวัดมูลค่ายุติธรรมอนุพันธ์ทางการเงิน</t>
  </si>
  <si>
    <t>ยอดยกมา ณ วันที่ 1 มกราคม 2567</t>
  </si>
  <si>
    <t>งบแสดงฐานะการเงิน (งบการเงินรวม) - รายการมีสาระสำคัญ</t>
  </si>
  <si>
    <t>(หน่วย:พันบาท)</t>
  </si>
  <si>
    <t>Change</t>
  </si>
  <si>
    <t>(+/-)</t>
  </si>
  <si>
    <t>% YoY</t>
  </si>
  <si>
    <t>ลูกหนี้ขายฝาก</t>
  </si>
  <si>
    <t>MOD</t>
  </si>
  <si>
    <t>DIA-สินค้าคงเหลือ</t>
  </si>
  <si>
    <t>DIA-สินค้าประมาณการรับคืน</t>
  </si>
  <si>
    <t>DD</t>
  </si>
  <si>
    <t>วัสดุสิ้นเปลือง</t>
  </si>
  <si>
    <t>ที่ดิน อาคารและอุปกรณ์</t>
  </si>
  <si>
    <t>เงินประกันห้าง</t>
  </si>
  <si>
    <t>สินทรัพย์รวม</t>
  </si>
  <si>
    <t>เจ้าหนี้การค้า(ค่าสินค้า)</t>
  </si>
  <si>
    <t>เจ้าหนี้อื่น-กิจการที่เกี่ยวข้องกัน</t>
  </si>
  <si>
    <t>เจ้าหนี้อื่น</t>
  </si>
  <si>
    <t>หนี้สินเงินคืน-ประมาณการรับคืน DIA</t>
  </si>
  <si>
    <t>หนี้สินระยะยาวตามสัญญาเช่า</t>
  </si>
  <si>
    <t>หนี้สินรวม</t>
  </si>
  <si>
    <t>ทุนเรือนหุ้นสามัญ</t>
  </si>
  <si>
    <t>กำไรสะสม-ยังไม่ได้จัดสรร</t>
  </si>
  <si>
    <t>ส่วนของผู้ถือหุ้นรวม</t>
  </si>
  <si>
    <t>หนี้สินและส่วนของผู้ถือหุ้นรวม</t>
  </si>
  <si>
    <t>DIF</t>
  </si>
  <si>
    <t>งบกำไรขาดทุนเบ็ดเสร็จ (งบการเงินรวม)- รายการมีสาระสำคัญ</t>
  </si>
  <si>
    <t>Business_Target</t>
  </si>
  <si>
    <t>% YoB</t>
  </si>
  <si>
    <t>จำนวนสาขา</t>
  </si>
  <si>
    <t>จำนวนน้ำหนักขายออก (กรัม)</t>
  </si>
  <si>
    <t>ราคาขายเฉลี่ยต่อกรัม (บาท)</t>
  </si>
  <si>
    <t>ราคาขายเฉลี่ยต่อบาททอง (บาท)</t>
  </si>
  <si>
    <t>DIA-ขาย</t>
  </si>
  <si>
    <t>DIA-รับคืนจริง</t>
  </si>
  <si>
    <t>DIA-ประมาณการรับคืน</t>
  </si>
  <si>
    <t>DIA-สุทธิ</t>
  </si>
  <si>
    <t>รายได้ดอกเบี้ยรับขายฝาก</t>
  </si>
  <si>
    <t>รวมรายได้หลัก</t>
  </si>
  <si>
    <t>DIA</t>
  </si>
  <si>
    <t>รายได้อื่น</t>
  </si>
  <si>
    <t>กำไรจากการดำเนินงาน</t>
  </si>
  <si>
    <t>บวก กำไร(ขาดทุน)ไม่เกี่ยวกับการดำเนินงาน</t>
  </si>
  <si>
    <t>หัก ต้นทุนทางการเงิน</t>
  </si>
  <si>
    <t>ดอกเบี้ยจ่ายเงินกู้+หลักประกัน</t>
  </si>
  <si>
    <t>ดอกเบี้ยจ่าย-ROU</t>
  </si>
  <si>
    <t>หัก ภาษีเงินได้</t>
  </si>
  <si>
    <t>กำไรสุทธิ</t>
  </si>
  <si>
    <t>ชน PL-T3M</t>
  </si>
  <si>
    <t>3M/2567</t>
  </si>
  <si>
    <t>3M/2566</t>
  </si>
  <si>
    <t xml:space="preserve">งบกระแสเงินสด (งบการเงินรวม) </t>
  </si>
  <si>
    <t>Q1/2566</t>
  </si>
  <si>
    <t>Q1/2565</t>
  </si>
  <si>
    <t>ปรับกระทบรายการไม่เกี่ยวกับเงินสดได้มา(ใช้ไป)</t>
  </si>
  <si>
    <t>กำไรจากการดำเนินงานก่อนการเปลี่ยนแปลง</t>
  </si>
  <si>
    <t>สินทรัพย์และหนี้สินดำเนินงาน ได้มา(ใช้ไป)</t>
  </si>
  <si>
    <t>เงินสดสุทธิได้มาจาก(ใช้ไป)ในกิจกรรมดำเนินงาน</t>
  </si>
  <si>
    <t>เงินสดสุทธิได้มาจาก(ใช้ไป)ในกิจกรรมลงทุน</t>
  </si>
  <si>
    <t>เงินสดสุทธิได้มาจาก(ใช้ไป)ในกิจกรรมจัดหาเงิน</t>
  </si>
  <si>
    <t>เงินสดและรายการเทียบเท่าเงินสดเพิ่ม(ลด)ขึ้นสุทธิ</t>
  </si>
  <si>
    <t>รายการปรับกระทบกำไรสำหรับงวดเป็นเงินสดรับ(จ่าย)</t>
  </si>
  <si>
    <t xml:space="preserve">     จากกิจกรรมดำเนินงาน</t>
  </si>
  <si>
    <t>กำไรจากการยกเลิกสัญญาเช่า</t>
  </si>
  <si>
    <t>ผลประโยชน์พนักงาน</t>
  </si>
  <si>
    <t>รายได้ทางการเงิน</t>
  </si>
  <si>
    <t>กระแสเงินสดจากการดำเนินงานก่อนการเปลี่ยนแปลงสินทรัพย์</t>
  </si>
  <si>
    <t xml:space="preserve">     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</si>
  <si>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</si>
  <si>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</si>
  <si>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กระแสเงินสดใช้ไปในกิจกรรมดำเนินงาน</t>
  </si>
  <si>
    <t>กระแสเงินสดสุทธิใช้ไปในกิจกรรมดำเนินงาน</t>
  </si>
  <si>
    <t>30 กันยายน 2567</t>
  </si>
  <si>
    <t>ณ วันที่ 30 กันยายน 2567</t>
  </si>
  <si>
    <t>เงินลงทุนในบริษัทย่อย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</si>
  <si>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</si>
  <si>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</si>
  <si>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</si>
  <si>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</si>
  <si>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Business Target</t>
  </si>
  <si>
    <t>9M/2567</t>
  </si>
  <si>
    <t>9M/2566</t>
  </si>
  <si>
    <t>งบฐานะการเงิน</t>
  </si>
  <si>
    <t>จำหน่ายอุปกรณ์</t>
  </si>
  <si>
    <t>งบเปลี่ยนแปลงส่วนของเจ้าของ</t>
  </si>
  <si>
    <t>กำไร(ขาดทุน)จากการจำหน่ายและตัดจำหน่าย</t>
  </si>
  <si>
    <t>(กำไร)ขาดทุนจากการจำหน่ายและตัดจำหน่าย</t>
  </si>
  <si>
    <t>ขาดทุนจากอัตราแลกเปลี่ยนเงินตราต่างประเทศยังไม่เกิดขึ้น</t>
  </si>
  <si>
    <t>ลงทุนในบริษัทย่อย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</si>
  <si>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</si>
  <si>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</si>
  <si>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รับชำระหนี้คืนเงินให้กู้ยืมระยะสั้นแก่กิจการที่เกี่ยวข้องกัน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</si>
</sst>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_(&quot;ß&quot;* #,##0_);_(&quot;ß&quot;* \(#,##0\);_(&quot;ß&quot;* &quot;-&quot;_);_(@_)"/>
    <numFmt numFmtId="227" formatCode="_(&quot;ß&quot;* #,##0.00_);_(&quot;ß&quot;* \(#,##0.00\);_(&quot;ß&quot;* &quot;-&quot;??_);_(@_)"/>
    <numFmt numFmtId="228" formatCode="&quot;RM&quot;#,##0_);\(&quot;RM&quot;#,##0\)"/>
    <numFmt numFmtId="229" formatCode="\t0.00"/>
    <numFmt numFmtId="230" formatCode="_(&quot;RM&quot;* #,##0_);_(&quot;RM&quot;* \(#,##0\);_(&quot;RM&quot;* &quot;-&quot;_);_(@_)"/>
    <numFmt numFmtId="231" formatCode="\t&quot;$&quot;#,##0.00_);[Red]\(\t&quot;$&quot;#,##0.00\)"/>
    <numFmt numFmtId="232" formatCode="[$-107041E]d\ mmm\ yy;@"/>
    <numFmt numFmtId="233" formatCode="_(* #,##0.00_);[Red]\(\ #,##0.00\);_(* &quot;-&quot;??_);_(@_)"/>
    <numFmt numFmtId="234" formatCode="\t&quot;$&quot;#,##0_);\(\t&quot;$&quot;#,##0\)"/>
    <numFmt numFmtId="235" formatCode="\t&quot;฿&quot;#,##0_);\(\t&quot;฿&quot;#,##0\)"/>
    <numFmt numFmtId="236" formatCode="#,##0_);\(#,##0\);\-\ \ "/>
    <numFmt numFmtId="237" formatCode="#,##0.00_);\(#,##0.00\);\-\ \ "/>
    <numFmt numFmtId="238" formatCode="[$-107041E]d\ mmmm\ yyyy;@"/>
    <numFmt numFmtId="239" formatCode="_-* #,##0_-;\-* #,##0_-;_-* \-??_-;_-@_-"/>
    <numFmt numFmtId="240" formatCode="_-* #,##0,_-;\-* #,##0,_-;_-* &quot;-&quot;_-;_-@_-"/>
  </numFmts>
  <fonts count="16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u/>
      <sz val="15"/>
      <color rgb="FFFF0000"/>
      <name val="Angsana New"/>
      <family val="1"/>
    </font>
    <font>
      <b/>
      <sz val="16"/>
      <name val="Leelawadee"/>
      <family val="2"/>
    </font>
    <font>
      <sz val="14"/>
      <name val="Leelawadee"/>
      <family val="2"/>
    </font>
    <font>
      <b/>
      <sz val="14"/>
      <color theme="1" tint="0.34998626667073579"/>
      <name val="Leelawadee"/>
      <family val="2"/>
    </font>
    <font>
      <b/>
      <sz val="14"/>
      <color theme="9" tint="-0.249977111117893"/>
      <name val="Leelawadee"/>
      <family val="2"/>
    </font>
    <font>
      <b/>
      <sz val="14"/>
      <color theme="0"/>
      <name val="Leelawadee"/>
      <family val="2"/>
    </font>
    <font>
      <b/>
      <sz val="14"/>
      <name val="Leelawadee"/>
      <family val="2"/>
    </font>
    <font>
      <b/>
      <i/>
      <sz val="14"/>
      <color theme="1" tint="0.249977111117893"/>
      <name val="Leelawadee"/>
      <family val="2"/>
    </font>
    <font>
      <i/>
      <sz val="14"/>
      <color theme="1" tint="0.34998626667073579"/>
      <name val="Leelawadee"/>
      <family val="2"/>
      <charset val="222"/>
    </font>
    <font>
      <b/>
      <i/>
      <sz val="14"/>
      <color theme="1" tint="0.34998626667073579"/>
      <name val="Leelawadee"/>
      <family val="2"/>
      <charset val="222"/>
    </font>
    <font>
      <b/>
      <i/>
      <sz val="14"/>
      <color theme="1" tint="0.34998626667073579"/>
      <name val="Leelawadee"/>
      <family val="2"/>
    </font>
    <font>
      <i/>
      <sz val="14"/>
      <color theme="1" tint="0.34998626667073579"/>
      <name val="Cordia New"/>
      <family val="2"/>
      <charset val="222"/>
    </font>
    <font>
      <b/>
      <sz val="13"/>
      <color theme="0"/>
      <name val="Leelawadee"/>
      <family val="2"/>
    </font>
    <font>
      <sz val="14"/>
      <color theme="1"/>
      <name val="Cordia New"/>
      <family val="2"/>
      <charset val="222"/>
    </font>
    <font>
      <b/>
      <i/>
      <sz val="14"/>
      <color theme="1"/>
      <name val="Leelawadee"/>
      <family val="2"/>
      <charset val="222"/>
    </font>
    <font>
      <b/>
      <sz val="14"/>
      <color theme="1"/>
      <name val="Leelawadee"/>
      <family val="2"/>
      <charset val="222"/>
    </font>
    <font>
      <sz val="14"/>
      <name val="Cordia New"/>
      <family val="2"/>
    </font>
    <font>
      <b/>
      <sz val="14"/>
      <color theme="3" tint="-0.249977111117893"/>
      <name val="Leelawadee"/>
      <family val="2"/>
    </font>
    <font>
      <b/>
      <sz val="14"/>
      <name val="Cordia New"/>
      <family val="2"/>
    </font>
    <font>
      <b/>
      <i/>
      <sz val="14"/>
      <color theme="1" tint="0.34998626667073579"/>
      <name val="Cordia New"/>
      <family val="2"/>
      <charset val="22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BFEE2"/>
        <bgColor indexed="64"/>
      </patternFill>
    </fill>
    <fill>
      <patternFill patternType="solid">
        <fgColor rgb="FFFF9009"/>
        <bgColor indexed="64"/>
      </patternFill>
    </fill>
    <fill>
      <patternFill patternType="solid">
        <fgColor rgb="FFFFF0DD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9" tint="-0.24994659260841701"/>
      </bottom>
      <diagonal/>
    </border>
    <border>
      <left/>
      <right/>
      <top style="thin">
        <color theme="9" tint="-0.24994659260841701"/>
      </top>
      <bottom style="double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double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/>
      <right/>
      <top/>
      <bottom style="thin">
        <color theme="9" tint="-0.249977111117893"/>
      </bottom>
      <diagonal/>
    </border>
  </borders>
  <cellStyleXfs count="6487">
    <xf numFmtId="0" fontId="0" fillId="0" borderId="0"/>
    <xf numFmtId="0" fontId="7" fillId="0" borderId="0"/>
    <xf numFmtId="0" fontId="9" fillId="0" borderId="0"/>
    <xf numFmtId="168" fontId="9" fillId="0" borderId="0" applyFont="0" applyFill="0" applyBorder="0" applyAlignment="0" applyProtection="0"/>
    <xf numFmtId="0" fontId="7" fillId="0" borderId="0"/>
    <xf numFmtId="37" fontId="7" fillId="0" borderId="0"/>
    <xf numFmtId="0" fontId="11" fillId="0" borderId="0"/>
    <xf numFmtId="0" fontId="9" fillId="0" borderId="0"/>
    <xf numFmtId="176" fontId="9" fillId="0" borderId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3" fillId="0" borderId="0"/>
    <xf numFmtId="0" fontId="14" fillId="0" borderId="0">
      <alignment horizontal="right"/>
    </xf>
    <xf numFmtId="0" fontId="15" fillId="0" borderId="0">
      <alignment horizontal="center"/>
    </xf>
    <xf numFmtId="0" fontId="15" fillId="0" borderId="0">
      <alignment horizontal="right"/>
    </xf>
    <xf numFmtId="178" fontId="14" fillId="0" borderId="0">
      <alignment horizontal="right"/>
    </xf>
    <xf numFmtId="14" fontId="15" fillId="0" borderId="0">
      <alignment horizontal="right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168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0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184" fontId="10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10" fontId="29" fillId="23" borderId="12" applyNumberFormat="0" applyBorder="0" applyAlignment="0" applyProtection="0"/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5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2" fontId="9" fillId="0" borderId="0"/>
    <xf numFmtId="0" fontId="41" fillId="0" borderId="0"/>
    <xf numFmtId="0" fontId="41" fillId="0" borderId="0"/>
    <xf numFmtId="0" fontId="9" fillId="0" borderId="0"/>
    <xf numFmtId="0" fontId="14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6" fillId="0" borderId="0"/>
    <xf numFmtId="0" fontId="14" fillId="0" borderId="0"/>
    <xf numFmtId="0" fontId="9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14" fillId="0" borderId="0"/>
    <xf numFmtId="0" fontId="5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185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40" fontId="73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3" fontId="14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0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0" fontId="8" fillId="0" borderId="0"/>
    <xf numFmtId="171" fontId="13" fillId="0" borderId="0"/>
    <xf numFmtId="0" fontId="13" fillId="0" borderId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177" fontId="14" fillId="0" borderId="0" applyFont="0" applyFill="0" applyBorder="0" applyAlignment="0" applyProtection="0"/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6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1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16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171" fontId="16" fillId="3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171" fontId="16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171" fontId="16" fillId="5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171" fontId="16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171" fontId="16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1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1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171" fontId="16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171" fontId="16" fillId="10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171" fontId="16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171" fontId="16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171" fontId="16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18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18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18" fillId="10" borderId="0" applyNumberFormat="0" applyBorder="0" applyAlignment="0" applyProtection="0"/>
    <xf numFmtId="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18" fillId="15" borderId="0" applyNumberFormat="0" applyBorder="0" applyAlignment="0" applyProtection="0"/>
    <xf numFmtId="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38" fontId="73" fillId="0" borderId="0" applyFill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18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18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18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18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38" fontId="73" fillId="0" borderId="0" applyFill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19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171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1" fontId="76" fillId="0" borderId="0" applyFill="0" applyBorder="0" applyAlignment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21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22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10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3" fontId="14" fillId="0" borderId="0" applyFont="0" applyFill="0" applyBorder="0" applyAlignment="0" applyProtection="0"/>
    <xf numFmtId="0" fontId="82" fillId="0" borderId="0" applyNumberFormat="0" applyAlignment="0">
      <alignment horizontal="left"/>
    </xf>
    <xf numFmtId="20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211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4" fontId="76" fillId="0" borderId="0" applyFill="0" applyBorder="0" applyAlignment="0"/>
    <xf numFmtId="212" fontId="14" fillId="0" borderId="0">
      <protection locked="0"/>
    </xf>
    <xf numFmtId="0" fontId="83" fillId="0" borderId="0"/>
    <xf numFmtId="38" fontId="73" fillId="0" borderId="27">
      <alignment vertical="center"/>
    </xf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0" fontId="83" fillId="0" borderId="28"/>
    <xf numFmtId="0" fontId="83" fillId="0" borderId="28"/>
    <xf numFmtId="40" fontId="73" fillId="0" borderId="0" applyFont="0" applyFill="0" applyBorder="0" applyAlignment="0" applyProtection="0"/>
    <xf numFmtId="0" fontId="84" fillId="57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0" fontId="85" fillId="0" borderId="0" applyNumberFormat="0" applyAlignment="0">
      <alignment horizontal="left"/>
    </xf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7" fillId="0" borderId="29"/>
    <xf numFmtId="0" fontId="87" fillId="0" borderId="28"/>
    <xf numFmtId="0" fontId="87" fillId="58" borderId="28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2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31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32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33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30" fillId="0" borderId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35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80" fillId="59" borderId="12">
      <alignment horizontal="center" vertical="center"/>
    </xf>
    <xf numFmtId="40" fontId="73" fillId="0" borderId="0" applyFont="0" applyFill="0" applyBorder="0" applyAlignment="0" applyProtection="0"/>
    <xf numFmtId="41" fontId="79" fillId="0" borderId="0">
      <alignment vertical="top"/>
    </xf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36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6" fillId="0" borderId="12">
      <alignment horizontal="center"/>
    </xf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3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49" fontId="98" fillId="0" borderId="0" applyNumberFormat="0" applyBorder="0" applyAlignment="0">
      <alignment horizontal="left"/>
    </xf>
    <xf numFmtId="0" fontId="12" fillId="0" borderId="0"/>
    <xf numFmtId="0" fontId="14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1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169" fontId="9" fillId="0" borderId="0"/>
    <xf numFmtId="0" fontId="25" fillId="0" borderId="0"/>
    <xf numFmtId="200" fontId="14" fillId="0" borderId="0"/>
    <xf numFmtId="169" fontId="2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14" fillId="0" borderId="0"/>
    <xf numFmtId="200" fontId="2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5" fillId="0" borderId="0"/>
    <xf numFmtId="0" fontId="5" fillId="0" borderId="0"/>
    <xf numFmtId="171" fontId="9" fillId="0" borderId="0"/>
    <xf numFmtId="0" fontId="1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81" fillId="0" borderId="0"/>
    <xf numFmtId="0" fontId="81" fillId="0" borderId="0"/>
    <xf numFmtId="0" fontId="5" fillId="0" borderId="0"/>
    <xf numFmtId="0" fontId="55" fillId="0" borderId="0"/>
    <xf numFmtId="0" fontId="5" fillId="0" borderId="0"/>
    <xf numFmtId="0" fontId="100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5" fillId="0" borderId="0"/>
    <xf numFmtId="169" fontId="9" fillId="0" borderId="0"/>
    <xf numFmtId="0" fontId="5" fillId="0" borderId="0"/>
    <xf numFmtId="169" fontId="9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0" fontId="5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13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0" fontId="73" fillId="0" borderId="0" applyFont="0" applyFill="0" applyBorder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46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76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37" fontId="13" fillId="0" borderId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15" fontId="103" fillId="0" borderId="5" applyFont="0" applyBorder="0" applyAlignment="0">
      <alignment horizontal="center" vertical="center"/>
    </xf>
    <xf numFmtId="0" fontId="83" fillId="0" borderId="0"/>
    <xf numFmtId="14" fontId="104" fillId="0" borderId="0" applyNumberFormat="0" applyFill="0" applyBorder="0" applyAlignment="0" applyProtection="0">
      <alignment horizontal="lef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7" fontId="14" fillId="0" borderId="0" applyFont="0" applyFill="0" applyBorder="0" applyAlignment="0" applyProtection="0"/>
    <xf numFmtId="0" fontId="105" fillId="0" borderId="0" applyFont="0" applyBorder="0" applyAlignmen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171" fontId="14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40" fontId="106" fillId="0" borderId="0" applyBorder="0">
      <alignment horizontal="right"/>
    </xf>
    <xf numFmtId="49" fontId="76" fillId="0" borderId="0" applyFill="0" applyBorder="0" applyAlignment="0"/>
    <xf numFmtId="216" fontId="14" fillId="0" borderId="0" applyFill="0" applyBorder="0" applyAlignment="0"/>
    <xf numFmtId="217" fontId="14" fillId="0" borderId="0" applyFill="0" applyBorder="0" applyAlignment="0"/>
    <xf numFmtId="0" fontId="107" fillId="0" borderId="0">
      <alignment horizontal="center" vertical="top"/>
    </xf>
    <xf numFmtId="169" fontId="107" fillId="0" borderId="0">
      <alignment horizontal="center" vertical="top"/>
    </xf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3" fontId="110" fillId="0" borderId="30">
      <alignment horizontal="center"/>
    </xf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3" fontId="110" fillId="0" borderId="30">
      <alignment horizontal="center"/>
    </xf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40" fontId="111" fillId="0" borderId="12" applyFon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71" fontId="22" fillId="21" borderId="7" applyNumberFormat="0" applyAlignment="0" applyProtection="0"/>
    <xf numFmtId="0" fontId="68" fillId="31" borderId="24" applyNumberFormat="0" applyAlignment="0" applyProtection="0"/>
    <xf numFmtId="0" fontId="36" fillId="0" borderId="13" applyNumberFormat="0" applyFill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9" fillId="0" borderId="0"/>
    <xf numFmtId="20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5" fillId="0" borderId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8" fontId="116" fillId="0" borderId="0" applyFon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88" fontId="10" fillId="0" borderId="0"/>
    <xf numFmtId="44" fontId="100" fillId="0" borderId="0" applyFont="0" applyFill="0" applyBorder="0" applyAlignment="0" applyProtection="0"/>
    <xf numFmtId="189" fontId="10" fillId="0" borderId="0"/>
    <xf numFmtId="184" fontId="10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69" fontId="9" fillId="0" borderId="0"/>
    <xf numFmtId="0" fontId="14" fillId="0" borderId="0"/>
    <xf numFmtId="183" fontId="14" fillId="0" borderId="0"/>
    <xf numFmtId="0" fontId="9" fillId="0" borderId="0"/>
    <xf numFmtId="0" fontId="9" fillId="0" borderId="0"/>
    <xf numFmtId="0" fontId="100" fillId="0" borderId="0"/>
    <xf numFmtId="183" fontId="25" fillId="0" borderId="0"/>
    <xf numFmtId="183" fontId="25" fillId="0" borderId="0"/>
    <xf numFmtId="0" fontId="9" fillId="0" borderId="0"/>
    <xf numFmtId="0" fontId="100" fillId="0" borderId="0"/>
    <xf numFmtId="0" fontId="4" fillId="0" borderId="0"/>
    <xf numFmtId="0" fontId="4" fillId="0" borderId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9" fontId="14" fillId="0" borderId="0" applyFont="0" applyFill="0" applyBorder="0" applyAlignment="0" applyProtection="0"/>
    <xf numFmtId="215" fontId="103" fillId="0" borderId="32" applyFont="0" applyBorder="0" applyAlignment="0">
      <alignment horizontal="center" vertical="center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1" fillId="0" borderId="26" applyNumberFormat="0" applyFill="0" applyAlignment="0" applyProtection="0"/>
    <xf numFmtId="3" fontId="110" fillId="0" borderId="30">
      <alignment horizont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20" borderId="6" applyNumberFormat="0" applyAlignment="0" applyProtection="0"/>
    <xf numFmtId="0" fontId="5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22" fillId="21" borderId="7" applyNumberFormat="0" applyAlignment="0" applyProtection="0"/>
    <xf numFmtId="0" fontId="28" fillId="4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35" fillId="7" borderId="6" applyNumberFormat="0" applyAlignment="0" applyProtection="0"/>
    <xf numFmtId="0" fontId="37" fillId="24" borderId="0" applyNumberFormat="0" applyBorder="0" applyAlignment="0" applyProtection="0"/>
    <xf numFmtId="3" fontId="110" fillId="0" borderId="30">
      <alignment horizontal="center"/>
    </xf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6" fillId="20" borderId="15" applyNumberFormat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0"/>
    <xf numFmtId="171" fontId="9" fillId="0" borderId="0"/>
    <xf numFmtId="171" fontId="9" fillId="0" borderId="0"/>
    <xf numFmtId="171" fontId="9" fillId="0" borderId="0" applyFont="0" applyFill="0" applyBorder="0" applyAlignment="0" applyProtection="0"/>
    <xf numFmtId="171" fontId="9" fillId="0" borderId="0"/>
    <xf numFmtId="43" fontId="55" fillId="0" borderId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168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/>
    <xf numFmtId="168" fontId="9" fillId="0" borderId="0" applyFont="0" applyFill="0" applyBorder="0" applyAlignment="0" applyProtection="0"/>
    <xf numFmtId="0" fontId="14" fillId="0" borderId="0"/>
    <xf numFmtId="0" fontId="14" fillId="0" borderId="0"/>
    <xf numFmtId="0" fontId="16" fillId="6" borderId="0" applyNumberFormat="0" applyBorder="0" applyAlignment="0" applyProtection="0"/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6" fillId="5" borderId="0" applyNumberFormat="0" applyBorder="0" applyAlignment="0" applyProtection="0"/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0" fontId="16" fillId="4" borderId="0" applyNumberFormat="0" applyBorder="0" applyAlignment="0" applyProtection="0"/>
    <xf numFmtId="14" fontId="15" fillId="0" borderId="0">
      <alignment horizontal="righ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6" fillId="2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9" fontId="10" fillId="0" borderId="0"/>
    <xf numFmtId="176" fontId="9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168" fontId="9" fillId="0" borderId="0" applyFont="0" applyFill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9" fillId="0" borderId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9" fontId="9" fillId="0" borderId="0" applyFont="0" applyFill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9" fillId="0" borderId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68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08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80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" fontId="102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5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4" fillId="0" borderId="0" applyFont="0" applyFill="0" applyBorder="0" applyAlignment="0" applyProtection="0"/>
    <xf numFmtId="23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65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right"/>
    </xf>
    <xf numFmtId="0" fontId="15" fillId="0" borderId="0">
      <alignment horizontal="right"/>
    </xf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124" fillId="0" borderId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182" fontId="125" fillId="0" borderId="0"/>
    <xf numFmtId="9" fontId="4" fillId="0" borderId="0" applyFont="0" applyFill="0" applyBorder="0" applyAlignment="0" applyProtection="0"/>
    <xf numFmtId="182" fontId="1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2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5" fillId="0" borderId="0"/>
    <xf numFmtId="0" fontId="25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81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4" fillId="0" borderId="0"/>
    <xf numFmtId="0" fontId="76" fillId="0" borderId="0">
      <alignment vertical="top"/>
    </xf>
    <xf numFmtId="0" fontId="7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2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7" fillId="0" borderId="0"/>
    <xf numFmtId="0" fontId="25" fillId="0" borderId="0"/>
    <xf numFmtId="0" fontId="4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9" fillId="0" borderId="0"/>
    <xf numFmtId="169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166" fontId="14" fillId="0" borderId="0" applyFont="0" applyFill="0" applyBorder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76" fillId="60" borderId="0">
      <alignment horizontal="left" vertical="top"/>
    </xf>
    <xf numFmtId="0" fontId="128" fillId="24" borderId="0">
      <alignment horizontal="center" vertical="center"/>
    </xf>
    <xf numFmtId="0" fontId="129" fillId="60" borderId="0">
      <alignment horizontal="left" vertical="top"/>
    </xf>
    <xf numFmtId="0" fontId="129" fillId="60" borderId="0">
      <alignment horizontal="left" vertical="top"/>
    </xf>
    <xf numFmtId="0" fontId="129" fillId="60" borderId="0">
      <alignment horizontal="right" vertical="top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/>
    </xf>
    <xf numFmtId="0" fontId="130" fillId="60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right" vertical="center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center" vertical="center"/>
    </xf>
    <xf numFmtId="0" fontId="76" fillId="60" borderId="0">
      <alignment horizontal="left" vertical="top"/>
    </xf>
    <xf numFmtId="0" fontId="130" fillId="24" borderId="0">
      <alignment horizontal="center" vertical="center"/>
    </xf>
    <xf numFmtId="0" fontId="130" fillId="24" borderId="0">
      <alignment horizontal="left" vertical="center"/>
    </xf>
    <xf numFmtId="0" fontId="130" fillId="24" borderId="0">
      <alignment horizontal="right" vertical="center"/>
    </xf>
    <xf numFmtId="0" fontId="130" fillId="24" borderId="0">
      <alignment horizontal="right" vertical="center"/>
    </xf>
    <xf numFmtId="0" fontId="130" fillId="24" borderId="0">
      <alignment horizontal="left" vertical="center"/>
    </xf>
    <xf numFmtId="0" fontId="76" fillId="24" borderId="0">
      <alignment horizontal="center" vertical="center"/>
    </xf>
    <xf numFmtId="0" fontId="131" fillId="24" borderId="0">
      <alignment horizontal="center" vertical="center"/>
    </xf>
    <xf numFmtId="0" fontId="128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24" borderId="0">
      <alignment horizontal="center" vertical="center"/>
    </xf>
    <xf numFmtId="0" fontId="132" fillId="24" borderId="0">
      <alignment horizontal="center" vertical="center"/>
    </xf>
    <xf numFmtId="0" fontId="133" fillId="60" borderId="0">
      <alignment horizontal="center" vertical="top"/>
    </xf>
    <xf numFmtId="0" fontId="130" fillId="60" borderId="0">
      <alignment horizontal="right" vertical="top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4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7" fillId="20" borderId="6" applyNumberFormat="0" applyAlignment="0" applyProtection="0"/>
    <xf numFmtId="0" fontId="11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42" fontId="76" fillId="0" borderId="0" applyFont="0" applyFill="0" applyBorder="0" applyAlignment="0" applyProtection="0">
      <alignment vertical="top"/>
    </xf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78" fillId="21" borderId="7" applyNumberFormat="0" applyAlignment="0" applyProtection="0"/>
    <xf numFmtId="0" fontId="95" fillId="0" borderId="13" applyNumberFormat="0" applyFill="0" applyAlignment="0" applyProtection="0"/>
    <xf numFmtId="0" fontId="88" fillId="4" borderId="0" applyNumberFormat="0" applyBorder="0" applyAlignment="0" applyProtection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55" fillId="0" borderId="0"/>
    <xf numFmtId="0" fontId="4" fillId="0" borderId="0"/>
    <xf numFmtId="0" fontId="14" fillId="0" borderId="0"/>
    <xf numFmtId="0" fontId="94" fillId="7" borderId="6" applyNumberFormat="0" applyAlignment="0" applyProtection="0"/>
    <xf numFmtId="0" fontId="97" fillId="2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9" fillId="0" borderId="17" applyNumberFormat="0" applyFill="0" applyAlignment="0" applyProtection="0"/>
    <xf numFmtId="0" fontId="75" fillId="3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6" fillId="0" borderId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101" fillId="20" borderId="15" applyNumberForma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166" fontId="134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168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0" fontId="27" fillId="0" borderId="0" applyNumberFormat="0" applyFill="0" applyBorder="0" applyAlignment="0" applyProtection="0"/>
    <xf numFmtId="0" fontId="54" fillId="0" borderId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169" fontId="14" fillId="0" borderId="0"/>
    <xf numFmtId="192" fontId="9" fillId="0" borderId="0"/>
    <xf numFmtId="0" fontId="41" fillId="0" borderId="0"/>
    <xf numFmtId="0" fontId="41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186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" fillId="0" borderId="0"/>
    <xf numFmtId="0" fontId="45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6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6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6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6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6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6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6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6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6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6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6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39" fillId="0" borderId="0"/>
    <xf numFmtId="171" fontId="39" fillId="0" borderId="0"/>
    <xf numFmtId="168" fontId="4" fillId="0" borderId="0" applyFont="0" applyFill="0" applyBorder="0" applyAlignment="0" applyProtection="0"/>
    <xf numFmtId="0" fontId="41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20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25" fillId="0" borderId="0"/>
    <xf numFmtId="0" fontId="25" fillId="0" borderId="0"/>
    <xf numFmtId="0" fontId="4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200" fontId="1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200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1" fontId="14" fillId="0" borderId="0"/>
    <xf numFmtId="216" fontId="14" fillId="0" borderId="0" applyFill="0" applyBorder="0" applyAlignment="0"/>
    <xf numFmtId="217" fontId="14" fillId="0" borderId="0" applyFill="0" applyBorder="0" applyAlignment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1" fontId="22" fillId="21" borderId="7" applyNumberFormat="0" applyAlignment="0" applyProtection="0"/>
    <xf numFmtId="0" fontId="68" fillId="31" borderId="24" applyNumberFormat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200" fontId="9" fillId="0" borderId="0"/>
    <xf numFmtId="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169" fontId="14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54" fillId="0" borderId="0"/>
    <xf numFmtId="0" fontId="41" fillId="0" borderId="0"/>
    <xf numFmtId="215" fontId="103" fillId="0" borderId="32" applyFont="0" applyBorder="0" applyAlignment="0">
      <alignment horizontal="center" vertical="center"/>
    </xf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1" fontId="135" fillId="0" borderId="0"/>
    <xf numFmtId="17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5" fontId="10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34" fillId="0" borderId="0" applyProtection="0"/>
    <xf numFmtId="171" fontId="30" fillId="0" borderId="0" applyProtection="0"/>
    <xf numFmtId="171" fontId="9" fillId="0" borderId="0"/>
    <xf numFmtId="234" fontId="136" fillId="0" borderId="0"/>
    <xf numFmtId="171" fontId="9" fillId="0" borderId="0"/>
    <xf numFmtId="0" fontId="14" fillId="0" borderId="0"/>
    <xf numFmtId="171" fontId="9" fillId="0" borderId="0"/>
    <xf numFmtId="171" fontId="14" fillId="0" borderId="0"/>
    <xf numFmtId="20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/>
    <xf numFmtId="171" fontId="14" fillId="0" borderId="0"/>
    <xf numFmtId="168" fontId="4" fillId="0" borderId="0" applyFont="0" applyFill="0" applyBorder="0" applyAlignment="0" applyProtection="0"/>
    <xf numFmtId="171" fontId="9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36" fillId="0" borderId="13" applyNumberFormat="0" applyFill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0" fontId="4" fillId="0" borderId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23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25" fillId="0" borderId="0"/>
    <xf numFmtId="0" fontId="25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3" fillId="0" borderId="0"/>
    <xf numFmtId="200" fontId="14" fillId="0" borderId="0"/>
    <xf numFmtId="0" fontId="3" fillId="0" borderId="0"/>
    <xf numFmtId="0" fontId="3" fillId="0" borderId="0"/>
    <xf numFmtId="200" fontId="4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25" fillId="0" borderId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21" fillId="20" borderId="34" applyNumberFormat="0" applyAlignment="0" applyProtection="0"/>
    <xf numFmtId="43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171" fontId="34" fillId="0" borderId="0" applyProtection="0"/>
    <xf numFmtId="171" fontId="30" fillId="0" borderId="0" applyProtection="0"/>
    <xf numFmtId="0" fontId="35" fillId="7" borderId="34" applyNumberFormat="0" applyAlignment="0" applyProtection="0"/>
    <xf numFmtId="234" fontId="136" fillId="0" borderId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14" fillId="0" borderId="0"/>
    <xf numFmtId="171" fontId="14" fillId="0" borderId="0"/>
    <xf numFmtId="41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2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71" fontId="9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0" fillId="0" borderId="0"/>
    <xf numFmtId="43" fontId="3" fillId="0" borderId="0" applyFont="0" applyFill="0" applyBorder="0" applyAlignment="0" applyProtection="0"/>
    <xf numFmtId="0" fontId="4" fillId="0" borderId="0"/>
    <xf numFmtId="168" fontId="137" fillId="0" borderId="0" applyFont="0" applyFill="0" applyBorder="0" applyAlignment="0" applyProtection="0"/>
    <xf numFmtId="0" fontId="3" fillId="0" borderId="0"/>
    <xf numFmtId="0" fontId="4" fillId="0" borderId="0"/>
    <xf numFmtId="168" fontId="3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28" borderId="0" applyNumberFormat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0" fillId="0" borderId="0"/>
    <xf numFmtId="168" fontId="3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64" fillId="29" borderId="21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64" fillId="29" borderId="21" applyNumberFormat="0" applyAlignment="0" applyProtection="0"/>
    <xf numFmtId="9" fontId="4" fillId="0" borderId="0" applyFont="0" applyFill="0" applyBorder="0" applyAlignment="0" applyProtection="0"/>
    <xf numFmtId="0" fontId="4" fillId="32" borderId="25" applyNumberFormat="0" applyFont="0" applyAlignment="0" applyProtection="0"/>
    <xf numFmtId="0" fontId="4" fillId="0" borderId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1" fontId="9" fillId="0" borderId="0"/>
    <xf numFmtId="171" fontId="9" fillId="0" borderId="0"/>
    <xf numFmtId="0" fontId="9" fillId="0" borderId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0" fillId="0" borderId="33">
      <alignment horizontal="left" vertical="center"/>
    </xf>
    <xf numFmtId="0" fontId="35" fillId="7" borderId="34" applyNumberFormat="0" applyAlignment="0" applyProtection="0"/>
    <xf numFmtId="0" fontId="35" fillId="7" borderId="34" applyNumberForma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" fillId="0" borderId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43" fontId="2" fillId="0" borderId="0" applyFont="0" applyFill="0" applyBorder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46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16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43" fontId="2" fillId="0" borderId="0" applyFont="0" applyFill="0" applyBorder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30" fillId="0" borderId="33">
      <alignment horizontal="left" vertical="center"/>
    </xf>
    <xf numFmtId="0" fontId="30" fillId="0" borderId="33">
      <alignment horizontal="left" vertical="center"/>
    </xf>
    <xf numFmtId="0" fontId="30" fillId="0" borderId="33">
      <alignment horizontal="left" vertical="center"/>
    </xf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77" fillId="20" borderId="34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0" fontId="94" fillId="7" borderId="34" applyNumberFormat="0" applyAlignment="0" applyProtection="0"/>
    <xf numFmtId="0" fontId="101" fillId="20" borderId="36" applyNumberForma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9" fontId="162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0" borderId="0"/>
    <xf numFmtId="0" fontId="1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0" borderId="0"/>
    <xf numFmtId="168" fontId="9" fillId="0" borderId="0" applyFont="0" applyFill="0" applyBorder="0" applyAlignment="0" applyProtection="0"/>
    <xf numFmtId="0" fontId="1" fillId="0" borderId="0"/>
    <xf numFmtId="171" fontId="9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0" fontId="1" fillId="0" borderId="0"/>
    <xf numFmtId="0" fontId="1" fillId="0" borderId="0"/>
    <xf numFmtId="0" fontId="1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</cellStyleXfs>
  <cellXfs count="411">
    <xf numFmtId="0" fontId="0" fillId="0" borderId="0" xfId="0"/>
    <xf numFmtId="4" fontId="140" fillId="0" borderId="0" xfId="342" applyNumberFormat="1" applyFont="1"/>
    <xf numFmtId="0" fontId="7" fillId="0" borderId="0" xfId="3024" applyNumberFormat="1" applyFont="1" applyFill="1" applyAlignment="1">
      <alignment horizontal="center"/>
    </xf>
    <xf numFmtId="221" fontId="140" fillId="0" borderId="0" xfId="3024" applyNumberFormat="1" applyFont="1" applyFill="1" applyAlignment="1"/>
    <xf numFmtId="0" fontId="140" fillId="0" borderId="0" xfId="342" applyFont="1" applyAlignment="1">
      <alignment horizontal="left"/>
    </xf>
    <xf numFmtId="4" fontId="140" fillId="0" borderId="1" xfId="342" applyNumberFormat="1" applyFont="1" applyBorder="1"/>
    <xf numFmtId="221" fontId="140" fillId="0" borderId="1" xfId="3024" applyNumberFormat="1" applyFont="1" applyFill="1" applyBorder="1" applyAlignment="1"/>
    <xf numFmtId="221" fontId="141" fillId="0" borderId="1" xfId="3024" applyNumberFormat="1" applyFont="1" applyFill="1" applyBorder="1" applyAlignment="1">
      <alignment horizontal="right"/>
    </xf>
    <xf numFmtId="221" fontId="141" fillId="0" borderId="0" xfId="3024" applyNumberFormat="1" applyFont="1" applyFill="1" applyBorder="1" applyAlignment="1">
      <alignment horizontal="right"/>
    </xf>
    <xf numFmtId="0" fontId="7" fillId="0" borderId="32" xfId="3024" applyNumberFormat="1" applyFont="1" applyFill="1" applyBorder="1" applyAlignment="1">
      <alignment horizontal="center"/>
    </xf>
    <xf numFmtId="4" fontId="7" fillId="0" borderId="0" xfId="147" applyNumberFormat="1" applyFont="1" applyFill="1" applyBorder="1" applyAlignment="1">
      <alignment horizontal="center"/>
    </xf>
    <xf numFmtId="0" fontId="7" fillId="0" borderId="0" xfId="342" applyFont="1"/>
    <xf numFmtId="0" fontId="7" fillId="0" borderId="0" xfId="342" applyFont="1" applyAlignment="1">
      <alignment horizontal="center"/>
    </xf>
    <xf numFmtId="0" fontId="7" fillId="0" borderId="0" xfId="366" applyFont="1" applyAlignment="1">
      <alignment horizontal="center"/>
    </xf>
    <xf numFmtId="0" fontId="7" fillId="0" borderId="0" xfId="147" quotePrefix="1" applyNumberFormat="1" applyFont="1" applyFill="1" applyBorder="1" applyAlignment="1">
      <alignment horizontal="center"/>
    </xf>
    <xf numFmtId="0" fontId="140" fillId="0" borderId="0" xfId="342" applyFont="1"/>
    <xf numFmtId="221" fontId="7" fillId="0" borderId="0" xfId="3024" applyNumberFormat="1" applyFont="1" applyFill="1" applyBorder="1" applyAlignment="1">
      <alignment horizontal="center"/>
    </xf>
    <xf numFmtId="221" fontId="140" fillId="0" borderId="0" xfId="3024" applyNumberFormat="1" applyFont="1" applyFill="1" applyBorder="1"/>
    <xf numFmtId="168" fontId="140" fillId="0" borderId="0" xfId="3" applyFont="1" applyFill="1" applyAlignment="1">
      <alignment horizontal="right"/>
    </xf>
    <xf numFmtId="221" fontId="140" fillId="0" borderId="0" xfId="3024" applyNumberFormat="1" applyFont="1" applyFill="1" applyAlignment="1">
      <alignment horizontal="right"/>
    </xf>
    <xf numFmtId="0" fontId="7" fillId="0" borderId="0" xfId="3" applyNumberFormat="1" applyFont="1" applyFill="1" applyAlignment="1">
      <alignment horizontal="center"/>
    </xf>
    <xf numFmtId="221" fontId="7" fillId="0" borderId="0" xfId="3024" applyNumberFormat="1" applyFont="1" applyFill="1" applyAlignment="1">
      <alignment horizontal="right"/>
    </xf>
    <xf numFmtId="0" fontId="7" fillId="0" borderId="0" xfId="342" quotePrefix="1" applyFont="1"/>
    <xf numFmtId="0" fontId="7" fillId="0" borderId="0" xfId="3" quotePrefix="1" applyNumberFormat="1" applyFont="1" applyFill="1" applyAlignment="1">
      <alignment horizontal="center"/>
    </xf>
    <xf numFmtId="221" fontId="7" fillId="0" borderId="0" xfId="3024" applyNumberFormat="1" applyFont="1" applyFill="1" applyBorder="1" applyAlignment="1">
      <alignment horizontal="right"/>
    </xf>
    <xf numFmtId="221" fontId="7" fillId="0" borderId="0" xfId="3024" applyNumberFormat="1" applyFont="1" applyFill="1" applyBorder="1"/>
    <xf numFmtId="0" fontId="7" fillId="0" borderId="0" xfId="3024" quotePrefix="1" applyNumberFormat="1" applyFont="1" applyFill="1" applyAlignment="1">
      <alignment horizontal="center"/>
    </xf>
    <xf numFmtId="222" fontId="7" fillId="0" borderId="0" xfId="3" applyNumberFormat="1" applyFont="1" applyFill="1" applyBorder="1" applyAlignment="1">
      <alignment horizontal="right"/>
    </xf>
    <xf numFmtId="168" fontId="7" fillId="0" borderId="0" xfId="3" applyFont="1" applyFill="1" applyBorder="1" applyAlignment="1">
      <alignment horizontal="right"/>
    </xf>
    <xf numFmtId="172" fontId="7" fillId="0" borderId="0" xfId="3" applyNumberFormat="1" applyFont="1" applyFill="1" applyBorder="1" applyAlignment="1">
      <alignment horizontal="right"/>
    </xf>
    <xf numFmtId="0" fontId="7" fillId="0" borderId="0" xfId="366" applyFont="1" applyAlignment="1">
      <alignment horizontal="right"/>
    </xf>
    <xf numFmtId="4" fontId="141" fillId="0" borderId="0" xfId="147" applyNumberFormat="1" applyFont="1" applyFill="1" applyBorder="1" applyAlignment="1">
      <alignment horizontal="right"/>
    </xf>
    <xf numFmtId="0" fontId="140" fillId="0" borderId="1" xfId="342" applyFont="1" applyBorder="1"/>
    <xf numFmtId="0" fontId="7" fillId="0" borderId="0" xfId="366" applyFont="1"/>
    <xf numFmtId="15" fontId="7" fillId="0" borderId="0" xfId="366" quotePrefix="1" applyNumberFormat="1" applyFont="1" applyAlignment="1">
      <alignment horizontal="center"/>
    </xf>
    <xf numFmtId="222" fontId="140" fillId="0" borderId="0" xfId="3" applyNumberFormat="1" applyFont="1" applyFill="1" applyAlignment="1">
      <alignment horizontal="right"/>
    </xf>
    <xf numFmtId="222" fontId="140" fillId="0" borderId="0" xfId="3" applyNumberFormat="1" applyFont="1" applyFill="1"/>
    <xf numFmtId="37" fontId="140" fillId="0" borderId="0" xfId="5" applyFont="1"/>
    <xf numFmtId="173" fontId="140" fillId="0" borderId="0" xfId="5" applyNumberFormat="1" applyFont="1"/>
    <xf numFmtId="0" fontId="140" fillId="0" borderId="0" xfId="5" applyNumberFormat="1" applyFont="1" applyAlignment="1">
      <alignment horizontal="center"/>
    </xf>
    <xf numFmtId="43" fontId="140" fillId="0" borderId="0" xfId="3" applyNumberFormat="1" applyFont="1" applyFill="1"/>
    <xf numFmtId="0" fontId="140" fillId="0" borderId="0" xfId="6" applyFont="1"/>
    <xf numFmtId="0" fontId="140" fillId="0" borderId="0" xfId="1" applyFont="1"/>
    <xf numFmtId="0" fontId="140" fillId="0" borderId="0" xfId="1" applyFont="1" applyAlignment="1">
      <alignment horizontal="center"/>
    </xf>
    <xf numFmtId="222" fontId="140" fillId="0" borderId="0" xfId="3" applyNumberFormat="1" applyFont="1" applyFill="1" applyBorder="1"/>
    <xf numFmtId="222" fontId="140" fillId="0" borderId="0" xfId="3" applyNumberFormat="1" applyFont="1" applyFill="1" applyBorder="1" applyAlignment="1">
      <alignment horizontal="right"/>
    </xf>
    <xf numFmtId="0" fontId="140" fillId="0" borderId="0" xfId="342" applyFont="1" applyAlignment="1">
      <alignment horizontal="center"/>
    </xf>
    <xf numFmtId="222" fontId="7" fillId="0" borderId="0" xfId="3" applyNumberFormat="1" applyFont="1" applyFill="1" applyBorder="1"/>
    <xf numFmtId="222" fontId="7" fillId="0" borderId="0" xfId="342" applyNumberFormat="1" applyFont="1"/>
    <xf numFmtId="199" fontId="7" fillId="0" borderId="0" xfId="3024" applyNumberFormat="1" applyFont="1" applyFill="1" applyBorder="1"/>
    <xf numFmtId="168" fontId="7" fillId="0" borderId="0" xfId="3" applyFont="1" applyFill="1" applyAlignment="1">
      <alignment horizontal="right"/>
    </xf>
    <xf numFmtId="4" fontId="140" fillId="0" borderId="0" xfId="342" applyNumberFormat="1" applyFont="1" applyAlignment="1">
      <alignment horizontal="center"/>
    </xf>
    <xf numFmtId="0" fontId="7" fillId="0" borderId="0" xfId="7" applyFont="1" applyAlignment="1">
      <alignment horizontal="center"/>
    </xf>
    <xf numFmtId="223" fontId="140" fillId="0" borderId="0" xfId="3024" applyNumberFormat="1" applyFont="1" applyFill="1" applyBorder="1" applyAlignment="1"/>
    <xf numFmtId="223" fontId="140" fillId="0" borderId="0" xfId="342" applyNumberFormat="1" applyFont="1"/>
    <xf numFmtId="223" fontId="140" fillId="0" borderId="0" xfId="3" applyNumberFormat="1" applyFont="1" applyFill="1" applyBorder="1" applyAlignment="1"/>
    <xf numFmtId="223" fontId="7" fillId="0" borderId="0" xfId="3024" applyNumberFormat="1" applyFont="1" applyFill="1" applyBorder="1" applyAlignment="1"/>
    <xf numFmtId="223" fontId="7" fillId="0" borderId="0" xfId="342" applyNumberFormat="1" applyFont="1"/>
    <xf numFmtId="223" fontId="7" fillId="0" borderId="0" xfId="3" applyNumberFormat="1" applyFont="1" applyFill="1" applyAlignment="1"/>
    <xf numFmtId="223" fontId="140" fillId="0" borderId="0" xfId="3" applyNumberFormat="1" applyFont="1" applyFill="1" applyAlignment="1"/>
    <xf numFmtId="223" fontId="140" fillId="0" borderId="4" xfId="3" applyNumberFormat="1" applyFont="1" applyFill="1" applyBorder="1" applyAlignment="1"/>
    <xf numFmtId="222" fontId="140" fillId="0" borderId="0" xfId="342" applyNumberFormat="1" applyFont="1"/>
    <xf numFmtId="222" fontId="140" fillId="0" borderId="0" xfId="3" applyNumberFormat="1" applyFont="1" applyFill="1" applyAlignment="1"/>
    <xf numFmtId="222" fontId="7" fillId="0" borderId="0" xfId="3" applyNumberFormat="1" applyFont="1" applyFill="1" applyAlignment="1"/>
    <xf numFmtId="223" fontId="140" fillId="0" borderId="4" xfId="342" applyNumberFormat="1" applyFont="1" applyBorder="1"/>
    <xf numFmtId="187" fontId="7" fillId="0" borderId="0" xfId="3" applyNumberFormat="1" applyFont="1" applyFill="1"/>
    <xf numFmtId="236" fontId="7" fillId="0" borderId="0" xfId="3" applyNumberFormat="1" applyFont="1" applyFill="1" applyAlignment="1"/>
    <xf numFmtId="236" fontId="7" fillId="0" borderId="0" xfId="3" applyNumberFormat="1" applyFont="1" applyFill="1" applyAlignment="1">
      <alignment horizontal="right"/>
    </xf>
    <xf numFmtId="236" fontId="7" fillId="0" borderId="0" xfId="3" applyNumberFormat="1" applyFont="1" applyFill="1"/>
    <xf numFmtId="236" fontId="140" fillId="0" borderId="32" xfId="3" applyNumberFormat="1" applyFont="1" applyFill="1" applyBorder="1" applyAlignment="1"/>
    <xf numFmtId="236" fontId="140" fillId="0" borderId="32" xfId="3" applyNumberFormat="1" applyFont="1" applyFill="1" applyBorder="1" applyAlignment="1">
      <alignment horizontal="right"/>
    </xf>
    <xf numFmtId="236" fontId="140" fillId="0" borderId="0" xfId="3" applyNumberFormat="1" applyFont="1" applyFill="1"/>
    <xf numFmtId="236" fontId="140" fillId="0" borderId="0" xfId="3" applyNumberFormat="1" applyFont="1" applyFill="1" applyBorder="1" applyAlignment="1"/>
    <xf numFmtId="236" fontId="140" fillId="0" borderId="5" xfId="3" applyNumberFormat="1" applyFont="1" applyFill="1" applyBorder="1" applyAlignment="1">
      <alignment horizontal="right"/>
    </xf>
    <xf numFmtId="236" fontId="140" fillId="0" borderId="0" xfId="3" applyNumberFormat="1" applyFont="1" applyFill="1" applyBorder="1"/>
    <xf numFmtId="236" fontId="140" fillId="0" borderId="5" xfId="3" applyNumberFormat="1" applyFont="1" applyFill="1" applyBorder="1"/>
    <xf numFmtId="236" fontId="7" fillId="0" borderId="1" xfId="3" applyNumberFormat="1" applyFont="1" applyFill="1" applyBorder="1" applyAlignment="1"/>
    <xf numFmtId="236" fontId="7" fillId="0" borderId="1" xfId="3" applyNumberFormat="1" applyFont="1" applyFill="1" applyBorder="1"/>
    <xf numFmtId="236" fontId="7" fillId="0" borderId="0" xfId="3" applyNumberFormat="1" applyFont="1" applyFill="1" applyBorder="1"/>
    <xf numFmtId="236" fontId="140" fillId="0" borderId="3" xfId="3" applyNumberFormat="1" applyFont="1" applyFill="1" applyBorder="1"/>
    <xf numFmtId="236" fontId="7" fillId="0" borderId="0" xfId="3" applyNumberFormat="1" applyFont="1" applyFill="1" applyBorder="1" applyAlignment="1"/>
    <xf numFmtId="236" fontId="7" fillId="0" borderId="0" xfId="3" applyNumberFormat="1" applyFont="1" applyFill="1" applyBorder="1" applyAlignment="1">
      <alignment horizontal="right"/>
    </xf>
    <xf numFmtId="237" fontId="7" fillId="0" borderId="3" xfId="3024" applyNumberFormat="1" applyFont="1" applyFill="1" applyBorder="1"/>
    <xf numFmtId="236" fontId="7" fillId="0" borderId="0" xfId="3024" applyNumberFormat="1" applyFont="1" applyFill="1" applyAlignment="1">
      <alignment horizontal="right"/>
    </xf>
    <xf numFmtId="236" fontId="140" fillId="0" borderId="2" xfId="3024" applyNumberFormat="1" applyFont="1" applyFill="1" applyBorder="1" applyAlignment="1">
      <alignment horizontal="right"/>
    </xf>
    <xf numFmtId="236" fontId="140" fillId="0" borderId="3" xfId="3024" applyNumberFormat="1" applyFont="1" applyFill="1" applyBorder="1" applyAlignment="1">
      <alignment horizontal="right"/>
    </xf>
    <xf numFmtId="236" fontId="7" fillId="0" borderId="0" xfId="3024" applyNumberFormat="1" applyFont="1" applyFill="1" applyBorder="1"/>
    <xf numFmtId="236" fontId="7" fillId="0" borderId="0" xfId="3024" applyNumberFormat="1" applyFont="1" applyFill="1"/>
    <xf numFmtId="236" fontId="140" fillId="0" borderId="0" xfId="3024" applyNumberFormat="1" applyFont="1" applyFill="1" applyAlignment="1">
      <alignment horizontal="right"/>
    </xf>
    <xf numFmtId="236" fontId="140" fillId="0" borderId="0" xfId="3" applyNumberFormat="1" applyFont="1" applyFill="1" applyAlignment="1">
      <alignment horizontal="right"/>
    </xf>
    <xf numFmtId="236" fontId="140" fillId="0" borderId="0" xfId="3024" applyNumberFormat="1" applyFont="1" applyFill="1" applyBorder="1" applyAlignment="1">
      <alignment horizontal="right"/>
    </xf>
    <xf numFmtId="236" fontId="140" fillId="0" borderId="0" xfId="3" applyNumberFormat="1" applyFont="1" applyFill="1" applyAlignment="1"/>
    <xf numFmtId="0" fontId="7" fillId="0" borderId="0" xfId="3024" applyNumberFormat="1" applyFont="1" applyFill="1" applyBorder="1" applyAlignment="1">
      <alignment horizontal="center"/>
    </xf>
    <xf numFmtId="4" fontId="143" fillId="0" borderId="0" xfId="147" applyNumberFormat="1" applyFont="1" applyFill="1" applyBorder="1" applyAlignment="1">
      <alignment horizontal="right"/>
    </xf>
    <xf numFmtId="222" fontId="7" fillId="0" borderId="0" xfId="3" applyNumberFormat="1" applyFont="1" applyFill="1" applyAlignment="1">
      <alignment horizontal="right"/>
    </xf>
    <xf numFmtId="236" fontId="7" fillId="0" borderId="1" xfId="3" applyNumberFormat="1" applyFont="1" applyFill="1" applyBorder="1" applyAlignment="1">
      <alignment horizontal="right"/>
    </xf>
    <xf numFmtId="168" fontId="7" fillId="0" borderId="0" xfId="3024" applyFont="1" applyFill="1"/>
    <xf numFmtId="168" fontId="7" fillId="0" borderId="0" xfId="3024" applyFont="1" applyFill="1" applyBorder="1" applyAlignment="1"/>
    <xf numFmtId="14" fontId="7" fillId="0" borderId="0" xfId="342" applyNumberFormat="1" applyFont="1"/>
    <xf numFmtId="168" fontId="7" fillId="0" borderId="0" xfId="342" applyNumberFormat="1" applyFont="1"/>
    <xf numFmtId="168" fontId="7" fillId="0" borderId="0" xfId="3024" applyFont="1"/>
    <xf numFmtId="236" fontId="7" fillId="0" borderId="27" xfId="3" applyNumberFormat="1" applyFont="1" applyFill="1" applyBorder="1" applyAlignment="1"/>
    <xf numFmtId="0" fontId="7" fillId="0" borderId="0" xfId="5" applyNumberFormat="1"/>
    <xf numFmtId="0" fontId="7" fillId="0" borderId="0" xfId="342" quotePrefix="1" applyFont="1" applyAlignment="1">
      <alignment horizontal="center"/>
    </xf>
    <xf numFmtId="0" fontId="140" fillId="0" borderId="0" xfId="5" applyNumberFormat="1" applyFont="1"/>
    <xf numFmtId="0" fontId="140" fillId="0" borderId="0" xfId="342" quotePrefix="1" applyFont="1" applyAlignment="1">
      <alignment horizontal="center"/>
    </xf>
    <xf numFmtId="0" fontId="7" fillId="0" borderId="0" xfId="6" applyFont="1"/>
    <xf numFmtId="0" fontId="7" fillId="0" borderId="0" xfId="1"/>
    <xf numFmtId="0" fontId="7" fillId="0" borderId="0" xfId="1" applyAlignment="1">
      <alignment horizontal="center"/>
    </xf>
    <xf numFmtId="0" fontId="140" fillId="0" borderId="0" xfId="366" applyFont="1"/>
    <xf numFmtId="175" fontId="7" fillId="0" borderId="0" xfId="342" quotePrefix="1" applyNumberFormat="1" applyFont="1" applyAlignment="1">
      <alignment horizontal="right"/>
    </xf>
    <xf numFmtId="0" fontId="145" fillId="0" borderId="0" xfId="342" applyFont="1" applyAlignment="1">
      <alignment horizontal="center"/>
    </xf>
    <xf numFmtId="0" fontId="145" fillId="0" borderId="0" xfId="342" applyFont="1"/>
    <xf numFmtId="0" fontId="144" fillId="0" borderId="0" xfId="342" applyFont="1"/>
    <xf numFmtId="221" fontId="144" fillId="0" borderId="0" xfId="3024" applyNumberFormat="1" applyFont="1" applyFill="1" applyAlignment="1">
      <alignment horizontal="right"/>
    </xf>
    <xf numFmtId="236" fontId="145" fillId="0" borderId="0" xfId="342" applyNumberFormat="1" applyFont="1"/>
    <xf numFmtId="236" fontId="145" fillId="0" borderId="0" xfId="3" applyNumberFormat="1" applyFont="1" applyFill="1"/>
    <xf numFmtId="221" fontId="145" fillId="0" borderId="0" xfId="3024" applyNumberFormat="1" applyFont="1" applyFill="1" applyAlignment="1">
      <alignment horizontal="right"/>
    </xf>
    <xf numFmtId="236" fontId="144" fillId="0" borderId="0" xfId="342" applyNumberFormat="1" applyFont="1"/>
    <xf numFmtId="236" fontId="144" fillId="0" borderId="0" xfId="3" applyNumberFormat="1" applyFont="1" applyFill="1"/>
    <xf numFmtId="221" fontId="144" fillId="0" borderId="0" xfId="3024" applyNumberFormat="1" applyFont="1" applyFill="1" applyBorder="1" applyAlignment="1">
      <alignment horizontal="right"/>
    </xf>
    <xf numFmtId="221" fontId="145" fillId="0" borderId="0" xfId="3024" applyNumberFormat="1" applyFont="1" applyFill="1" applyBorder="1" applyAlignment="1">
      <alignment horizontal="right"/>
    </xf>
    <xf numFmtId="221" fontId="145" fillId="0" borderId="0" xfId="3024" applyNumberFormat="1" applyFont="1" applyFill="1"/>
    <xf numFmtId="222" fontId="145" fillId="0" borderId="0" xfId="3" applyNumberFormat="1" applyFont="1" applyFill="1" applyBorder="1" applyAlignment="1">
      <alignment horizontal="right"/>
    </xf>
    <xf numFmtId="236" fontId="144" fillId="0" borderId="0" xfId="3" applyNumberFormat="1" applyFont="1" applyFill="1" applyBorder="1"/>
    <xf numFmtId="168" fontId="145" fillId="0" borderId="0" xfId="3" applyFont="1" applyFill="1" applyBorder="1" applyAlignment="1">
      <alignment horizontal="right"/>
    </xf>
    <xf numFmtId="236" fontId="140" fillId="0" borderId="33" xfId="3" applyNumberFormat="1" applyFont="1" applyFill="1" applyBorder="1" applyAlignment="1">
      <alignment horizontal="right"/>
    </xf>
    <xf numFmtId="236" fontId="7" fillId="0" borderId="0" xfId="3" quotePrefix="1" applyNumberFormat="1" applyFont="1" applyFill="1" applyBorder="1" applyAlignment="1">
      <alignment horizontal="center"/>
    </xf>
    <xf numFmtId="236" fontId="7" fillId="0" borderId="0" xfId="3" applyNumberFormat="1" applyFont="1" applyFill="1" applyBorder="1" applyAlignment="1">
      <alignment horizontal="center"/>
    </xf>
    <xf numFmtId="221" fontId="7" fillId="0" borderId="0" xfId="3" applyNumberFormat="1" applyFont="1" applyFill="1" applyBorder="1" applyAlignment="1">
      <alignment horizontal="center"/>
    </xf>
    <xf numFmtId="221" fontId="140" fillId="0" borderId="0" xfId="3" applyNumberFormat="1" applyFont="1" applyFill="1" applyAlignment="1">
      <alignment horizontal="right"/>
    </xf>
    <xf numFmtId="221" fontId="7" fillId="0" borderId="0" xfId="3" applyNumberFormat="1" applyFont="1" applyFill="1" applyAlignment="1">
      <alignment horizontal="right"/>
    </xf>
    <xf numFmtId="221" fontId="140" fillId="0" borderId="0" xfId="3" applyNumberFormat="1" applyFont="1" applyFill="1" applyBorder="1" applyAlignment="1">
      <alignment horizontal="right"/>
    </xf>
    <xf numFmtId="236" fontId="140" fillId="0" borderId="3" xfId="3" applyNumberFormat="1" applyFont="1" applyFill="1" applyBorder="1" applyAlignment="1">
      <alignment horizontal="right"/>
    </xf>
    <xf numFmtId="236" fontId="145" fillId="0" borderId="0" xfId="3" applyNumberFormat="1" applyFont="1" applyFill="1" applyAlignment="1"/>
    <xf numFmtId="222" fontId="145" fillId="0" borderId="0" xfId="3" applyNumberFormat="1" applyFont="1" applyFill="1" applyAlignment="1">
      <alignment horizontal="right"/>
    </xf>
    <xf numFmtId="222" fontId="144" fillId="0" borderId="0" xfId="3" applyNumberFormat="1" applyFont="1" applyFill="1" applyAlignment="1">
      <alignment horizontal="right"/>
    </xf>
    <xf numFmtId="37" fontId="144" fillId="0" borderId="0" xfId="5" applyFont="1"/>
    <xf numFmtId="43" fontId="144" fillId="0" borderId="0" xfId="3" applyNumberFormat="1" applyFont="1" applyFill="1"/>
    <xf numFmtId="222" fontId="144" fillId="0" borderId="0" xfId="3" applyNumberFormat="1" applyFont="1" applyFill="1"/>
    <xf numFmtId="222" fontId="144" fillId="0" borderId="0" xfId="3" applyNumberFormat="1" applyFont="1" applyFill="1" applyBorder="1" applyAlignment="1">
      <alignment horizontal="right"/>
    </xf>
    <xf numFmtId="0" fontId="144" fillId="0" borderId="0" xfId="6" applyFont="1"/>
    <xf numFmtId="0" fontId="145" fillId="0" borderId="0" xfId="6" applyFont="1"/>
    <xf numFmtId="222" fontId="144" fillId="0" borderId="0" xfId="3" applyNumberFormat="1" applyFont="1" applyFill="1" applyBorder="1"/>
    <xf numFmtId="222" fontId="145" fillId="0" borderId="0" xfId="3" applyNumberFormat="1" applyFont="1" applyFill="1" applyBorder="1"/>
    <xf numFmtId="222" fontId="145" fillId="0" borderId="0" xfId="342" applyNumberFormat="1" applyFont="1"/>
    <xf numFmtId="237" fontId="145" fillId="0" borderId="0" xfId="342" applyNumberFormat="1" applyFont="1"/>
    <xf numFmtId="199" fontId="145" fillId="0" borderId="0" xfId="3024" applyNumberFormat="1" applyFont="1" applyFill="1" applyBorder="1"/>
    <xf numFmtId="175" fontId="145" fillId="0" borderId="0" xfId="342" quotePrefix="1" applyNumberFormat="1" applyFont="1" applyAlignment="1">
      <alignment horizontal="right"/>
    </xf>
    <xf numFmtId="175" fontId="145" fillId="0" borderId="0" xfId="342" quotePrefix="1" applyNumberFormat="1" applyFont="1" applyAlignment="1">
      <alignment horizontal="center"/>
    </xf>
    <xf numFmtId="0" fontId="146" fillId="0" borderId="0" xfId="342" applyFont="1"/>
    <xf numFmtId="168" fontId="145" fillId="0" borderId="0" xfId="3" applyFont="1" applyFill="1" applyAlignment="1">
      <alignment horizontal="right"/>
    </xf>
    <xf numFmtId="0" fontId="140" fillId="0" borderId="1" xfId="342" applyFont="1" applyBorder="1" applyAlignment="1">
      <alignment horizontal="center"/>
    </xf>
    <xf numFmtId="0" fontId="140" fillId="0" borderId="0" xfId="7" applyFont="1" applyAlignment="1">
      <alignment horizontal="center"/>
    </xf>
    <xf numFmtId="49" fontId="140" fillId="0" borderId="1" xfId="366" applyNumberFormat="1" applyFont="1" applyBorder="1" applyAlignment="1">
      <alignment horizontal="center" vertical="center"/>
    </xf>
    <xf numFmtId="0" fontId="140" fillId="0" borderId="0" xfId="366" applyFont="1" applyAlignment="1">
      <alignment horizontal="center"/>
    </xf>
    <xf numFmtId="0" fontId="147" fillId="61" borderId="0" xfId="0" applyFont="1" applyFill="1"/>
    <xf numFmtId="0" fontId="150" fillId="62" borderId="0" xfId="0" applyFont="1" applyFill="1" applyAlignment="1">
      <alignment horizontal="right"/>
    </xf>
    <xf numFmtId="184" fontId="150" fillId="61" borderId="0" xfId="2703" applyNumberFormat="1" applyFont="1" applyFill="1"/>
    <xf numFmtId="0" fontId="150" fillId="62" borderId="0" xfId="0" applyFont="1" applyFill="1" applyAlignment="1">
      <alignment horizontal="center"/>
    </xf>
    <xf numFmtId="0" fontId="152" fillId="61" borderId="0" xfId="0" applyFont="1" applyFill="1"/>
    <xf numFmtId="239" fontId="152" fillId="62" borderId="0" xfId="3" applyNumberFormat="1" applyFont="1" applyFill="1"/>
    <xf numFmtId="184" fontId="152" fillId="61" borderId="0" xfId="2703" applyNumberFormat="1" applyFont="1" applyFill="1"/>
    <xf numFmtId="0" fontId="153" fillId="61" borderId="0" xfId="0" applyFont="1" applyFill="1"/>
    <xf numFmtId="239" fontId="155" fillId="62" borderId="0" xfId="3" applyNumberFormat="1" applyFont="1" applyFill="1"/>
    <xf numFmtId="184" fontId="156" fillId="61" borderId="0" xfId="2703" applyNumberFormat="1" applyFont="1" applyFill="1"/>
    <xf numFmtId="0" fontId="152" fillId="61" borderId="38" xfId="0" applyFont="1" applyFill="1" applyBorder="1"/>
    <xf numFmtId="239" fontId="152" fillId="62" borderId="38" xfId="3" applyNumberFormat="1" applyFont="1" applyFill="1" applyBorder="1" applyAlignment="1">
      <alignment horizontal="right"/>
    </xf>
    <xf numFmtId="239" fontId="152" fillId="62" borderId="0" xfId="3" applyNumberFormat="1" applyFont="1" applyFill="1" applyBorder="1" applyAlignment="1">
      <alignment horizontal="right"/>
    </xf>
    <xf numFmtId="184" fontId="152" fillId="61" borderId="0" xfId="2703" applyNumberFormat="1" applyFont="1" applyFill="1" applyBorder="1"/>
    <xf numFmtId="239" fontId="152" fillId="62" borderId="0" xfId="3" applyNumberFormat="1" applyFont="1" applyFill="1" applyAlignment="1">
      <alignment horizontal="right"/>
    </xf>
    <xf numFmtId="0" fontId="152" fillId="61" borderId="39" xfId="0" applyFont="1" applyFill="1" applyBorder="1"/>
    <xf numFmtId="239" fontId="152" fillId="62" borderId="39" xfId="3" applyNumberFormat="1" applyFont="1" applyFill="1" applyBorder="1" applyAlignment="1">
      <alignment horizontal="right"/>
    </xf>
    <xf numFmtId="240" fontId="152" fillId="62" borderId="0" xfId="3" applyNumberFormat="1" applyFont="1" applyFill="1" applyBorder="1" applyAlignment="1">
      <alignment horizontal="right"/>
    </xf>
    <xf numFmtId="0" fontId="152" fillId="62" borderId="0" xfId="0" applyFont="1" applyFill="1"/>
    <xf numFmtId="239" fontId="152" fillId="62" borderId="0" xfId="3" applyNumberFormat="1" applyFont="1" applyFill="1" applyBorder="1"/>
    <xf numFmtId="239" fontId="155" fillId="62" borderId="0" xfId="3" applyNumberFormat="1" applyFont="1" applyFill="1" applyBorder="1"/>
    <xf numFmtId="184" fontId="156" fillId="61" borderId="0" xfId="2703" applyNumberFormat="1" applyFont="1" applyFill="1" applyBorder="1"/>
    <xf numFmtId="41" fontId="152" fillId="62" borderId="38" xfId="3" applyNumberFormat="1" applyFont="1" applyFill="1" applyBorder="1" applyAlignment="1">
      <alignment horizontal="right"/>
    </xf>
    <xf numFmtId="41" fontId="152" fillId="62" borderId="0" xfId="3" applyNumberFormat="1" applyFont="1" applyFill="1" applyBorder="1" applyAlignment="1">
      <alignment horizontal="right"/>
    </xf>
    <xf numFmtId="41" fontId="152" fillId="62" borderId="0" xfId="3" applyNumberFormat="1" applyFont="1" applyFill="1" applyAlignment="1">
      <alignment horizontal="right"/>
    </xf>
    <xf numFmtId="41" fontId="152" fillId="62" borderId="0" xfId="0" applyNumberFormat="1" applyFont="1" applyFill="1"/>
    <xf numFmtId="0" fontId="158" fillId="63" borderId="0" xfId="0" applyFont="1" applyFill="1" applyAlignment="1">
      <alignment horizontal="center"/>
    </xf>
    <xf numFmtId="0" fontId="152" fillId="62" borderId="40" xfId="0" applyFont="1" applyFill="1" applyBorder="1" applyAlignment="1">
      <alignment horizontal="center"/>
    </xf>
    <xf numFmtId="184" fontId="152" fillId="61" borderId="0" xfId="2703" applyNumberFormat="1" applyFont="1" applyFill="1" applyAlignment="1">
      <alignment horizontal="center"/>
    </xf>
    <xf numFmtId="0" fontId="152" fillId="64" borderId="40" xfId="0" quotePrefix="1" applyFont="1" applyFill="1" applyBorder="1" applyAlignment="1">
      <alignment horizontal="center"/>
    </xf>
    <xf numFmtId="184" fontId="153" fillId="61" borderId="0" xfId="2703" applyNumberFormat="1" applyFont="1" applyFill="1"/>
    <xf numFmtId="184" fontId="152" fillId="61" borderId="41" xfId="2703" applyNumberFormat="1" applyFont="1" applyFill="1" applyBorder="1"/>
    <xf numFmtId="240" fontId="152" fillId="64" borderId="0" xfId="3" applyNumberFormat="1" applyFont="1" applyFill="1" applyBorder="1" applyAlignment="1">
      <alignment horizontal="right"/>
    </xf>
    <xf numFmtId="41" fontId="152" fillId="65" borderId="0" xfId="3" applyNumberFormat="1" applyFont="1" applyFill="1"/>
    <xf numFmtId="184" fontId="152" fillId="65" borderId="0" xfId="2703" applyNumberFormat="1" applyFont="1" applyFill="1"/>
    <xf numFmtId="41" fontId="152" fillId="65" borderId="0" xfId="3" applyNumberFormat="1" applyFont="1" applyFill="1" applyBorder="1"/>
    <xf numFmtId="184" fontId="152" fillId="65" borderId="0" xfId="2703" applyNumberFormat="1" applyFont="1" applyFill="1" applyBorder="1"/>
    <xf numFmtId="41" fontId="155" fillId="65" borderId="0" xfId="3" applyNumberFormat="1" applyFont="1" applyFill="1" applyBorder="1"/>
    <xf numFmtId="184" fontId="156" fillId="65" borderId="0" xfId="2703" applyNumberFormat="1" applyFont="1" applyFill="1" applyBorder="1"/>
    <xf numFmtId="41" fontId="155" fillId="65" borderId="0" xfId="3" applyNumberFormat="1" applyFont="1" applyFill="1"/>
    <xf numFmtId="184" fontId="156" fillId="65" borderId="0" xfId="2703" applyNumberFormat="1" applyFont="1" applyFill="1"/>
    <xf numFmtId="41" fontId="152" fillId="65" borderId="38" xfId="3" applyNumberFormat="1" applyFont="1" applyFill="1" applyBorder="1" applyAlignment="1">
      <alignment horizontal="right"/>
    </xf>
    <xf numFmtId="184" fontId="152" fillId="65" borderId="38" xfId="2703" applyNumberFormat="1" applyFont="1" applyFill="1" applyBorder="1"/>
    <xf numFmtId="41" fontId="152" fillId="65" borderId="0" xfId="3" applyNumberFormat="1" applyFont="1" applyFill="1" applyBorder="1" applyAlignment="1">
      <alignment horizontal="right"/>
    </xf>
    <xf numFmtId="41" fontId="152" fillId="65" borderId="0" xfId="3" applyNumberFormat="1" applyFont="1" applyFill="1" applyAlignment="1">
      <alignment horizontal="right"/>
    </xf>
    <xf numFmtId="41" fontId="152" fillId="65" borderId="39" xfId="3" applyNumberFormat="1" applyFont="1" applyFill="1" applyBorder="1" applyAlignment="1">
      <alignment horizontal="right"/>
    </xf>
    <xf numFmtId="184" fontId="152" fillId="65" borderId="39" xfId="2703" applyNumberFormat="1" applyFont="1" applyFill="1" applyBorder="1"/>
    <xf numFmtId="0" fontId="152" fillId="65" borderId="0" xfId="0" applyFont="1" applyFill="1"/>
    <xf numFmtId="184" fontId="152" fillId="65" borderId="0" xfId="2703" applyNumberFormat="1" applyFont="1" applyFill="1" applyAlignment="1">
      <alignment horizontal="right"/>
    </xf>
    <xf numFmtId="184" fontId="153" fillId="65" borderId="0" xfId="2703" applyNumberFormat="1" applyFont="1" applyFill="1" applyAlignment="1">
      <alignment horizontal="right"/>
    </xf>
    <xf numFmtId="184" fontId="152" fillId="65" borderId="41" xfId="2703" applyNumberFormat="1" applyFont="1" applyFill="1" applyBorder="1" applyAlignment="1">
      <alignment horizontal="right"/>
    </xf>
    <xf numFmtId="184" fontId="152" fillId="65" borderId="0" xfId="2703" applyNumberFormat="1" applyFont="1" applyFill="1" applyBorder="1" applyAlignment="1">
      <alignment horizontal="right"/>
    </xf>
    <xf numFmtId="41" fontId="153" fillId="62" borderId="0" xfId="3" applyNumberFormat="1" applyFont="1" applyFill="1" applyAlignment="1">
      <alignment horizontal="right"/>
    </xf>
    <xf numFmtId="41" fontId="152" fillId="62" borderId="41" xfId="3" applyNumberFormat="1" applyFont="1" applyFill="1" applyBorder="1" applyAlignment="1">
      <alignment horizontal="right"/>
    </xf>
    <xf numFmtId="187" fontId="152" fillId="65" borderId="0" xfId="3" applyNumberFormat="1" applyFont="1" applyFill="1"/>
    <xf numFmtId="187" fontId="153" fillId="65" borderId="0" xfId="3" applyNumberFormat="1" applyFont="1" applyFill="1" applyAlignment="1">
      <alignment horizontal="right"/>
    </xf>
    <xf numFmtId="187" fontId="152" fillId="65" borderId="41" xfId="3" applyNumberFormat="1" applyFont="1" applyFill="1" applyBorder="1" applyAlignment="1">
      <alignment horizontal="right"/>
    </xf>
    <xf numFmtId="187" fontId="152" fillId="65" borderId="0" xfId="3" applyNumberFormat="1" applyFont="1" applyFill="1" applyAlignment="1">
      <alignment horizontal="right"/>
    </xf>
    <xf numFmtId="187" fontId="152" fillId="65" borderId="0" xfId="3" applyNumberFormat="1" applyFont="1" applyFill="1" applyBorder="1" applyAlignment="1">
      <alignment horizontal="right"/>
    </xf>
    <xf numFmtId="187" fontId="152" fillId="65" borderId="38" xfId="3" applyNumberFormat="1" applyFont="1" applyFill="1" applyBorder="1" applyAlignment="1">
      <alignment horizontal="right"/>
    </xf>
    <xf numFmtId="0" fontId="150" fillId="62" borderId="42" xfId="0" applyFont="1" applyFill="1" applyBorder="1" applyAlignment="1">
      <alignment horizontal="center"/>
    </xf>
    <xf numFmtId="184" fontId="150" fillId="61" borderId="42" xfId="2703" applyNumberFormat="1" applyFont="1" applyFill="1" applyBorder="1"/>
    <xf numFmtId="0" fontId="151" fillId="63" borderId="42" xfId="0" applyFont="1" applyFill="1" applyBorder="1" applyAlignment="1">
      <alignment horizontal="center"/>
    </xf>
    <xf numFmtId="0" fontId="151" fillId="66" borderId="42" xfId="0" applyFont="1" applyFill="1" applyBorder="1" applyAlignment="1">
      <alignment horizontal="center"/>
    </xf>
    <xf numFmtId="0" fontId="152" fillId="61" borderId="0" xfId="433" applyFont="1" applyFill="1"/>
    <xf numFmtId="0" fontId="148" fillId="61" borderId="0" xfId="433" applyFont="1" applyFill="1"/>
    <xf numFmtId="0" fontId="148" fillId="61" borderId="0" xfId="433" applyFont="1" applyFill="1" applyAlignment="1">
      <alignment horizontal="right"/>
    </xf>
    <xf numFmtId="184" fontId="148" fillId="61" borderId="0" xfId="2730" applyNumberFormat="1" applyFont="1" applyFill="1"/>
    <xf numFmtId="0" fontId="9" fillId="0" borderId="0" xfId="433"/>
    <xf numFmtId="0" fontId="150" fillId="62" borderId="0" xfId="433" applyFont="1" applyFill="1" applyAlignment="1">
      <alignment horizontal="right"/>
    </xf>
    <xf numFmtId="184" fontId="150" fillId="61" borderId="0" xfId="2730" applyNumberFormat="1" applyFont="1" applyFill="1"/>
    <xf numFmtId="0" fontId="148" fillId="61" borderId="0" xfId="433" applyFont="1" applyFill="1" applyAlignment="1">
      <alignment horizontal="center"/>
    </xf>
    <xf numFmtId="0" fontId="150" fillId="62" borderId="0" xfId="433" applyFont="1" applyFill="1" applyAlignment="1">
      <alignment horizontal="center"/>
    </xf>
    <xf numFmtId="0" fontId="148" fillId="62" borderId="0" xfId="433" applyFont="1" applyFill="1" applyAlignment="1">
      <alignment horizontal="center"/>
    </xf>
    <xf numFmtId="184" fontId="152" fillId="61" borderId="0" xfId="2730" applyNumberFormat="1" applyFont="1" applyFill="1"/>
    <xf numFmtId="184" fontId="152" fillId="62" borderId="0" xfId="2730" applyNumberFormat="1" applyFont="1" applyFill="1"/>
    <xf numFmtId="0" fontId="154" fillId="61" borderId="0" xfId="433" applyFont="1" applyFill="1"/>
    <xf numFmtId="0" fontId="155" fillId="61" borderId="0" xfId="433" applyFont="1" applyFill="1"/>
    <xf numFmtId="239" fontId="155" fillId="62" borderId="41" xfId="3" applyNumberFormat="1" applyFont="1" applyFill="1" applyBorder="1"/>
    <xf numFmtId="184" fontId="155" fillId="61" borderId="0" xfId="2730" applyNumberFormat="1" applyFont="1" applyFill="1"/>
    <xf numFmtId="184" fontId="155" fillId="62" borderId="41" xfId="2730" applyNumberFormat="1" applyFont="1" applyFill="1" applyBorder="1"/>
    <xf numFmtId="0" fontId="157" fillId="0" borderId="0" xfId="433" applyFont="1"/>
    <xf numFmtId="184" fontId="155" fillId="62" borderId="0" xfId="2730" applyNumberFormat="1" applyFont="1" applyFill="1"/>
    <xf numFmtId="0" fontId="153" fillId="61" borderId="0" xfId="433" applyFont="1" applyFill="1"/>
    <xf numFmtId="239" fontId="152" fillId="62" borderId="41" xfId="3" applyNumberFormat="1" applyFont="1" applyFill="1" applyBorder="1"/>
    <xf numFmtId="184" fontId="152" fillId="62" borderId="41" xfId="2730" applyNumberFormat="1" applyFont="1" applyFill="1" applyBorder="1"/>
    <xf numFmtId="0" fontId="160" fillId="61" borderId="0" xfId="433" applyFont="1" applyFill="1"/>
    <xf numFmtId="0" fontId="161" fillId="61" borderId="0" xfId="433" applyFont="1" applyFill="1"/>
    <xf numFmtId="239" fontId="161" fillId="62" borderId="0" xfId="3" applyNumberFormat="1" applyFont="1" applyFill="1"/>
    <xf numFmtId="184" fontId="161" fillId="61" borderId="0" xfId="2730" applyNumberFormat="1" applyFont="1" applyFill="1"/>
    <xf numFmtId="184" fontId="161" fillId="62" borderId="0" xfId="2730" applyNumberFormat="1" applyFont="1" applyFill="1"/>
    <xf numFmtId="0" fontId="159" fillId="0" borderId="0" xfId="433" applyFont="1"/>
    <xf numFmtId="239" fontId="152" fillId="62" borderId="38" xfId="3" applyNumberFormat="1" applyFont="1" applyFill="1" applyBorder="1"/>
    <xf numFmtId="184" fontId="152" fillId="62" borderId="38" xfId="2730" applyNumberFormat="1" applyFont="1" applyFill="1" applyBorder="1"/>
    <xf numFmtId="239" fontId="148" fillId="61" borderId="0" xfId="433" applyNumberFormat="1" applyFont="1" applyFill="1" applyAlignment="1">
      <alignment horizontal="right"/>
    </xf>
    <xf numFmtId="184" fontId="150" fillId="61" borderId="42" xfId="2730" applyNumberFormat="1" applyFont="1" applyFill="1" applyBorder="1"/>
    <xf numFmtId="0" fontId="151" fillId="63" borderId="42" xfId="433" applyFont="1" applyFill="1" applyBorder="1" applyAlignment="1">
      <alignment horizontal="center"/>
    </xf>
    <xf numFmtId="187" fontId="152" fillId="62" borderId="0" xfId="3" applyNumberFormat="1" applyFont="1" applyFill="1"/>
    <xf numFmtId="187" fontId="152" fillId="61" borderId="0" xfId="2730" applyNumberFormat="1" applyFont="1" applyFill="1"/>
    <xf numFmtId="187" fontId="155" fillId="62" borderId="41" xfId="3" applyNumberFormat="1" applyFont="1" applyFill="1" applyBorder="1"/>
    <xf numFmtId="187" fontId="155" fillId="61" borderId="0" xfId="2730" applyNumberFormat="1" applyFont="1" applyFill="1"/>
    <xf numFmtId="187" fontId="155" fillId="62" borderId="0" xfId="3" applyNumberFormat="1" applyFont="1" applyFill="1"/>
    <xf numFmtId="187" fontId="152" fillId="62" borderId="41" xfId="3" applyNumberFormat="1" applyFont="1" applyFill="1" applyBorder="1"/>
    <xf numFmtId="187" fontId="161" fillId="62" borderId="0" xfId="3" applyNumberFormat="1" applyFont="1" applyFill="1"/>
    <xf numFmtId="187" fontId="161" fillId="61" borderId="0" xfId="2730" applyNumberFormat="1" applyFont="1" applyFill="1"/>
    <xf numFmtId="187" fontId="152" fillId="62" borderId="38" xfId="3" applyNumberFormat="1" applyFont="1" applyFill="1" applyBorder="1"/>
    <xf numFmtId="187" fontId="148" fillId="61" borderId="0" xfId="433" applyNumberFormat="1" applyFont="1" applyFill="1" applyAlignment="1">
      <alignment horizontal="right"/>
    </xf>
    <xf numFmtId="187" fontId="148" fillId="61" borderId="0" xfId="2730" applyNumberFormat="1" applyFont="1" applyFill="1"/>
    <xf numFmtId="221" fontId="141" fillId="0" borderId="1" xfId="6437" applyNumberFormat="1" applyFont="1" applyFill="1" applyBorder="1" applyAlignment="1">
      <alignment horizontal="right"/>
    </xf>
    <xf numFmtId="168" fontId="140" fillId="0" borderId="0" xfId="3" applyFont="1" applyFill="1"/>
    <xf numFmtId="4" fontId="140" fillId="0" borderId="0" xfId="366" applyNumberFormat="1" applyFont="1"/>
    <xf numFmtId="0" fontId="140" fillId="0" borderId="0" xfId="342" applyFont="1" applyAlignment="1">
      <alignment vertical="center"/>
    </xf>
    <xf numFmtId="187" fontId="140" fillId="0" borderId="0" xfId="342" applyNumberFormat="1" applyFont="1"/>
    <xf numFmtId="171" fontId="7" fillId="0" borderId="0" xfId="342" applyNumberFormat="1" applyFont="1"/>
    <xf numFmtId="0" fontId="7" fillId="0" borderId="0" xfId="342" applyFont="1" applyAlignment="1">
      <alignment vertical="center"/>
    </xf>
    <xf numFmtId="171" fontId="7" fillId="0" borderId="0" xfId="342" applyNumberFormat="1" applyFont="1" applyAlignment="1">
      <alignment vertical="center"/>
    </xf>
    <xf numFmtId="15" fontId="140" fillId="0" borderId="1" xfId="366" quotePrefix="1" applyNumberFormat="1" applyFont="1" applyBorder="1" applyAlignment="1">
      <alignment horizontal="center"/>
    </xf>
    <xf numFmtId="0" fontId="151" fillId="66" borderId="0" xfId="0" applyFont="1" applyFill="1" applyAlignment="1">
      <alignment horizontal="center"/>
    </xf>
    <xf numFmtId="0" fontId="163" fillId="67" borderId="0" xfId="0" applyFont="1" applyFill="1" applyAlignment="1">
      <alignment horizontal="center"/>
    </xf>
    <xf numFmtId="239" fontId="152" fillId="67" borderId="0" xfId="3" applyNumberFormat="1" applyFont="1" applyFill="1"/>
    <xf numFmtId="239" fontId="152" fillId="67" borderId="0" xfId="3" applyNumberFormat="1" applyFont="1" applyFill="1" applyBorder="1"/>
    <xf numFmtId="239" fontId="155" fillId="67" borderId="0" xfId="3" applyNumberFormat="1" applyFont="1" applyFill="1" applyBorder="1"/>
    <xf numFmtId="239" fontId="155" fillId="67" borderId="0" xfId="3" applyNumberFormat="1" applyFont="1" applyFill="1"/>
    <xf numFmtId="239" fontId="152" fillId="67" borderId="38" xfId="3" applyNumberFormat="1" applyFont="1" applyFill="1" applyBorder="1" applyAlignment="1">
      <alignment horizontal="right"/>
    </xf>
    <xf numFmtId="239" fontId="152" fillId="67" borderId="0" xfId="3" applyNumberFormat="1" applyFont="1" applyFill="1" applyBorder="1" applyAlignment="1">
      <alignment horizontal="right"/>
    </xf>
    <xf numFmtId="239" fontId="152" fillId="67" borderId="0" xfId="3" applyNumberFormat="1" applyFont="1" applyFill="1" applyAlignment="1">
      <alignment horizontal="right"/>
    </xf>
    <xf numFmtId="239" fontId="152" fillId="67" borderId="39" xfId="3" applyNumberFormat="1" applyFont="1" applyFill="1" applyBorder="1" applyAlignment="1">
      <alignment horizontal="right"/>
    </xf>
    <xf numFmtId="240" fontId="152" fillId="67" borderId="0" xfId="3" applyNumberFormat="1" applyFont="1" applyFill="1" applyBorder="1" applyAlignment="1">
      <alignment horizontal="right"/>
    </xf>
    <xf numFmtId="0" fontId="151" fillId="68" borderId="0" xfId="0" applyFont="1" applyFill="1" applyAlignment="1">
      <alignment horizontal="center"/>
    </xf>
    <xf numFmtId="41" fontId="152" fillId="67" borderId="0" xfId="3" applyNumberFormat="1" applyFont="1" applyFill="1"/>
    <xf numFmtId="184" fontId="152" fillId="67" borderId="0" xfId="2703" applyNumberFormat="1" applyFont="1" applyFill="1"/>
    <xf numFmtId="41" fontId="152" fillId="67" borderId="0" xfId="3" applyNumberFormat="1" applyFont="1" applyFill="1" applyBorder="1"/>
    <xf numFmtId="184" fontId="152" fillId="67" borderId="0" xfId="2703" applyNumberFormat="1" applyFont="1" applyFill="1" applyBorder="1"/>
    <xf numFmtId="41" fontId="155" fillId="67" borderId="0" xfId="3" applyNumberFormat="1" applyFont="1" applyFill="1" applyBorder="1"/>
    <xf numFmtId="184" fontId="156" fillId="67" borderId="0" xfId="2703" applyNumberFormat="1" applyFont="1" applyFill="1" applyBorder="1"/>
    <xf numFmtId="41" fontId="155" fillId="67" borderId="0" xfId="3" applyNumberFormat="1" applyFont="1" applyFill="1"/>
    <xf numFmtId="184" fontId="156" fillId="67" borderId="0" xfId="2703" applyNumberFormat="1" applyFont="1" applyFill="1"/>
    <xf numFmtId="41" fontId="152" fillId="67" borderId="38" xfId="3" applyNumberFormat="1" applyFont="1" applyFill="1" applyBorder="1" applyAlignment="1">
      <alignment horizontal="right"/>
    </xf>
    <xf numFmtId="184" fontId="152" fillId="67" borderId="38" xfId="2703" applyNumberFormat="1" applyFont="1" applyFill="1" applyBorder="1"/>
    <xf numFmtId="41" fontId="152" fillId="67" borderId="0" xfId="3" applyNumberFormat="1" applyFont="1" applyFill="1" applyBorder="1" applyAlignment="1">
      <alignment horizontal="right"/>
    </xf>
    <xf numFmtId="41" fontId="152" fillId="67" borderId="0" xfId="3" applyNumberFormat="1" applyFont="1" applyFill="1" applyAlignment="1">
      <alignment horizontal="right"/>
    </xf>
    <xf numFmtId="41" fontId="152" fillId="67" borderId="39" xfId="3" applyNumberFormat="1" applyFont="1" applyFill="1" applyBorder="1" applyAlignment="1">
      <alignment horizontal="right"/>
    </xf>
    <xf numFmtId="184" fontId="152" fillId="67" borderId="39" xfId="2703" applyNumberFormat="1" applyFont="1" applyFill="1" applyBorder="1"/>
    <xf numFmtId="41" fontId="152" fillId="67" borderId="0" xfId="0" applyNumberFormat="1" applyFont="1" applyFill="1"/>
    <xf numFmtId="0" fontId="152" fillId="67" borderId="0" xfId="0" applyFont="1" applyFill="1"/>
    <xf numFmtId="9" fontId="150" fillId="61" borderId="0" xfId="6429" applyFont="1" applyFill="1"/>
    <xf numFmtId="9" fontId="152" fillId="61" borderId="0" xfId="6429" applyFont="1" applyFill="1"/>
    <xf numFmtId="9" fontId="152" fillId="61" borderId="0" xfId="6429" applyFont="1" applyFill="1" applyBorder="1"/>
    <xf numFmtId="9" fontId="156" fillId="61" borderId="0" xfId="6429" applyFont="1" applyFill="1" applyBorder="1"/>
    <xf numFmtId="9" fontId="156" fillId="61" borderId="0" xfId="6429" applyFont="1" applyFill="1"/>
    <xf numFmtId="0" fontId="152" fillId="61" borderId="0" xfId="0" applyFont="1" applyFill="1" applyAlignment="1">
      <alignment horizontal="right"/>
    </xf>
    <xf numFmtId="41" fontId="156" fillId="62" borderId="0" xfId="3" applyNumberFormat="1" applyFont="1" applyFill="1" applyAlignment="1">
      <alignment horizontal="right"/>
    </xf>
    <xf numFmtId="41" fontId="156" fillId="62" borderId="41" xfId="3" applyNumberFormat="1" applyFont="1" applyFill="1" applyBorder="1" applyAlignment="1">
      <alignment horizontal="right"/>
    </xf>
    <xf numFmtId="184" fontId="156" fillId="61" borderId="41" xfId="2703" applyNumberFormat="1" applyFont="1" applyFill="1" applyBorder="1"/>
    <xf numFmtId="240" fontId="152" fillId="62" borderId="0" xfId="3" applyNumberFormat="1" applyFont="1" applyFill="1" applyAlignment="1">
      <alignment horizontal="right"/>
    </xf>
    <xf numFmtId="0" fontId="164" fillId="0" borderId="0" xfId="0" applyFont="1"/>
    <xf numFmtId="41" fontId="152" fillId="61" borderId="0" xfId="0" applyNumberFormat="1" applyFont="1" applyFill="1" applyAlignment="1">
      <alignment horizontal="right"/>
    </xf>
    <xf numFmtId="184" fontId="152" fillId="61" borderId="0" xfId="6429" applyNumberFormat="1" applyFont="1" applyFill="1"/>
    <xf numFmtId="41" fontId="152" fillId="64" borderId="0" xfId="3024" applyNumberFormat="1" applyFont="1" applyFill="1"/>
    <xf numFmtId="41" fontId="153" fillId="64" borderId="0" xfId="3024" applyNumberFormat="1" applyFont="1" applyFill="1" applyAlignment="1">
      <alignment horizontal="right"/>
    </xf>
    <xf numFmtId="41" fontId="156" fillId="64" borderId="0" xfId="3024" applyNumberFormat="1" applyFont="1" applyFill="1" applyAlignment="1">
      <alignment horizontal="right"/>
    </xf>
    <xf numFmtId="41" fontId="152" fillId="64" borderId="41" xfId="3024" applyNumberFormat="1" applyFont="1" applyFill="1" applyBorder="1" applyAlignment="1">
      <alignment horizontal="right"/>
    </xf>
    <xf numFmtId="41" fontId="152" fillId="64" borderId="0" xfId="3024" applyNumberFormat="1" applyFont="1" applyFill="1" applyAlignment="1">
      <alignment horizontal="right"/>
    </xf>
    <xf numFmtId="41" fontId="152" fillId="64" borderId="0" xfId="3024" applyNumberFormat="1" applyFont="1" applyFill="1" applyBorder="1" applyAlignment="1">
      <alignment horizontal="right"/>
    </xf>
    <xf numFmtId="41" fontId="156" fillId="64" borderId="41" xfId="3024" applyNumberFormat="1" applyFont="1" applyFill="1" applyBorder="1" applyAlignment="1">
      <alignment horizontal="right"/>
    </xf>
    <xf numFmtId="41" fontId="152" fillId="64" borderId="38" xfId="3024" applyNumberFormat="1" applyFont="1" applyFill="1" applyBorder="1" applyAlignment="1">
      <alignment horizontal="right"/>
    </xf>
    <xf numFmtId="41" fontId="152" fillId="61" borderId="0" xfId="0" applyNumberFormat="1" applyFont="1" applyFill="1"/>
    <xf numFmtId="0" fontId="152" fillId="61" borderId="0" xfId="0" applyFont="1" applyFill="1" applyAlignment="1">
      <alignment horizontal="center"/>
    </xf>
    <xf numFmtId="168" fontId="164" fillId="0" borderId="0" xfId="3024" applyFont="1"/>
    <xf numFmtId="0" fontId="156" fillId="61" borderId="0" xfId="0" applyFont="1" applyFill="1"/>
    <xf numFmtId="187" fontId="156" fillId="65" borderId="0" xfId="3" applyNumberFormat="1" applyFont="1" applyFill="1" applyAlignment="1">
      <alignment horizontal="right"/>
    </xf>
    <xf numFmtId="184" fontId="156" fillId="65" borderId="0" xfId="2703" applyNumberFormat="1" applyFont="1" applyFill="1" applyAlignment="1">
      <alignment horizontal="right"/>
    </xf>
    <xf numFmtId="43" fontId="164" fillId="0" borderId="0" xfId="0" applyNumberFormat="1" applyFont="1"/>
    <xf numFmtId="0" fontId="152" fillId="61" borderId="0" xfId="0" quotePrefix="1" applyFont="1" applyFill="1"/>
    <xf numFmtId="187" fontId="156" fillId="65" borderId="0" xfId="3" applyNumberFormat="1" applyFont="1" applyFill="1" applyBorder="1" applyAlignment="1">
      <alignment horizontal="right"/>
    </xf>
    <xf numFmtId="184" fontId="156" fillId="65" borderId="0" xfId="2703" applyNumberFormat="1" applyFont="1" applyFill="1" applyBorder="1" applyAlignment="1">
      <alignment horizontal="right"/>
    </xf>
    <xf numFmtId="187" fontId="156" fillId="65" borderId="41" xfId="3" applyNumberFormat="1" applyFont="1" applyFill="1" applyBorder="1" applyAlignment="1">
      <alignment horizontal="right"/>
    </xf>
    <xf numFmtId="184" fontId="156" fillId="65" borderId="41" xfId="2703" applyNumberFormat="1" applyFont="1" applyFill="1" applyBorder="1" applyAlignment="1">
      <alignment horizontal="right"/>
    </xf>
    <xf numFmtId="0" fontId="152" fillId="61" borderId="37" xfId="0" applyFont="1" applyFill="1" applyBorder="1" applyAlignment="1">
      <alignment horizontal="center"/>
    </xf>
    <xf numFmtId="0" fontId="152" fillId="62" borderId="37" xfId="0" applyFont="1" applyFill="1" applyBorder="1" applyAlignment="1">
      <alignment horizontal="center"/>
    </xf>
    <xf numFmtId="184" fontId="152" fillId="61" borderId="37" xfId="2703" applyNumberFormat="1" applyFont="1" applyFill="1" applyBorder="1"/>
    <xf numFmtId="0" fontId="152" fillId="66" borderId="37" xfId="0" applyFont="1" applyFill="1" applyBorder="1" applyAlignment="1">
      <alignment horizontal="center"/>
    </xf>
    <xf numFmtId="0" fontId="152" fillId="67" borderId="37" xfId="0" applyFont="1" applyFill="1" applyBorder="1" applyAlignment="1">
      <alignment horizontal="center"/>
    </xf>
    <xf numFmtId="9" fontId="152" fillId="61" borderId="37" xfId="6429" applyFont="1" applyFill="1" applyBorder="1"/>
    <xf numFmtId="0" fontId="152" fillId="68" borderId="37" xfId="0" applyFont="1" applyFill="1" applyBorder="1" applyAlignment="1">
      <alignment horizontal="center"/>
    </xf>
    <xf numFmtId="0" fontId="152" fillId="62" borderId="0" xfId="0" applyFont="1" applyFill="1" applyAlignment="1">
      <alignment horizontal="center"/>
    </xf>
    <xf numFmtId="0" fontId="152" fillId="65" borderId="0" xfId="0" applyFont="1" applyFill="1" applyAlignment="1">
      <alignment horizontal="center"/>
    </xf>
    <xf numFmtId="0" fontId="152" fillId="67" borderId="0" xfId="0" applyFont="1" applyFill="1" applyAlignment="1">
      <alignment horizontal="center"/>
    </xf>
    <xf numFmtId="0" fontId="155" fillId="61" borderId="0" xfId="0" applyFont="1" applyFill="1"/>
    <xf numFmtId="0" fontId="165" fillId="0" borderId="0" xfId="0" applyFont="1"/>
    <xf numFmtId="240" fontId="152" fillId="67" borderId="0" xfId="3" applyNumberFormat="1" applyFont="1" applyFill="1" applyAlignment="1">
      <alignment horizontal="right"/>
    </xf>
    <xf numFmtId="4" fontId="144" fillId="0" borderId="0" xfId="342" applyNumberFormat="1" applyFont="1"/>
    <xf numFmtId="0" fontId="144" fillId="0" borderId="0" xfId="342" applyFont="1" applyAlignment="1">
      <alignment horizontal="left"/>
    </xf>
    <xf numFmtId="4" fontId="144" fillId="0" borderId="1" xfId="342" applyNumberFormat="1" applyFont="1" applyBorder="1"/>
    <xf numFmtId="169" fontId="7" fillId="0" borderId="1" xfId="1" applyNumberFormat="1" applyBorder="1" applyAlignment="1">
      <alignment horizontal="centerContinuous"/>
    </xf>
    <xf numFmtId="15" fontId="143" fillId="0" borderId="1" xfId="366" quotePrefix="1" applyNumberFormat="1" applyFont="1" applyBorder="1" applyAlignment="1">
      <alignment horizontal="center"/>
    </xf>
    <xf numFmtId="0" fontId="7" fillId="0" borderId="1" xfId="366" quotePrefix="1" applyFont="1" applyBorder="1" applyAlignment="1">
      <alignment horizontal="center"/>
    </xf>
    <xf numFmtId="0" fontId="7" fillId="0" borderId="0" xfId="554" applyFont="1" applyAlignment="1">
      <alignment horizontal="center"/>
    </xf>
    <xf numFmtId="0" fontId="7" fillId="0" borderId="0" xfId="554" quotePrefix="1" applyFont="1" applyAlignment="1">
      <alignment horizontal="center"/>
    </xf>
    <xf numFmtId="236" fontId="7" fillId="0" borderId="0" xfId="342" applyNumberFormat="1" applyFont="1"/>
    <xf numFmtId="236" fontId="140" fillId="0" borderId="0" xfId="342" applyNumberFormat="1" applyFont="1"/>
    <xf numFmtId="0" fontId="7" fillId="0" borderId="0" xfId="342" applyFont="1" applyAlignment="1">
      <alignment horizontal="left"/>
    </xf>
    <xf numFmtId="236" fontId="7" fillId="0" borderId="0" xfId="342" applyNumberFormat="1" applyFont="1" applyAlignment="1">
      <alignment horizontal="center"/>
    </xf>
    <xf numFmtId="236" fontId="7" fillId="0" borderId="0" xfId="554" quotePrefix="1" applyNumberFormat="1" applyFont="1" applyAlignment="1">
      <alignment horizontal="center"/>
    </xf>
    <xf numFmtId="236" fontId="7" fillId="0" borderId="0" xfId="554" applyNumberFormat="1" applyFont="1" applyAlignment="1">
      <alignment horizontal="center"/>
    </xf>
    <xf numFmtId="170" fontId="7" fillId="0" borderId="0" xfId="1" applyNumberFormat="1"/>
    <xf numFmtId="0" fontId="7" fillId="0" borderId="0" xfId="4"/>
    <xf numFmtId="237" fontId="7" fillId="0" borderId="0" xfId="342" applyNumberFormat="1" applyFont="1"/>
    <xf numFmtId="175" fontId="7" fillId="0" borderId="0" xfId="342" quotePrefix="1" applyNumberFormat="1" applyFont="1" applyAlignment="1">
      <alignment horizontal="center"/>
    </xf>
    <xf numFmtId="0" fontId="142" fillId="0" borderId="0" xfId="342" applyFont="1"/>
    <xf numFmtId="0" fontId="140" fillId="0" borderId="1" xfId="3024" applyNumberFormat="1" applyFont="1" applyFill="1" applyBorder="1" applyAlignment="1">
      <alignment horizontal="center"/>
    </xf>
    <xf numFmtId="4" fontId="140" fillId="0" borderId="0" xfId="147" applyNumberFormat="1" applyFont="1" applyFill="1" applyBorder="1" applyAlignment="1"/>
    <xf numFmtId="238" fontId="140" fillId="0" borderId="32" xfId="147" quotePrefix="1" applyNumberFormat="1" applyFont="1" applyFill="1" applyBorder="1" applyAlignment="1">
      <alignment horizontal="center"/>
    </xf>
    <xf numFmtId="0" fontId="140" fillId="0" borderId="0" xfId="147" applyNumberFormat="1" applyFont="1" applyFill="1" applyBorder="1" applyAlignment="1">
      <alignment horizontal="center"/>
    </xf>
    <xf numFmtId="0" fontId="140" fillId="0" borderId="5" xfId="342" applyFont="1" applyBorder="1" applyAlignment="1">
      <alignment horizontal="center"/>
    </xf>
    <xf numFmtId="4" fontId="141" fillId="0" borderId="0" xfId="342" applyNumberFormat="1" applyFont="1" applyAlignment="1">
      <alignment horizontal="right"/>
    </xf>
    <xf numFmtId="0" fontId="144" fillId="0" borderId="0" xfId="342" applyFont="1" applyAlignment="1">
      <alignment horizontal="center"/>
    </xf>
    <xf numFmtId="168" fontId="140" fillId="0" borderId="0" xfId="3024" applyFont="1"/>
    <xf numFmtId="168" fontId="141" fillId="0" borderId="1" xfId="3024" applyFont="1" applyFill="1" applyBorder="1" applyAlignment="1">
      <alignment horizontal="right"/>
    </xf>
    <xf numFmtId="168" fontId="140" fillId="0" borderId="1" xfId="3024" applyFont="1" applyBorder="1"/>
    <xf numFmtId="168" fontId="140" fillId="0" borderId="1" xfId="3024" quotePrefix="1" applyFont="1" applyBorder="1" applyAlignment="1">
      <alignment horizontal="center"/>
    </xf>
    <xf numFmtId="168" fontId="140" fillId="0" borderId="0" xfId="3024" applyFont="1" applyFill="1" applyAlignment="1">
      <alignment horizontal="right"/>
    </xf>
    <xf numFmtId="168" fontId="140" fillId="0" borderId="0" xfId="3024" applyFont="1" applyFill="1" applyBorder="1"/>
    <xf numFmtId="168" fontId="7" fillId="0" borderId="0" xfId="3024" applyFont="1" applyFill="1" applyBorder="1" applyAlignment="1">
      <alignment horizontal="right"/>
    </xf>
    <xf numFmtId="168" fontId="0" fillId="0" borderId="0" xfId="3024" applyFont="1"/>
    <xf numFmtId="168" fontId="7" fillId="0" borderId="0" xfId="3024" applyFont="1" applyFill="1" applyAlignment="1">
      <alignment horizontal="right"/>
    </xf>
    <xf numFmtId="168" fontId="143" fillId="0" borderId="0" xfId="3024" applyFont="1" applyFill="1" applyBorder="1" applyAlignment="1">
      <alignment horizontal="right"/>
    </xf>
    <xf numFmtId="187" fontId="140" fillId="0" borderId="0" xfId="3024" applyNumberFormat="1" applyFont="1" applyFill="1" applyAlignment="1"/>
    <xf numFmtId="187" fontId="144" fillId="0" borderId="0" xfId="3024" applyNumberFormat="1" applyFont="1"/>
    <xf numFmtId="187" fontId="140" fillId="0" borderId="0" xfId="3024" applyNumberFormat="1" applyFont="1" applyFill="1" applyAlignment="1">
      <alignment horizontal="right"/>
    </xf>
    <xf numFmtId="187" fontId="144" fillId="0" borderId="0" xfId="3024" applyNumberFormat="1" applyFont="1" applyFill="1"/>
    <xf numFmtId="187" fontId="7" fillId="0" borderId="0" xfId="3024" applyNumberFormat="1" applyFont="1" applyFill="1"/>
    <xf numFmtId="187" fontId="140" fillId="0" borderId="0" xfId="3024" applyNumberFormat="1" applyFont="1" applyFill="1" applyBorder="1"/>
    <xf numFmtId="187" fontId="7" fillId="0" borderId="0" xfId="3024" applyNumberFormat="1" applyFont="1"/>
    <xf numFmtId="187" fontId="7" fillId="0" borderId="0" xfId="3024" applyNumberFormat="1" applyFont="1" applyFill="1" applyBorder="1"/>
    <xf numFmtId="187" fontId="7" fillId="0" borderId="5" xfId="3024" applyNumberFormat="1" applyFont="1" applyFill="1" applyBorder="1"/>
    <xf numFmtId="187" fontId="140" fillId="0" borderId="0" xfId="3024" applyNumberFormat="1" applyFont="1" applyFill="1"/>
    <xf numFmtId="187" fontId="140" fillId="0" borderId="0" xfId="3024" applyNumberFormat="1" applyFont="1"/>
    <xf numFmtId="187" fontId="7" fillId="0" borderId="1" xfId="3024" applyNumberFormat="1" applyFont="1" applyFill="1" applyBorder="1"/>
    <xf numFmtId="187" fontId="140" fillId="0" borderId="33" xfId="3024" applyNumberFormat="1" applyFont="1" applyFill="1" applyBorder="1"/>
    <xf numFmtId="187" fontId="7" fillId="0" borderId="0" xfId="3024" applyNumberFormat="1" applyFont="1" applyFill="1" applyBorder="1" applyAlignment="1">
      <alignment horizontal="right"/>
    </xf>
    <xf numFmtId="187" fontId="140" fillId="0" borderId="4" xfId="3024" applyNumberFormat="1" applyFont="1" applyFill="1" applyBorder="1"/>
    <xf numFmtId="4" fontId="140" fillId="0" borderId="2" xfId="147" applyNumberFormat="1" applyFont="1" applyFill="1" applyBorder="1" applyAlignment="1">
      <alignment horizontal="center"/>
    </xf>
    <xf numFmtId="4" fontId="140" fillId="0" borderId="1" xfId="147" applyNumberFormat="1" applyFont="1" applyFill="1" applyBorder="1" applyAlignment="1">
      <alignment horizontal="center"/>
    </xf>
    <xf numFmtId="0" fontId="140" fillId="0" borderId="1" xfId="366" applyFont="1" applyBorder="1" applyAlignment="1">
      <alignment horizontal="center"/>
    </xf>
    <xf numFmtId="4" fontId="140" fillId="0" borderId="33" xfId="342" applyNumberFormat="1" applyFont="1" applyBorder="1" applyAlignment="1">
      <alignment horizontal="center"/>
    </xf>
    <xf numFmtId="49" fontId="140" fillId="0" borderId="33" xfId="366" applyNumberFormat="1" applyFont="1" applyBorder="1" applyAlignment="1">
      <alignment horizontal="center"/>
    </xf>
    <xf numFmtId="0" fontId="140" fillId="0" borderId="1" xfId="342" applyFont="1" applyBorder="1" applyAlignment="1">
      <alignment horizontal="center"/>
    </xf>
    <xf numFmtId="168" fontId="140" fillId="0" borderId="1" xfId="3024" applyFont="1" applyFill="1" applyBorder="1" applyAlignment="1">
      <alignment horizontal="center"/>
    </xf>
    <xf numFmtId="0" fontId="152" fillId="61" borderId="0" xfId="0" applyFont="1" applyFill="1" applyAlignment="1">
      <alignment horizontal="right"/>
    </xf>
    <xf numFmtId="0" fontId="151" fillId="66" borderId="0" xfId="0" applyFont="1" applyFill="1" applyAlignment="1">
      <alignment horizontal="center"/>
    </xf>
    <xf numFmtId="0" fontId="149" fillId="61" borderId="0" xfId="0" applyFont="1" applyFill="1" applyAlignment="1">
      <alignment horizontal="right"/>
    </xf>
    <xf numFmtId="0" fontId="151" fillId="68" borderId="0" xfId="0" applyFont="1" applyFill="1" applyAlignment="1">
      <alignment horizontal="center"/>
    </xf>
    <xf numFmtId="0" fontId="149" fillId="61" borderId="0" xfId="433" applyFont="1" applyFill="1" applyAlignment="1">
      <alignment horizontal="center"/>
    </xf>
    <xf numFmtId="0" fontId="151" fillId="63" borderId="0" xfId="433" applyFont="1" applyFill="1" applyAlignment="1">
      <alignment horizontal="center"/>
    </xf>
  </cellXfs>
  <cellStyles count="6487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15 2" xfId="6459" xr:uid="{2F57531E-4C13-443D-857E-6134DFE5BEE4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5 2" xfId="6452" xr:uid="{49686D9D-D6A7-4B41-9DE9-A5DF0C44FBEE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3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2 2" xfId="6463" xr:uid="{0BBAD026-0C17-4F3E-8E69-CA689E84D220}"/>
    <cellStyle name="Comma 17 4 3" xfId="6201" xr:uid="{00000000-0005-0000-0000-00000F0B0000}"/>
    <cellStyle name="Comma 17 4 3 2" xfId="6479" xr:uid="{23E5ED90-91CE-4DB2-8AE6-F9F883869B32}"/>
    <cellStyle name="Comma 17 4 4" xfId="6432" xr:uid="{6AD7A3B7-0CE1-460A-82FB-EF0CA5FDD622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8 6 2 2" xfId="6482" xr:uid="{0D0374F9-F89A-4A8E-8870-A86DC822D6EB}"/>
    <cellStyle name="Comma 18 6 3" xfId="6438" xr:uid="{DA09DF1A-F87B-45D6-9C78-46100C20BC11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11 2 2" xfId="6483" xr:uid="{FCA34353-4889-4E7A-AD3D-5B40C522ED2F}"/>
    <cellStyle name="Comma 19 11 3" xfId="6439" xr:uid="{43294C5D-3C7D-440F-B463-AEBA020B7E12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5 2 2" xfId="6468" xr:uid="{9A825B12-5088-480D-B6C6-C57BB62FEFD1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4 2 2" xfId="6465" xr:uid="{36984173-0A1E-48B5-BCAB-B88EF94305EF}"/>
    <cellStyle name="Comma 2 45" xfId="5987" xr:uid="{00000000-0005-0000-0000-0000D00B0000}"/>
    <cellStyle name="Comma 2 45 2" xfId="6470" xr:uid="{27E6930A-57EA-4EC7-AD7E-74B4779F5AB1}"/>
    <cellStyle name="Comma 2 46" xfId="6017" xr:uid="{00000000-0005-0000-0000-0000D10B0000}"/>
    <cellStyle name="Comma 2 46 2" xfId="6471" xr:uid="{06A8B461-D837-44BD-ADD2-A9C44204D47A}"/>
    <cellStyle name="Comma 2 47" xfId="6047" xr:uid="{00000000-0005-0000-0000-0000D20B0000}"/>
    <cellStyle name="Comma 2 47 2" xfId="6472" xr:uid="{55910200-A2DC-4A3A-B665-BEE76AE786AE}"/>
    <cellStyle name="Comma 2 48" xfId="6078" xr:uid="{00000000-0005-0000-0000-0000D30B0000}"/>
    <cellStyle name="Comma 2 48 2" xfId="6474" xr:uid="{D11E0958-C418-454F-BF41-2BB2FAE84669}"/>
    <cellStyle name="Comma 2 49" xfId="6077" xr:uid="{00000000-0005-0000-0000-0000D40B0000}"/>
    <cellStyle name="Comma 2 49 2" xfId="6473" xr:uid="{FB5F7679-7A38-4613-B639-E3BB5225F4C4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0 2" xfId="6475" xr:uid="{47ECDB51-D1DA-4FC3-8563-009ABA3A962C}"/>
    <cellStyle name="Comma 2 51" xfId="6112" xr:uid="{00000000-0005-0000-0000-0000E00B0000}"/>
    <cellStyle name="Comma 2 51 2" xfId="6476" xr:uid="{09B7DEE0-5EB5-4985-90C0-B1F1739ED1C1}"/>
    <cellStyle name="Comma 2 52" xfId="6146" xr:uid="{00000000-0005-0000-0000-0000E10B0000}"/>
    <cellStyle name="Comma 2 52 2" xfId="6477" xr:uid="{10CED837-B74B-4A46-BA03-CF7D63E59E14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8 2" xfId="6467" xr:uid="{32FCC52A-1B15-4970-A9BC-4189617DED93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 7 2 2" xfId="6469" xr:uid="{5AA243CC-BDE4-496E-B626-B25DA50AAA8E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64" xfId="6437" xr:uid="{1BDAFD92-7864-4504-842D-D25FD243CF06}"/>
    <cellStyle name="Comma 65" xfId="6441" xr:uid="{76ABBE23-4FF2-4557-BB91-E54CE2E918EF}"/>
    <cellStyle name="Comma 66" xfId="6447" xr:uid="{90BB97C7-36DD-4627-A316-68441B44AFA3}"/>
    <cellStyle name="Comma 67" xfId="6442" xr:uid="{202F6887-4CA6-4ACF-9882-354373A8A84D}"/>
    <cellStyle name="Comma 68" xfId="6445" xr:uid="{72F7F277-2117-4BCC-8071-925DBADAE447}"/>
    <cellStyle name="Comma 69" xfId="6430" xr:uid="{CEFA460B-C658-4ADA-B689-A743F1C2D4A3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70" xfId="6433" xr:uid="{7526A0A3-8873-4FDA-91EB-53A143A59413}"/>
    <cellStyle name="Comma 71" xfId="6440" xr:uid="{86D48B75-766C-47A2-9344-ADAF2E6970D7}"/>
    <cellStyle name="Comma 72" xfId="6449" xr:uid="{24C389C4-E457-4D37-BB9E-F9C2C54CB8B6}"/>
    <cellStyle name="Comma 73" xfId="6436" xr:uid="{DDB7951B-D2CF-4C5D-B0A6-BE6B34FACF48}"/>
    <cellStyle name="Comma 74" xfId="6443" xr:uid="{E7677D80-EA7C-41E6-B5F4-D30D1277CF57}"/>
    <cellStyle name="Comma 75" xfId="6444" xr:uid="{0C2B35DB-7F2E-4734-9E49-4B0ED5BC7B8E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5 2" xfId="6453" xr:uid="{7B379BB1-329B-4016-8FF1-8BA9D29EF45E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24 2" xfId="6460" xr:uid="{17750C47-A278-4BDF-88BE-75773388DB6D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5" xr:uid="{00000000-0005-0000-0000-00005A120000}"/>
    <cellStyle name="Normal 2 6 4" xfId="4076" xr:uid="{00000000-0005-0000-0000-00005B120000}"/>
    <cellStyle name="Normal 2 6 5" xfId="4077" xr:uid="{00000000-0005-0000-0000-00005C120000}"/>
    <cellStyle name="Normal 2 6 6" xfId="4574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71" xr:uid="{00000000-0005-0000-0000-000060120000}"/>
    <cellStyle name="Normal 2 7 2 3" xfId="4078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5" xr:uid="{00000000-0005-0000-0000-000064120000}"/>
    <cellStyle name="Normal 2 8 3" xfId="4079" xr:uid="{00000000-0005-0000-0000-000065120000}"/>
    <cellStyle name="Normal 2 9" xfId="405" xr:uid="{00000000-0005-0000-0000-000066120000}"/>
    <cellStyle name="Normal 2 9 2" xfId="4576" xr:uid="{00000000-0005-0000-0000-000067120000}"/>
    <cellStyle name="Normal 2 9 3" xfId="4080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72" xr:uid="{00000000-0005-0000-0000-00006D120000}"/>
    <cellStyle name="Normal 20 2 4" xfId="4081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7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73" xr:uid="{00000000-0005-0000-0000-000075120000}"/>
    <cellStyle name="Normal 21 2 4" xfId="4082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8" xr:uid="{00000000-0005-0000-0000-000079120000}"/>
    <cellStyle name="Normal 21_Book1" xfId="4083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74" xr:uid="{00000000-0005-0000-0000-00007E120000}"/>
    <cellStyle name="Normal 22 4" xfId="2447" xr:uid="{00000000-0005-0000-0000-00007F120000}"/>
    <cellStyle name="Normal 22 5" xfId="5909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10" xr:uid="{00000000-0005-0000-0000-000083120000}"/>
    <cellStyle name="Normal 24" xfId="2450" xr:uid="{00000000-0005-0000-0000-000084120000}"/>
    <cellStyle name="Normal 24 2" xfId="5911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7" xr:uid="{00000000-0005-0000-0000-000088120000}"/>
    <cellStyle name="Normal 25 3 2" xfId="5912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13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14" xr:uid="{00000000-0005-0000-0000-000091120000}"/>
    <cellStyle name="Normal 28" xfId="2458" xr:uid="{00000000-0005-0000-0000-000092120000}"/>
    <cellStyle name="Normal 28 2" xfId="5475" xr:uid="{00000000-0005-0000-0000-000093120000}"/>
    <cellStyle name="Normal 28 2 2" xfId="5915" xr:uid="{00000000-0005-0000-0000-000094120000}"/>
    <cellStyle name="Normal 28 3" xfId="4084" xr:uid="{00000000-0005-0000-0000-000095120000}"/>
    <cellStyle name="Normal 29" xfId="2459" xr:uid="{00000000-0005-0000-0000-000096120000}"/>
    <cellStyle name="Normal 29 2" xfId="4086" xr:uid="{00000000-0005-0000-0000-000097120000}"/>
    <cellStyle name="Normal 29 2 2" xfId="5916" xr:uid="{00000000-0005-0000-0000-000098120000}"/>
    <cellStyle name="Normal 29 3" xfId="5476" xr:uid="{00000000-0005-0000-0000-000099120000}"/>
    <cellStyle name="Normal 29 3 2" xfId="6397" xr:uid="{00000000-0005-0000-0000-00009A120000}"/>
    <cellStyle name="Normal 29 3 2 2" xfId="6486" xr:uid="{F48A05F0-7012-4E70-8FE4-134E3D917A47}"/>
    <cellStyle name="Normal 29 3 3" xfId="6450" xr:uid="{995674DE-A871-4003-BFE8-B83B81156DB6}"/>
    <cellStyle name="Normal 29 4" xfId="4085" xr:uid="{00000000-0005-0000-0000-00009B120000}"/>
    <cellStyle name="Normal 29 5" xfId="5798" xr:uid="{00000000-0005-0000-0000-00009C120000}"/>
    <cellStyle name="Normal 29 5 2" xfId="6456" xr:uid="{86AEB7A4-D8A3-4E9F-BF05-B279BE8509BE}"/>
    <cellStyle name="Normal 29 6" xfId="6214" xr:uid="{00000000-0005-0000-0000-00009D120000}"/>
    <cellStyle name="Normal 29 6 2" xfId="6480" xr:uid="{44105E29-7C8A-4DA4-B46F-E7E58771CD39}"/>
    <cellStyle name="Normal 29 7" xfId="6434" xr:uid="{64BC7BDA-33D8-45D7-B462-FCCE6CF7F5EA}"/>
    <cellStyle name="Normal 3" xfId="409" xr:uid="{00000000-0005-0000-0000-00009E120000}"/>
    <cellStyle name="Normal 3 10" xfId="2460" xr:uid="{00000000-0005-0000-0000-00009F120000}"/>
    <cellStyle name="Normal 3 10 2" xfId="5477" xr:uid="{00000000-0005-0000-0000-0000A0120000}"/>
    <cellStyle name="Normal 3 10 3" xfId="4087" xr:uid="{00000000-0005-0000-0000-0000A1120000}"/>
    <cellStyle name="Normal 3 11" xfId="2461" xr:uid="{00000000-0005-0000-0000-0000A2120000}"/>
    <cellStyle name="Normal 3 11 2" xfId="5478" xr:uid="{00000000-0005-0000-0000-0000A3120000}"/>
    <cellStyle name="Normal 3 11 3" xfId="4088" xr:uid="{00000000-0005-0000-0000-0000A4120000}"/>
    <cellStyle name="Normal 3 12" xfId="2462" xr:uid="{00000000-0005-0000-0000-0000A5120000}"/>
    <cellStyle name="Normal 3 12 2" xfId="4090" xr:uid="{00000000-0005-0000-0000-0000A6120000}"/>
    <cellStyle name="Normal 3 12 3" xfId="5479" xr:uid="{00000000-0005-0000-0000-0000A7120000}"/>
    <cellStyle name="Normal 3 12 4" xfId="4089" xr:uid="{00000000-0005-0000-0000-0000A8120000}"/>
    <cellStyle name="Normal 3 12_Cut-Off Sale" xfId="4091" xr:uid="{00000000-0005-0000-0000-0000A9120000}"/>
    <cellStyle name="Normal 3 13" xfId="2463" xr:uid="{00000000-0005-0000-0000-0000AA120000}"/>
    <cellStyle name="Normal 3 13 2" xfId="5480" xr:uid="{00000000-0005-0000-0000-0000AB120000}"/>
    <cellStyle name="Normal 3 13 3" xfId="4092" xr:uid="{00000000-0005-0000-0000-0000AC120000}"/>
    <cellStyle name="Normal 3 14" xfId="2464" xr:uid="{00000000-0005-0000-0000-0000AD120000}"/>
    <cellStyle name="Normal 3 14 2" xfId="5481" xr:uid="{00000000-0005-0000-0000-0000AE120000}"/>
    <cellStyle name="Normal 3 14 3" xfId="4093" xr:uid="{00000000-0005-0000-0000-0000AF120000}"/>
    <cellStyle name="Normal 3 15" xfId="2465" xr:uid="{00000000-0005-0000-0000-0000B0120000}"/>
    <cellStyle name="Normal 3 15 2" xfId="5482" xr:uid="{00000000-0005-0000-0000-0000B1120000}"/>
    <cellStyle name="Normal 3 15 3" xfId="4094" xr:uid="{00000000-0005-0000-0000-0000B2120000}"/>
    <cellStyle name="Normal 3 16" xfId="4095" xr:uid="{00000000-0005-0000-0000-0000B3120000}"/>
    <cellStyle name="Normal 3 16 2" xfId="5917" xr:uid="{00000000-0005-0000-0000-0000B4120000}"/>
    <cellStyle name="Normal 3 17" xfId="4096" xr:uid="{00000000-0005-0000-0000-0000B5120000}"/>
    <cellStyle name="Normal 3 17 2" xfId="5950" xr:uid="{00000000-0005-0000-0000-0000B6120000}"/>
    <cellStyle name="Normal 3 17 2 2" xfId="6466" xr:uid="{B9DD0CBC-97D7-4EB9-ADFF-EBDACE307C49}"/>
    <cellStyle name="Normal 3 18" xfId="4097" xr:uid="{00000000-0005-0000-0000-0000B7120000}"/>
    <cellStyle name="Normal 3 19" xfId="4098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83" xr:uid="{00000000-0005-0000-0000-0000BD120000}"/>
    <cellStyle name="Normal 3 2 10 4" xfId="4100" xr:uid="{00000000-0005-0000-0000-0000BE120000}"/>
    <cellStyle name="Normal 3 2 11" xfId="2468" xr:uid="{00000000-0005-0000-0000-0000BF120000}"/>
    <cellStyle name="Normal 3 2 11 2" xfId="5484" xr:uid="{00000000-0005-0000-0000-0000C0120000}"/>
    <cellStyle name="Normal 3 2 11 3" xfId="4099" xr:uid="{00000000-0005-0000-0000-0000C1120000}"/>
    <cellStyle name="Normal 3 2 12" xfId="2469" xr:uid="{00000000-0005-0000-0000-0000C2120000}"/>
    <cellStyle name="Normal 3 2 12 2" xfId="5485" xr:uid="{00000000-0005-0000-0000-0000C3120000}"/>
    <cellStyle name="Normal 3 2 13" xfId="2470" xr:uid="{00000000-0005-0000-0000-0000C4120000}"/>
    <cellStyle name="Normal 3 2 14" xfId="4578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7" xr:uid="{00000000-0005-0000-0000-0000C9120000}"/>
    <cellStyle name="Normal 3 2 2 2 3" xfId="4101" xr:uid="{00000000-0005-0000-0000-0000CA120000}"/>
    <cellStyle name="Normal 3 2 2 3" xfId="2473" xr:uid="{00000000-0005-0000-0000-0000CB120000}"/>
    <cellStyle name="Normal 3 2 2 4" xfId="5486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9" xr:uid="{00000000-0005-0000-0000-0000D1120000}"/>
    <cellStyle name="Normal 3 2 3 2 3" xfId="5488" xr:uid="{00000000-0005-0000-0000-0000D2120000}"/>
    <cellStyle name="Normal 3 2 3 3" xfId="2476" xr:uid="{00000000-0005-0000-0000-0000D3120000}"/>
    <cellStyle name="Normal 3 2 3 3 2" xfId="5490" xr:uid="{00000000-0005-0000-0000-0000D4120000}"/>
    <cellStyle name="Normal 3 2 3 4" xfId="2477" xr:uid="{00000000-0005-0000-0000-0000D5120000}"/>
    <cellStyle name="Normal 3 2 3 5" xfId="4579" xr:uid="{00000000-0005-0000-0000-0000D6120000}"/>
    <cellStyle name="Normal 3 2 3 6" xfId="4102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92" xr:uid="{00000000-0005-0000-0000-0000DA120000}"/>
    <cellStyle name="Normal 3 2 4 3" xfId="2480" xr:uid="{00000000-0005-0000-0000-0000DB120000}"/>
    <cellStyle name="Normal 3 2 4 4" xfId="5491" xr:uid="{00000000-0005-0000-0000-0000DC120000}"/>
    <cellStyle name="Normal 3 2 4 5" xfId="4103" xr:uid="{00000000-0005-0000-0000-0000DD120000}"/>
    <cellStyle name="Normal 3 2 5" xfId="2481" xr:uid="{00000000-0005-0000-0000-0000DE120000}"/>
    <cellStyle name="Normal 3 2 5 2" xfId="5493" xr:uid="{00000000-0005-0000-0000-0000DF120000}"/>
    <cellStyle name="Normal 3 2 5 3" xfId="4104" xr:uid="{00000000-0005-0000-0000-0000E0120000}"/>
    <cellStyle name="Normal 3 2 6" xfId="2482" xr:uid="{00000000-0005-0000-0000-0000E1120000}"/>
    <cellStyle name="Normal 3 2 6 2" xfId="5494" xr:uid="{00000000-0005-0000-0000-0000E2120000}"/>
    <cellStyle name="Normal 3 2 6 3" xfId="4105" xr:uid="{00000000-0005-0000-0000-0000E3120000}"/>
    <cellStyle name="Normal 3 2 7" xfId="2483" xr:uid="{00000000-0005-0000-0000-0000E4120000}"/>
    <cellStyle name="Normal 3 2 7 2" xfId="5495" xr:uid="{00000000-0005-0000-0000-0000E5120000}"/>
    <cellStyle name="Normal 3 2 7 3" xfId="4106" xr:uid="{00000000-0005-0000-0000-0000E6120000}"/>
    <cellStyle name="Normal 3 2 8" xfId="2484" xr:uid="{00000000-0005-0000-0000-0000E7120000}"/>
    <cellStyle name="Normal 3 2 8 2" xfId="5496" xr:uid="{00000000-0005-0000-0000-0000E8120000}"/>
    <cellStyle name="Normal 3 2 8 3" xfId="4107" xr:uid="{00000000-0005-0000-0000-0000E9120000}"/>
    <cellStyle name="Normal 3 2 9" xfId="2485" xr:uid="{00000000-0005-0000-0000-0000EA120000}"/>
    <cellStyle name="Normal 3 2 9 2" xfId="5497" xr:uid="{00000000-0005-0000-0000-0000EB120000}"/>
    <cellStyle name="Normal 3 2 9 3" xfId="4108" xr:uid="{00000000-0005-0000-0000-0000EC120000}"/>
    <cellStyle name="Normal 3 2_B100 &amp; B200 MFH Q4'10" xfId="4109" xr:uid="{00000000-0005-0000-0000-0000ED120000}"/>
    <cellStyle name="Normal 3 20" xfId="4110" xr:uid="{00000000-0005-0000-0000-0000EE120000}"/>
    <cellStyle name="Normal 3 21" xfId="5722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8" xr:uid="{00000000-0005-0000-0000-0000F3120000}"/>
    <cellStyle name="Normal 3 3 2 4" xfId="4111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80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9" xr:uid="{00000000-0005-0000-0000-0000FA120000}"/>
    <cellStyle name="Normal 3 4 2 3" xfId="4112" xr:uid="{00000000-0005-0000-0000-0000FB120000}"/>
    <cellStyle name="Normal 3 4 3" xfId="2491" xr:uid="{00000000-0005-0000-0000-0000FC120000}"/>
    <cellStyle name="Normal 3 4 4" xfId="4581" xr:uid="{00000000-0005-0000-0000-0000FD120000}"/>
    <cellStyle name="Normal 3 5" xfId="415" xr:uid="{00000000-0005-0000-0000-0000FE120000}"/>
    <cellStyle name="Normal 3 5 2" xfId="4582" xr:uid="{00000000-0005-0000-0000-0000FF120000}"/>
    <cellStyle name="Normal 3 5 3" xfId="4113" xr:uid="{00000000-0005-0000-0000-000000130000}"/>
    <cellStyle name="Normal 3 5 4" xfId="5799" xr:uid="{00000000-0005-0000-0000-000001130000}"/>
    <cellStyle name="Normal 3 6" xfId="2492" xr:uid="{00000000-0005-0000-0000-000002130000}"/>
    <cellStyle name="Normal 3 6 2" xfId="5500" xr:uid="{00000000-0005-0000-0000-000003130000}"/>
    <cellStyle name="Normal 3 6 3" xfId="4114" xr:uid="{00000000-0005-0000-0000-000004130000}"/>
    <cellStyle name="Normal 3 7" xfId="2493" xr:uid="{00000000-0005-0000-0000-000005130000}"/>
    <cellStyle name="Normal 3 7 2" xfId="5501" xr:uid="{00000000-0005-0000-0000-000006130000}"/>
    <cellStyle name="Normal 3 7 3" xfId="4115" xr:uid="{00000000-0005-0000-0000-000007130000}"/>
    <cellStyle name="Normal 3 8" xfId="2494" xr:uid="{00000000-0005-0000-0000-000008130000}"/>
    <cellStyle name="Normal 3 8 2" xfId="5502" xr:uid="{00000000-0005-0000-0000-000009130000}"/>
    <cellStyle name="Normal 3 8 3" xfId="4116" xr:uid="{00000000-0005-0000-0000-00000A130000}"/>
    <cellStyle name="Normal 3 9" xfId="2495" xr:uid="{00000000-0005-0000-0000-00000B130000}"/>
    <cellStyle name="Normal 3 9 2" xfId="4118" xr:uid="{00000000-0005-0000-0000-00000C130000}"/>
    <cellStyle name="Normal 3 9 3" xfId="5503" xr:uid="{00000000-0005-0000-0000-00000D130000}"/>
    <cellStyle name="Normal 3 9 4" xfId="4117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8" xr:uid="{00000000-0005-0000-0000-000011130000}"/>
    <cellStyle name="Normal 30 3" xfId="5800" xr:uid="{00000000-0005-0000-0000-000012130000}"/>
    <cellStyle name="Normal 30 3 2" xfId="6457" xr:uid="{C82B8D52-E9A3-4060-B684-B20A5D4AD37D}"/>
    <cellStyle name="Normal 31" xfId="2497" xr:uid="{00000000-0005-0000-0000-000013130000}"/>
    <cellStyle name="Normal 31 2" xfId="5504" xr:uid="{00000000-0005-0000-0000-000014130000}"/>
    <cellStyle name="Normal 31 2 2" xfId="5919" xr:uid="{00000000-0005-0000-0000-000015130000}"/>
    <cellStyle name="Normal 31 3" xfId="4414" xr:uid="{00000000-0005-0000-0000-000016130000}"/>
    <cellStyle name="Normal 32" xfId="2498" xr:uid="{00000000-0005-0000-0000-000017130000}"/>
    <cellStyle name="Normal 32 2" xfId="5920" xr:uid="{00000000-0005-0000-0000-000018130000}"/>
    <cellStyle name="Normal 33" xfId="2499" xr:uid="{00000000-0005-0000-0000-000019130000}"/>
    <cellStyle name="Normal 33 2" xfId="5921" xr:uid="{00000000-0005-0000-0000-00001A130000}"/>
    <cellStyle name="Normal 34" xfId="2500" xr:uid="{00000000-0005-0000-0000-00001B130000}"/>
    <cellStyle name="Normal 34 2" xfId="5922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6" xr:uid="{00000000-0005-0000-0000-00001F130000}"/>
    <cellStyle name="Normal 35 3" xfId="5505" xr:uid="{00000000-0005-0000-0000-000020130000}"/>
    <cellStyle name="Normal 35 3 2" xfId="5923" xr:uid="{00000000-0005-0000-0000-000021130000}"/>
    <cellStyle name="Normal 35 4" xfId="4119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24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7" xr:uid="{00000000-0005-0000-0000-000029130000}"/>
    <cellStyle name="Normal 37 3 2" xfId="5925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10" xr:uid="{00000000-0005-0000-0000-00002E130000}"/>
    <cellStyle name="Normal 38 2 3" xfId="5509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11" xr:uid="{00000000-0005-0000-0000-000033130000}"/>
    <cellStyle name="Normal 38 5" xfId="5508" xr:uid="{00000000-0005-0000-0000-000034130000}"/>
    <cellStyle name="Normal 38 5 2" xfId="5926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12" xr:uid="{00000000-0005-0000-0000-000038130000}"/>
    <cellStyle name="Normal 39 3 2" xfId="5927" xr:uid="{00000000-0005-0000-0000-000039130000}"/>
    <cellStyle name="Normal 4" xfId="417" xr:uid="{00000000-0005-0000-0000-00003A130000}"/>
    <cellStyle name="Normal 4 10" xfId="5946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83" xr:uid="{00000000-0005-0000-0000-00003F130000}"/>
    <cellStyle name="Normal 4 2 4 2" xfId="5976" xr:uid="{00000000-0005-0000-0000-000040130000}"/>
    <cellStyle name="Normal 4 2 5" xfId="3229" xr:uid="{00000000-0005-0000-0000-000041130000}"/>
    <cellStyle name="Normal 4 2 6" xfId="5723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13" xr:uid="{00000000-0005-0000-0000-000045130000}"/>
    <cellStyle name="Normal 4 3 2 3" xfId="4120" xr:uid="{00000000-0005-0000-0000-000046130000}"/>
    <cellStyle name="Normal 4 3 3" xfId="2519" xr:uid="{00000000-0005-0000-0000-000047130000}"/>
    <cellStyle name="Normal 4 3 3 2" xfId="5801" xr:uid="{00000000-0005-0000-0000-000048130000}"/>
    <cellStyle name="Normal 4 3 3 2 2" xfId="6458" xr:uid="{F9F99711-07F3-4E5F-81FA-263836588841}"/>
    <cellStyle name="Normal 4 3 3 3" xfId="6215" xr:uid="{00000000-0005-0000-0000-000049130000}"/>
    <cellStyle name="Normal 4 3 3 3 2" xfId="6481" xr:uid="{521DA313-2DD6-4E5A-BF82-3EC9E8E41D36}"/>
    <cellStyle name="Normal 4 3 3 4" xfId="6435" xr:uid="{D1C1F75A-B80D-42A0-B7B2-1AC25179A9FC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14" xr:uid="{00000000-0005-0000-0000-00004D130000}"/>
    <cellStyle name="Normal 4 4 3" xfId="4584" xr:uid="{00000000-0005-0000-0000-00004E130000}"/>
    <cellStyle name="Normal 4 4 4" xfId="4121" xr:uid="{00000000-0005-0000-0000-00004F130000}"/>
    <cellStyle name="Normal 4 5" xfId="421" xr:uid="{00000000-0005-0000-0000-000050130000}"/>
    <cellStyle name="Normal 4 5 2" xfId="4585" xr:uid="{00000000-0005-0000-0000-000051130000}"/>
    <cellStyle name="Normal 4 5 3" xfId="4122" xr:uid="{00000000-0005-0000-0000-000052130000}"/>
    <cellStyle name="Normal 4 6" xfId="2521" xr:uid="{00000000-0005-0000-0000-000053130000}"/>
    <cellStyle name="Normal 4 6 2" xfId="5515" xr:uid="{00000000-0005-0000-0000-000054130000}"/>
    <cellStyle name="Normal 4 6 3" xfId="4123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8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7" xr:uid="{00000000-0005-0000-0000-00005C130000}"/>
    <cellStyle name="Normal 40 3" xfId="5516" xr:uid="{00000000-0005-0000-0000-00005D130000}"/>
    <cellStyle name="Normal 40 3 2" xfId="5929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9" xr:uid="{00000000-0005-0000-0000-000061130000}"/>
    <cellStyle name="Normal 41 3" xfId="5518" xr:uid="{00000000-0005-0000-0000-000062130000}"/>
    <cellStyle name="Normal 41 3 2" xfId="5930" xr:uid="{00000000-0005-0000-0000-000063130000}"/>
    <cellStyle name="Normal 41 4" xfId="4124" xr:uid="{00000000-0005-0000-0000-000064130000}"/>
    <cellStyle name="Normal 42" xfId="2529" xr:uid="{00000000-0005-0000-0000-000065130000}"/>
    <cellStyle name="Normal 42 2" xfId="5520" xr:uid="{00000000-0005-0000-0000-000066130000}"/>
    <cellStyle name="Normal 42 3" xfId="4125" xr:uid="{00000000-0005-0000-0000-000067130000}"/>
    <cellStyle name="Normal 43" xfId="2530" xr:uid="{00000000-0005-0000-0000-000068130000}"/>
    <cellStyle name="Normal 43 2" xfId="5521" xr:uid="{00000000-0005-0000-0000-000069130000}"/>
    <cellStyle name="Normal 44" xfId="2531" xr:uid="{00000000-0005-0000-0000-00006A130000}"/>
    <cellStyle name="Normal 44 2" xfId="5522" xr:uid="{00000000-0005-0000-0000-00006B130000}"/>
    <cellStyle name="Normal 45" xfId="2532" xr:uid="{00000000-0005-0000-0000-00006C130000}"/>
    <cellStyle name="Normal 45 2" xfId="5523" xr:uid="{00000000-0005-0000-0000-00006D130000}"/>
    <cellStyle name="Normal 46" xfId="2533" xr:uid="{00000000-0005-0000-0000-00006E130000}"/>
    <cellStyle name="Normal 46 2" xfId="5524" xr:uid="{00000000-0005-0000-0000-00006F130000}"/>
    <cellStyle name="Normal 47" xfId="2534" xr:uid="{00000000-0005-0000-0000-000070130000}"/>
    <cellStyle name="Normal 47 2" xfId="5525" xr:uid="{00000000-0005-0000-0000-000071130000}"/>
    <cellStyle name="Normal 47 3" xfId="4126" xr:uid="{00000000-0005-0000-0000-000072130000}"/>
    <cellStyle name="Normal 48" xfId="2535" xr:uid="{00000000-0005-0000-0000-000073130000}"/>
    <cellStyle name="Normal 48 2" xfId="5526" xr:uid="{00000000-0005-0000-0000-000074130000}"/>
    <cellStyle name="Normal 49" xfId="2536" xr:uid="{00000000-0005-0000-0000-000075130000}"/>
    <cellStyle name="Normal 49 2" xfId="5527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6" xr:uid="{00000000-0005-0000-0000-000079130000}"/>
    <cellStyle name="Normal 5 10 3" xfId="4128" xr:uid="{00000000-0005-0000-0000-00007A130000}"/>
    <cellStyle name="Normal 5 10 4" xfId="5802" xr:uid="{00000000-0005-0000-0000-00007B130000}"/>
    <cellStyle name="Normal 5 11" xfId="2537" xr:uid="{00000000-0005-0000-0000-00007C130000}"/>
    <cellStyle name="Normal 5 11 2" xfId="5528" xr:uid="{00000000-0005-0000-0000-00007D130000}"/>
    <cellStyle name="Normal 5 11 3" xfId="4129" xr:uid="{00000000-0005-0000-0000-00007E130000}"/>
    <cellStyle name="Normal 5 12" xfId="2538" xr:uid="{00000000-0005-0000-0000-00007F130000}"/>
    <cellStyle name="Normal 5 12 2" xfId="5529" xr:uid="{00000000-0005-0000-0000-000080130000}"/>
    <cellStyle name="Normal 5 12 3" xfId="4130" xr:uid="{00000000-0005-0000-0000-000081130000}"/>
    <cellStyle name="Normal 5 13" xfId="2539" xr:uid="{00000000-0005-0000-0000-000082130000}"/>
    <cellStyle name="Normal 5 13 2" xfId="5530" xr:uid="{00000000-0005-0000-0000-000083130000}"/>
    <cellStyle name="Normal 5 13 3" xfId="4131" xr:uid="{00000000-0005-0000-0000-000084130000}"/>
    <cellStyle name="Normal 5 14" xfId="2540" xr:uid="{00000000-0005-0000-0000-000085130000}"/>
    <cellStyle name="Normal 5 14 2" xfId="5531" xr:uid="{00000000-0005-0000-0000-000086130000}"/>
    <cellStyle name="Normal 5 14 3" xfId="4132" xr:uid="{00000000-0005-0000-0000-000087130000}"/>
    <cellStyle name="Normal 5 15" xfId="2541" xr:uid="{00000000-0005-0000-0000-000088130000}"/>
    <cellStyle name="Normal 5 15 2" xfId="5532" xr:uid="{00000000-0005-0000-0000-000089130000}"/>
    <cellStyle name="Normal 5 15 3" xfId="4133" xr:uid="{00000000-0005-0000-0000-00008A130000}"/>
    <cellStyle name="Normal 5 16" xfId="4134" xr:uid="{00000000-0005-0000-0000-00008B130000}"/>
    <cellStyle name="Normal 5 16 2" xfId="5931" xr:uid="{00000000-0005-0000-0000-00008C130000}"/>
    <cellStyle name="Normal 5 17" xfId="4135" xr:uid="{00000000-0005-0000-0000-00008D130000}"/>
    <cellStyle name="Normal 5 17 2" xfId="5948" xr:uid="{00000000-0005-0000-0000-00008E130000}"/>
    <cellStyle name="Normal 5 18" xfId="4136" xr:uid="{00000000-0005-0000-0000-00008F130000}"/>
    <cellStyle name="Normal 5 18 2" xfId="5988" xr:uid="{00000000-0005-0000-0000-000090130000}"/>
    <cellStyle name="Normal 5 19" xfId="4137" xr:uid="{00000000-0005-0000-0000-000091130000}"/>
    <cellStyle name="Normal 5 19 2" xfId="6018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33" xr:uid="{00000000-0005-0000-0000-000096130000}"/>
    <cellStyle name="Normal 5 2 2 3" xfId="2543" xr:uid="{00000000-0005-0000-0000-000097130000}"/>
    <cellStyle name="Normal 5 2 2 4" xfId="4588" xr:uid="{00000000-0005-0000-0000-000098130000}"/>
    <cellStyle name="Normal 5 2 3" xfId="2544" xr:uid="{00000000-0005-0000-0000-000099130000}"/>
    <cellStyle name="Normal 5 2 3 2" xfId="5534" xr:uid="{00000000-0005-0000-0000-00009A130000}"/>
    <cellStyle name="Normal 5 2 3 3" xfId="4139" xr:uid="{00000000-0005-0000-0000-00009B130000}"/>
    <cellStyle name="Normal 5 2 4" xfId="2545" xr:uid="{00000000-0005-0000-0000-00009C130000}"/>
    <cellStyle name="Normal 5 2 5" xfId="4140" xr:uid="{00000000-0005-0000-0000-00009D130000}"/>
    <cellStyle name="Normal 5 2 6" xfId="4138" xr:uid="{00000000-0005-0000-0000-00009E130000}"/>
    <cellStyle name="Normal 5 2 7" xfId="4587" xr:uid="{00000000-0005-0000-0000-00009F130000}"/>
    <cellStyle name="Normal 5 2 8" xfId="3232" xr:uid="{00000000-0005-0000-0000-0000A0130000}"/>
    <cellStyle name="Normal 5 20" xfId="4141" xr:uid="{00000000-0005-0000-0000-0000A1130000}"/>
    <cellStyle name="Normal 5 20 2" xfId="6048" xr:uid="{00000000-0005-0000-0000-0000A2130000}"/>
    <cellStyle name="Normal 5 21" xfId="4142" xr:uid="{00000000-0005-0000-0000-0000A3130000}"/>
    <cellStyle name="Normal 5 21 2" xfId="6079" xr:uid="{00000000-0005-0000-0000-0000A4130000}"/>
    <cellStyle name="Normal 5 22" xfId="4143" xr:uid="{00000000-0005-0000-0000-0000A5130000}"/>
    <cellStyle name="Normal 5 22 2" xfId="6111" xr:uid="{00000000-0005-0000-0000-0000A6130000}"/>
    <cellStyle name="Normal 5 23" xfId="4127" xr:uid="{00000000-0005-0000-0000-0000A7130000}"/>
    <cellStyle name="Normal 5 23 2" xfId="6147" xr:uid="{00000000-0005-0000-0000-0000A8130000}"/>
    <cellStyle name="Normal 5 24" xfId="3526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9" xr:uid="{00000000-0005-0000-0000-0000AC130000}"/>
    <cellStyle name="Normal 5 3 3" xfId="4144" xr:uid="{00000000-0005-0000-0000-0000AD130000}"/>
    <cellStyle name="Normal 5 3 4" xfId="5803" xr:uid="{00000000-0005-0000-0000-0000AE130000}"/>
    <cellStyle name="Normal 5 4" xfId="426" xr:uid="{00000000-0005-0000-0000-0000AF130000}"/>
    <cellStyle name="Normal 5 4 2" xfId="4590" xr:uid="{00000000-0005-0000-0000-0000B0130000}"/>
    <cellStyle name="Normal 5 4 3" xfId="4145" xr:uid="{00000000-0005-0000-0000-0000B1130000}"/>
    <cellStyle name="Normal 5 4 4" xfId="5804" xr:uid="{00000000-0005-0000-0000-0000B2130000}"/>
    <cellStyle name="Normal 5 5" xfId="427" xr:uid="{00000000-0005-0000-0000-0000B3130000}"/>
    <cellStyle name="Normal 5 5 2" xfId="4591" xr:uid="{00000000-0005-0000-0000-0000B4130000}"/>
    <cellStyle name="Normal 5 5 3" xfId="4146" xr:uid="{00000000-0005-0000-0000-0000B5130000}"/>
    <cellStyle name="Normal 5 5 4" xfId="5805" xr:uid="{00000000-0005-0000-0000-0000B6130000}"/>
    <cellStyle name="Normal 5 6" xfId="428" xr:uid="{00000000-0005-0000-0000-0000B7130000}"/>
    <cellStyle name="Normal 5 6 2" xfId="4592" xr:uid="{00000000-0005-0000-0000-0000B8130000}"/>
    <cellStyle name="Normal 5 6 3" xfId="4147" xr:uid="{00000000-0005-0000-0000-0000B9130000}"/>
    <cellStyle name="Normal 5 6 4" xfId="5806" xr:uid="{00000000-0005-0000-0000-0000BA130000}"/>
    <cellStyle name="Normal 5 7" xfId="429" xr:uid="{00000000-0005-0000-0000-0000BB130000}"/>
    <cellStyle name="Normal 5 7 2" xfId="4593" xr:uid="{00000000-0005-0000-0000-0000BC130000}"/>
    <cellStyle name="Normal 5 7 3" xfId="4148" xr:uid="{00000000-0005-0000-0000-0000BD130000}"/>
    <cellStyle name="Normal 5 7 4" xfId="5807" xr:uid="{00000000-0005-0000-0000-0000BE130000}"/>
    <cellStyle name="Normal 5 8" xfId="430" xr:uid="{00000000-0005-0000-0000-0000BF130000}"/>
    <cellStyle name="Normal 5 8 2" xfId="4594" xr:uid="{00000000-0005-0000-0000-0000C0130000}"/>
    <cellStyle name="Normal 5 8 3" xfId="4149" xr:uid="{00000000-0005-0000-0000-0000C1130000}"/>
    <cellStyle name="Normal 5 8 4" xfId="5808" xr:uid="{00000000-0005-0000-0000-0000C2130000}"/>
    <cellStyle name="Normal 5 9" xfId="431" xr:uid="{00000000-0005-0000-0000-0000C3130000}"/>
    <cellStyle name="Normal 5 9 2" xfId="4595" xr:uid="{00000000-0005-0000-0000-0000C4130000}"/>
    <cellStyle name="Normal 5 9 3" xfId="4150" xr:uid="{00000000-0005-0000-0000-0000C5130000}"/>
    <cellStyle name="Normal 5 9 4" xfId="5809" xr:uid="{00000000-0005-0000-0000-0000C6130000}"/>
    <cellStyle name="Normal 5_BANK" xfId="4151" xr:uid="{00000000-0005-0000-0000-0000C7130000}"/>
    <cellStyle name="Normal 50" xfId="2546" xr:uid="{00000000-0005-0000-0000-0000C8130000}"/>
    <cellStyle name="Normal 50 2" xfId="5535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6" xr:uid="{00000000-0005-0000-0000-0000CD130000}"/>
    <cellStyle name="Normal 52" xfId="2550" xr:uid="{00000000-0005-0000-0000-0000CE130000}"/>
    <cellStyle name="Normal 52 2" xfId="5537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7" xr:uid="{00000000-0005-0000-0000-0000D8130000}"/>
    <cellStyle name="Normal 58 2" xfId="5932" xr:uid="{00000000-0005-0000-0000-0000D9130000}"/>
    <cellStyle name="Normal 59" xfId="3602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8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9" xr:uid="{00000000-0005-0000-0000-0000E2130000}"/>
    <cellStyle name="Normal 6 2 3 3" xfId="4152" xr:uid="{00000000-0005-0000-0000-0000E3130000}"/>
    <cellStyle name="Normal 6 2 4" xfId="2563" xr:uid="{00000000-0005-0000-0000-0000E4130000}"/>
    <cellStyle name="Normal 6 2 5" xfId="4596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5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3" xr:uid="{00000000-0005-0000-0000-0000EE130000}"/>
    <cellStyle name="Normal 6 3 8" xfId="5810" xr:uid="{00000000-0005-0000-0000-0000EF130000}"/>
    <cellStyle name="Normal 6 4" xfId="2568" xr:uid="{00000000-0005-0000-0000-0000F0130000}"/>
    <cellStyle name="Normal 6 4 2" xfId="5540" xr:uid="{00000000-0005-0000-0000-0000F1130000}"/>
    <cellStyle name="Normal 6 4 3" xfId="4154" xr:uid="{00000000-0005-0000-0000-0000F2130000}"/>
    <cellStyle name="Normal 6 5" xfId="2569" xr:uid="{00000000-0005-0000-0000-0000F3130000}"/>
    <cellStyle name="Normal 6 6" xfId="5933" xr:uid="{00000000-0005-0000-0000-0000F4130000}"/>
    <cellStyle name="Normal 6_Book2" xfId="2570" xr:uid="{00000000-0005-0000-0000-0000F5130000}"/>
    <cellStyle name="Normal 60" xfId="3276" xr:uid="{00000000-0005-0000-0000-0000F6130000}"/>
    <cellStyle name="Normal 60 2" xfId="5942" xr:uid="{00000000-0005-0000-0000-0000F7130000}"/>
    <cellStyle name="Normal 61" xfId="3279" xr:uid="{00000000-0005-0000-0000-0000F8130000}"/>
    <cellStyle name="Normal 61 2" xfId="5983" xr:uid="{00000000-0005-0000-0000-0000F9130000}"/>
    <cellStyle name="Normal 62" xfId="5698" xr:uid="{00000000-0005-0000-0000-0000FA130000}"/>
    <cellStyle name="Normal 62 2" xfId="6014" xr:uid="{00000000-0005-0000-0000-0000FB130000}"/>
    <cellStyle name="Normal 63" xfId="5704" xr:uid="{00000000-0005-0000-0000-0000FC130000}"/>
    <cellStyle name="Normal 63 2" xfId="6044" xr:uid="{00000000-0005-0000-0000-0000FD130000}"/>
    <cellStyle name="Normal 64" xfId="5320" xr:uid="{00000000-0005-0000-0000-0000FE130000}"/>
    <cellStyle name="Normal 64 2" xfId="6074" xr:uid="{00000000-0005-0000-0000-0000FF130000}"/>
    <cellStyle name="Normal 65" xfId="3025" xr:uid="{00000000-0005-0000-0000-000000140000}"/>
    <cellStyle name="Normal 66" xfId="3275" xr:uid="{00000000-0005-0000-0000-000001140000}"/>
    <cellStyle name="Normal 67" xfId="6118" xr:uid="{00000000-0005-0000-0000-000002140000}"/>
    <cellStyle name="Normal 68" xfId="6142" xr:uid="{00000000-0005-0000-0000-000003140000}"/>
    <cellStyle name="Normal 69" xfId="6173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41" xr:uid="{00000000-0005-0000-0000-00000D140000}"/>
    <cellStyle name="Normal 7 4 3" xfId="4156" xr:uid="{00000000-0005-0000-0000-00000E140000}"/>
    <cellStyle name="Normal 7 5" xfId="2578" xr:uid="{00000000-0005-0000-0000-00000F140000}"/>
    <cellStyle name="Normal 7 5 2" xfId="5542" xr:uid="{00000000-0005-0000-0000-000010140000}"/>
    <cellStyle name="Normal 7 5 3" xfId="4157" xr:uid="{00000000-0005-0000-0000-000011140000}"/>
    <cellStyle name="Normal 7 6" xfId="4155" xr:uid="{00000000-0005-0000-0000-000012140000}"/>
    <cellStyle name="Normal 7 6 2" xfId="5934" xr:uid="{00000000-0005-0000-0000-000013140000}"/>
    <cellStyle name="Normal 7_Feb_55" xfId="2579" xr:uid="{00000000-0005-0000-0000-000014140000}"/>
    <cellStyle name="Normal 70" xfId="5707" xr:uid="{00000000-0005-0000-0000-000015140000}"/>
    <cellStyle name="Normal 70 2" xfId="6451" xr:uid="{D312A8EA-9A24-430E-B9D3-88E2113D0C51}"/>
    <cellStyle name="Normal 71" xfId="6179" xr:uid="{00000000-0005-0000-0000-000016140000}"/>
    <cellStyle name="Normal 8" xfId="437" xr:uid="{00000000-0005-0000-0000-000017140000}"/>
    <cellStyle name="Normal 8 10" xfId="6041" xr:uid="{00000000-0005-0000-0000-000018140000}"/>
    <cellStyle name="Normal 8 11" xfId="6071" xr:uid="{00000000-0005-0000-0000-000019140000}"/>
    <cellStyle name="Normal 8 12" xfId="6104" xr:uid="{00000000-0005-0000-0000-00001A140000}"/>
    <cellStyle name="Normal 8 13" xfId="6139" xr:uid="{00000000-0005-0000-0000-00001B140000}"/>
    <cellStyle name="Normal 8 14" xfId="6170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43" xr:uid="{00000000-0005-0000-0000-00001F140000}"/>
    <cellStyle name="Normal 8 2 2 3" xfId="4158" xr:uid="{00000000-0005-0000-0000-000020140000}"/>
    <cellStyle name="Normal 8 2 3" xfId="3286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44" xr:uid="{00000000-0005-0000-0000-000024140000}"/>
    <cellStyle name="Normal 8 3 4" xfId="4159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5" xr:uid="{00000000-0005-0000-0000-000029140000}"/>
    <cellStyle name="Normal 8 8" xfId="5980" xr:uid="{00000000-0005-0000-0000-00002A140000}"/>
    <cellStyle name="Normal 8 9" xfId="6011" xr:uid="{00000000-0005-0000-0000-00002B140000}"/>
    <cellStyle name="Normal 8_Discount Income_P'Chu" xfId="4160" xr:uid="{00000000-0005-0000-0000-00002C140000}"/>
    <cellStyle name="Normal 82" xfId="6177" xr:uid="{00000000-0005-0000-0000-00002D140000}"/>
    <cellStyle name="Normal 9" xfId="439" xr:uid="{00000000-0005-0000-0000-00002E140000}"/>
    <cellStyle name="Normal 9 10" xfId="4162" xr:uid="{00000000-0005-0000-0000-00002F140000}"/>
    <cellStyle name="Normal 9 11" xfId="4163" xr:uid="{00000000-0005-0000-0000-000030140000}"/>
    <cellStyle name="Normal 9 12" xfId="4164" xr:uid="{00000000-0005-0000-0000-000031140000}"/>
    <cellStyle name="Normal 9 13" xfId="4165" xr:uid="{00000000-0005-0000-0000-000032140000}"/>
    <cellStyle name="Normal 9 14" xfId="4166" xr:uid="{00000000-0005-0000-0000-000033140000}"/>
    <cellStyle name="Normal 9 15" xfId="4167" xr:uid="{00000000-0005-0000-0000-000034140000}"/>
    <cellStyle name="Normal 9 16" xfId="4168" xr:uid="{00000000-0005-0000-0000-000035140000}"/>
    <cellStyle name="Normal 9 17" xfId="4169" xr:uid="{00000000-0005-0000-0000-000036140000}"/>
    <cellStyle name="Normal 9 18" xfId="4170" xr:uid="{00000000-0005-0000-0000-000037140000}"/>
    <cellStyle name="Normal 9 19" xfId="4171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61" xr:uid="{00000000-0005-0000-0000-00003B140000}"/>
    <cellStyle name="Normal 9 21" xfId="4597" xr:uid="{00000000-0005-0000-0000-00003C140000}"/>
    <cellStyle name="Normal 9 3" xfId="441" xr:uid="{00000000-0005-0000-0000-00003D140000}"/>
    <cellStyle name="Normal 9 3 2" xfId="4598" xr:uid="{00000000-0005-0000-0000-00003E140000}"/>
    <cellStyle name="Normal 9 3 3" xfId="4172" xr:uid="{00000000-0005-0000-0000-00003F140000}"/>
    <cellStyle name="Normal 9 3 4" xfId="5816" xr:uid="{00000000-0005-0000-0000-000040140000}"/>
    <cellStyle name="Normal 9 4" xfId="2587" xr:uid="{00000000-0005-0000-0000-000041140000}"/>
    <cellStyle name="Normal 9 4 2" xfId="5545" xr:uid="{00000000-0005-0000-0000-000042140000}"/>
    <cellStyle name="Normal 9 4 3" xfId="4173" xr:uid="{00000000-0005-0000-0000-000043140000}"/>
    <cellStyle name="Normal 9 5" xfId="4174" xr:uid="{00000000-0005-0000-0000-000044140000}"/>
    <cellStyle name="Normal 9 5 2" xfId="5936" xr:uid="{00000000-0005-0000-0000-000045140000}"/>
    <cellStyle name="Normal 9 6" xfId="4175" xr:uid="{00000000-0005-0000-0000-000046140000}"/>
    <cellStyle name="Normal 9 7" xfId="4176" xr:uid="{00000000-0005-0000-0000-000047140000}"/>
    <cellStyle name="Normal 9 8" xfId="4177" xr:uid="{00000000-0005-0000-0000-000048140000}"/>
    <cellStyle name="Normal 9 9" xfId="4178" xr:uid="{00000000-0005-0000-0000-000049140000}"/>
    <cellStyle name="Normal 9_Discount Income_P'Chu" xfId="4179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8" xr:uid="{00000000-0005-0000-0000-000050140000}"/>
    <cellStyle name="Note 10 2 3" xfId="6217" xr:uid="{00000000-0005-0000-0000-000051140000}"/>
    <cellStyle name="Note 10 3" xfId="2591" xr:uid="{00000000-0005-0000-0000-000052140000}"/>
    <cellStyle name="Note 10 3 2" xfId="6219" xr:uid="{00000000-0005-0000-0000-000053140000}"/>
    <cellStyle name="Note 10 4" xfId="5546" xr:uid="{00000000-0005-0000-0000-000054140000}"/>
    <cellStyle name="Note 10 4 2" xfId="6398" xr:uid="{00000000-0005-0000-0000-000055140000}"/>
    <cellStyle name="Note 10 5" xfId="4180" xr:uid="{00000000-0005-0000-0000-000056140000}"/>
    <cellStyle name="Note 10 5 2" xfId="6322" xr:uid="{00000000-0005-0000-0000-000057140000}"/>
    <cellStyle name="Note 10 6" xfId="6216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22" xr:uid="{00000000-0005-0000-0000-00005C140000}"/>
    <cellStyle name="Note 11 2 3" xfId="6221" xr:uid="{00000000-0005-0000-0000-00005D140000}"/>
    <cellStyle name="Note 11 3" xfId="2595" xr:uid="{00000000-0005-0000-0000-00005E140000}"/>
    <cellStyle name="Note 11 3 2" xfId="6223" xr:uid="{00000000-0005-0000-0000-00005F140000}"/>
    <cellStyle name="Note 11 4" xfId="5547" xr:uid="{00000000-0005-0000-0000-000060140000}"/>
    <cellStyle name="Note 11 4 2" xfId="6399" xr:uid="{00000000-0005-0000-0000-000061140000}"/>
    <cellStyle name="Note 11 5" xfId="4181" xr:uid="{00000000-0005-0000-0000-000062140000}"/>
    <cellStyle name="Note 11 5 2" xfId="6323" xr:uid="{00000000-0005-0000-0000-000063140000}"/>
    <cellStyle name="Note 11 6" xfId="6220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6" xr:uid="{00000000-0005-0000-0000-000068140000}"/>
    <cellStyle name="Note 12 2 3" xfId="6225" xr:uid="{00000000-0005-0000-0000-000069140000}"/>
    <cellStyle name="Note 12 3" xfId="2599" xr:uid="{00000000-0005-0000-0000-00006A140000}"/>
    <cellStyle name="Note 12 3 2" xfId="6227" xr:uid="{00000000-0005-0000-0000-00006B140000}"/>
    <cellStyle name="Note 12 4" xfId="5548" xr:uid="{00000000-0005-0000-0000-00006C140000}"/>
    <cellStyle name="Note 12 4 2" xfId="6400" xr:uid="{00000000-0005-0000-0000-00006D140000}"/>
    <cellStyle name="Note 12 5" xfId="4182" xr:uid="{00000000-0005-0000-0000-00006E140000}"/>
    <cellStyle name="Note 12 5 2" xfId="6324" xr:uid="{00000000-0005-0000-0000-00006F140000}"/>
    <cellStyle name="Note 12 6" xfId="6224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30" xr:uid="{00000000-0005-0000-0000-000074140000}"/>
    <cellStyle name="Note 13 2 3" xfId="6229" xr:uid="{00000000-0005-0000-0000-000075140000}"/>
    <cellStyle name="Note 13 3" xfId="2603" xr:uid="{00000000-0005-0000-0000-000076140000}"/>
    <cellStyle name="Note 13 3 2" xfId="6231" xr:uid="{00000000-0005-0000-0000-000077140000}"/>
    <cellStyle name="Note 13 4" xfId="5549" xr:uid="{00000000-0005-0000-0000-000078140000}"/>
    <cellStyle name="Note 13 4 2" xfId="6401" xr:uid="{00000000-0005-0000-0000-000079140000}"/>
    <cellStyle name="Note 13 5" xfId="4183" xr:uid="{00000000-0005-0000-0000-00007A140000}"/>
    <cellStyle name="Note 13 5 2" xfId="6325" xr:uid="{00000000-0005-0000-0000-00007B140000}"/>
    <cellStyle name="Note 13 6" xfId="6228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34" xr:uid="{00000000-0005-0000-0000-000080140000}"/>
    <cellStyle name="Note 14 2 3" xfId="6233" xr:uid="{00000000-0005-0000-0000-000081140000}"/>
    <cellStyle name="Note 14 3" xfId="2607" xr:uid="{00000000-0005-0000-0000-000082140000}"/>
    <cellStyle name="Note 14 3 2" xfId="6235" xr:uid="{00000000-0005-0000-0000-000083140000}"/>
    <cellStyle name="Note 14 4" xfId="5550" xr:uid="{00000000-0005-0000-0000-000084140000}"/>
    <cellStyle name="Note 14 4 2" xfId="6402" xr:uid="{00000000-0005-0000-0000-000085140000}"/>
    <cellStyle name="Note 14 5" xfId="4184" xr:uid="{00000000-0005-0000-0000-000086140000}"/>
    <cellStyle name="Note 14 5 2" xfId="6326" xr:uid="{00000000-0005-0000-0000-000087140000}"/>
    <cellStyle name="Note 14 6" xfId="6232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8" xr:uid="{00000000-0005-0000-0000-00008C140000}"/>
    <cellStyle name="Note 15 2 3" xfId="6237" xr:uid="{00000000-0005-0000-0000-00008D140000}"/>
    <cellStyle name="Note 15 3" xfId="2611" xr:uid="{00000000-0005-0000-0000-00008E140000}"/>
    <cellStyle name="Note 15 3 2" xfId="6239" xr:uid="{00000000-0005-0000-0000-00008F140000}"/>
    <cellStyle name="Note 15 4" xfId="5551" xr:uid="{00000000-0005-0000-0000-000090140000}"/>
    <cellStyle name="Note 15 4 2" xfId="6403" xr:uid="{00000000-0005-0000-0000-000091140000}"/>
    <cellStyle name="Note 15 5" xfId="4185" xr:uid="{00000000-0005-0000-0000-000092140000}"/>
    <cellStyle name="Note 15 5 2" xfId="6327" xr:uid="{00000000-0005-0000-0000-000093140000}"/>
    <cellStyle name="Note 15 6" xfId="6236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42" xr:uid="{00000000-0005-0000-0000-000098140000}"/>
    <cellStyle name="Note 16 2 3" xfId="6241" xr:uid="{00000000-0005-0000-0000-000099140000}"/>
    <cellStyle name="Note 16 3" xfId="2615" xr:uid="{00000000-0005-0000-0000-00009A140000}"/>
    <cellStyle name="Note 16 3 2" xfId="6243" xr:uid="{00000000-0005-0000-0000-00009B140000}"/>
    <cellStyle name="Note 16 4" xfId="5552" xr:uid="{00000000-0005-0000-0000-00009C140000}"/>
    <cellStyle name="Note 16 4 2" xfId="6404" xr:uid="{00000000-0005-0000-0000-00009D140000}"/>
    <cellStyle name="Note 16 5" xfId="4186" xr:uid="{00000000-0005-0000-0000-00009E140000}"/>
    <cellStyle name="Note 16 5 2" xfId="6328" xr:uid="{00000000-0005-0000-0000-00009F140000}"/>
    <cellStyle name="Note 16 6" xfId="6240" xr:uid="{00000000-0005-0000-0000-0000A0140000}"/>
    <cellStyle name="Note 17" xfId="5956" xr:uid="{00000000-0005-0000-0000-0000A1140000}"/>
    <cellStyle name="Note 18" xfId="5991" xr:uid="{00000000-0005-0000-0000-0000A2140000}"/>
    <cellStyle name="Note 19" xfId="6021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53" xr:uid="{00000000-0005-0000-0000-0000A8140000}"/>
    <cellStyle name="Note 2 2 2 4" xfId="3234" xr:uid="{00000000-0005-0000-0000-0000A9140000}"/>
    <cellStyle name="Note 2 2 3" xfId="6244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5" xr:uid="{00000000-0005-0000-0000-0000AD140000}"/>
    <cellStyle name="Note 2 3 2 3" xfId="4187" xr:uid="{00000000-0005-0000-0000-0000AE140000}"/>
    <cellStyle name="Note 2 3 2 3 2" xfId="6329" xr:uid="{00000000-0005-0000-0000-0000AF140000}"/>
    <cellStyle name="Note 2 3 3" xfId="5554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7" xr:uid="{00000000-0005-0000-0000-0000B4140000}"/>
    <cellStyle name="Note 2 4 2 3" xfId="4188" xr:uid="{00000000-0005-0000-0000-0000B5140000}"/>
    <cellStyle name="Note 2 4 2 3 2" xfId="6330" xr:uid="{00000000-0005-0000-0000-0000B6140000}"/>
    <cellStyle name="Note 2 4 3" xfId="5556" xr:uid="{00000000-0005-0000-0000-0000B7140000}"/>
    <cellStyle name="Note 2 4 4" xfId="3236" xr:uid="{00000000-0005-0000-0000-0000B8140000}"/>
    <cellStyle name="Note 2 5" xfId="4189" xr:uid="{00000000-0005-0000-0000-0000B9140000}"/>
    <cellStyle name="Note 2 5 2" xfId="6331" xr:uid="{00000000-0005-0000-0000-0000BA140000}"/>
    <cellStyle name="Note 2 6" xfId="5772" xr:uid="{00000000-0005-0000-0000-0000BB140000}"/>
    <cellStyle name="Note 2 6 2" xfId="6455" xr:uid="{B7892E6E-8D6E-4B13-8C42-49977AD52F65}"/>
    <cellStyle name="Note 2 7" xfId="6185" xr:uid="{00000000-0005-0000-0000-0000BC140000}"/>
    <cellStyle name="Note 20" xfId="6051" xr:uid="{00000000-0005-0000-0000-0000BD140000}"/>
    <cellStyle name="Note 21" xfId="6084" xr:uid="{00000000-0005-0000-0000-0000BE140000}"/>
    <cellStyle name="Note 22" xfId="6117" xr:uid="{00000000-0005-0000-0000-0000BF140000}"/>
    <cellStyle name="Note 23" xfId="6150" xr:uid="{00000000-0005-0000-0000-0000C0140000}"/>
    <cellStyle name="Note 24" xfId="5853" xr:uid="{00000000-0005-0000-0000-0000C1140000}"/>
    <cellStyle name="Note 24 2" xfId="6462" xr:uid="{1EF23DEB-48B4-455E-9ACB-30A813B150ED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8" xr:uid="{00000000-0005-0000-0000-0000C5140000}"/>
    <cellStyle name="Note 3 2 2 3" xfId="4190" xr:uid="{00000000-0005-0000-0000-0000C6140000}"/>
    <cellStyle name="Note 3 2 2 3 2" xfId="6332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73" xr:uid="{00000000-0005-0000-0000-0000CA140000}"/>
    <cellStyle name="Note 3 2 5" xfId="3237" xr:uid="{00000000-0005-0000-0000-0000CB140000}"/>
    <cellStyle name="Note 3 3" xfId="4191" xr:uid="{00000000-0005-0000-0000-0000CC140000}"/>
    <cellStyle name="Note 3 3 2" xfId="6333" xr:uid="{00000000-0005-0000-0000-0000CD140000}"/>
    <cellStyle name="Note 3 4" xfId="4192" xr:uid="{00000000-0005-0000-0000-0000CE140000}"/>
    <cellStyle name="Note 3 4 2" xfId="6334" xr:uid="{00000000-0005-0000-0000-0000CF140000}"/>
    <cellStyle name="Note 3 5" xfId="4193" xr:uid="{00000000-0005-0000-0000-0000D0140000}"/>
    <cellStyle name="Note 3 5 2" xfId="6335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9" xr:uid="{00000000-0005-0000-0000-0000D5140000}"/>
    <cellStyle name="Note 4 2 2 3" xfId="4194" xr:uid="{00000000-0005-0000-0000-0000D6140000}"/>
    <cellStyle name="Note 4 2 2 3 2" xfId="6336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74" xr:uid="{00000000-0005-0000-0000-0000DA140000}"/>
    <cellStyle name="Note 4 2 5" xfId="3238" xr:uid="{00000000-0005-0000-0000-0000DB140000}"/>
    <cellStyle name="Note 4 3" xfId="4195" xr:uid="{00000000-0005-0000-0000-0000DC140000}"/>
    <cellStyle name="Note 4 3 2" xfId="6337" xr:uid="{00000000-0005-0000-0000-0000DD140000}"/>
    <cellStyle name="Note 4 4" xfId="4196" xr:uid="{00000000-0005-0000-0000-0000DE140000}"/>
    <cellStyle name="Note 4 4 2" xfId="6338" xr:uid="{00000000-0005-0000-0000-0000DF140000}"/>
    <cellStyle name="Note 4 5" xfId="4197" xr:uid="{00000000-0005-0000-0000-0000E0140000}"/>
    <cellStyle name="Note 4 5 2" xfId="6339" xr:uid="{00000000-0005-0000-0000-0000E1140000}"/>
    <cellStyle name="Note 5" xfId="2632" xr:uid="{00000000-0005-0000-0000-0000E2140000}"/>
    <cellStyle name="Note 5 2" xfId="2633" xr:uid="{00000000-0005-0000-0000-0000E3140000}"/>
    <cellStyle name="Note 5 2 2" xfId="6246" xr:uid="{00000000-0005-0000-0000-0000E4140000}"/>
    <cellStyle name="Note 5 3" xfId="4198" xr:uid="{00000000-0005-0000-0000-0000E5140000}"/>
    <cellStyle name="Note 5 3 2" xfId="6340" xr:uid="{00000000-0005-0000-0000-0000E6140000}"/>
    <cellStyle name="Note 5 4" xfId="4199" xr:uid="{00000000-0005-0000-0000-0000E7140000}"/>
    <cellStyle name="Note 5 4 2" xfId="6341" xr:uid="{00000000-0005-0000-0000-0000E8140000}"/>
    <cellStyle name="Note 5 5" xfId="4200" xr:uid="{00000000-0005-0000-0000-0000E9140000}"/>
    <cellStyle name="Note 5 5 2" xfId="6342" xr:uid="{00000000-0005-0000-0000-0000EA140000}"/>
    <cellStyle name="Note 5 6" xfId="6245" xr:uid="{00000000-0005-0000-0000-0000EB140000}"/>
    <cellStyle name="Note 6" xfId="2634" xr:uid="{00000000-0005-0000-0000-0000EC140000}"/>
    <cellStyle name="Note 6 2" xfId="2635" xr:uid="{00000000-0005-0000-0000-0000ED140000}"/>
    <cellStyle name="Note 6 2 2" xfId="6248" xr:uid="{00000000-0005-0000-0000-0000EE140000}"/>
    <cellStyle name="Note 6 3" xfId="4201" xr:uid="{00000000-0005-0000-0000-0000EF140000}"/>
    <cellStyle name="Note 6 3 2" xfId="6343" xr:uid="{00000000-0005-0000-0000-0000F0140000}"/>
    <cellStyle name="Note 6 4" xfId="4202" xr:uid="{00000000-0005-0000-0000-0000F1140000}"/>
    <cellStyle name="Note 6 4 2" xfId="6344" xr:uid="{00000000-0005-0000-0000-0000F2140000}"/>
    <cellStyle name="Note 6 5" xfId="4203" xr:uid="{00000000-0005-0000-0000-0000F3140000}"/>
    <cellStyle name="Note 6 5 2" xfId="6345" xr:uid="{00000000-0005-0000-0000-0000F4140000}"/>
    <cellStyle name="Note 6 6" xfId="6247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51" xr:uid="{00000000-0005-0000-0000-0000F9140000}"/>
    <cellStyle name="Note 7 2 3" xfId="6250" xr:uid="{00000000-0005-0000-0000-0000FA140000}"/>
    <cellStyle name="Note 7 3" xfId="2639" xr:uid="{00000000-0005-0000-0000-0000FB140000}"/>
    <cellStyle name="Note 7 3 2" xfId="6252" xr:uid="{00000000-0005-0000-0000-0000FC140000}"/>
    <cellStyle name="Note 7 4" xfId="5560" xr:uid="{00000000-0005-0000-0000-0000FD140000}"/>
    <cellStyle name="Note 7 4 2" xfId="6405" xr:uid="{00000000-0005-0000-0000-0000FE140000}"/>
    <cellStyle name="Note 7 5" xfId="4204" xr:uid="{00000000-0005-0000-0000-0000FF140000}"/>
    <cellStyle name="Note 7 5 2" xfId="6346" xr:uid="{00000000-0005-0000-0000-000000150000}"/>
    <cellStyle name="Note 7 6" xfId="6249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5" xr:uid="{00000000-0005-0000-0000-000005150000}"/>
    <cellStyle name="Note 8 2 3" xfId="6254" xr:uid="{00000000-0005-0000-0000-000006150000}"/>
    <cellStyle name="Note 8 3" xfId="2643" xr:uid="{00000000-0005-0000-0000-000007150000}"/>
    <cellStyle name="Note 8 3 2" xfId="6256" xr:uid="{00000000-0005-0000-0000-000008150000}"/>
    <cellStyle name="Note 8 4" xfId="5561" xr:uid="{00000000-0005-0000-0000-000009150000}"/>
    <cellStyle name="Note 8 4 2" xfId="6406" xr:uid="{00000000-0005-0000-0000-00000A150000}"/>
    <cellStyle name="Note 8 5" xfId="4205" xr:uid="{00000000-0005-0000-0000-00000B150000}"/>
    <cellStyle name="Note 8 5 2" xfId="6347" xr:uid="{00000000-0005-0000-0000-00000C150000}"/>
    <cellStyle name="Note 8 6" xfId="6253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9" xr:uid="{00000000-0005-0000-0000-000011150000}"/>
    <cellStyle name="Note 9 2 3" xfId="6258" xr:uid="{00000000-0005-0000-0000-000012150000}"/>
    <cellStyle name="Note 9 3" xfId="2647" xr:uid="{00000000-0005-0000-0000-000013150000}"/>
    <cellStyle name="Note 9 3 2" xfId="6260" xr:uid="{00000000-0005-0000-0000-000014150000}"/>
    <cellStyle name="Note 9 4" xfId="5562" xr:uid="{00000000-0005-0000-0000-000015150000}"/>
    <cellStyle name="Note 9 4 2" xfId="6407" xr:uid="{00000000-0005-0000-0000-000016150000}"/>
    <cellStyle name="Note 9 5" xfId="4206" xr:uid="{00000000-0005-0000-0000-000017150000}"/>
    <cellStyle name="Note 9 5 2" xfId="6348" xr:uid="{00000000-0005-0000-0000-000018150000}"/>
    <cellStyle name="Note 9 6" xfId="6257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7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63" xr:uid="{00000000-0005-0000-0000-000038150000}"/>
    <cellStyle name="Output 10 2 2" xfId="6408" xr:uid="{00000000-0005-0000-0000-000039150000}"/>
    <cellStyle name="Output 10 3" xfId="4208" xr:uid="{00000000-0005-0000-0000-00003A150000}"/>
    <cellStyle name="Output 10 3 2" xfId="6349" xr:uid="{00000000-0005-0000-0000-00003B150000}"/>
    <cellStyle name="Output 10 4" xfId="6261" xr:uid="{00000000-0005-0000-0000-00003C150000}"/>
    <cellStyle name="Output 11" xfId="2667" xr:uid="{00000000-0005-0000-0000-00003D150000}"/>
    <cellStyle name="Output 11 2" xfId="5564" xr:uid="{00000000-0005-0000-0000-00003E150000}"/>
    <cellStyle name="Output 11 2 2" xfId="6409" xr:uid="{00000000-0005-0000-0000-00003F150000}"/>
    <cellStyle name="Output 11 3" xfId="4209" xr:uid="{00000000-0005-0000-0000-000040150000}"/>
    <cellStyle name="Output 11 3 2" xfId="6350" xr:uid="{00000000-0005-0000-0000-000041150000}"/>
    <cellStyle name="Output 11 4" xfId="6262" xr:uid="{00000000-0005-0000-0000-000042150000}"/>
    <cellStyle name="Output 12" xfId="2668" xr:uid="{00000000-0005-0000-0000-000043150000}"/>
    <cellStyle name="Output 12 2" xfId="5565" xr:uid="{00000000-0005-0000-0000-000044150000}"/>
    <cellStyle name="Output 12 2 2" xfId="6410" xr:uid="{00000000-0005-0000-0000-000045150000}"/>
    <cellStyle name="Output 12 3" xfId="4210" xr:uid="{00000000-0005-0000-0000-000046150000}"/>
    <cellStyle name="Output 12 3 2" xfId="6351" xr:uid="{00000000-0005-0000-0000-000047150000}"/>
    <cellStyle name="Output 12 4" xfId="6263" xr:uid="{00000000-0005-0000-0000-000048150000}"/>
    <cellStyle name="Output 13" xfId="2669" xr:uid="{00000000-0005-0000-0000-000049150000}"/>
    <cellStyle name="Output 13 2" xfId="5566" xr:uid="{00000000-0005-0000-0000-00004A150000}"/>
    <cellStyle name="Output 13 2 2" xfId="6411" xr:uid="{00000000-0005-0000-0000-00004B150000}"/>
    <cellStyle name="Output 13 3" xfId="4211" xr:uid="{00000000-0005-0000-0000-00004C150000}"/>
    <cellStyle name="Output 13 3 2" xfId="6352" xr:uid="{00000000-0005-0000-0000-00004D150000}"/>
    <cellStyle name="Output 13 4" xfId="6264" xr:uid="{00000000-0005-0000-0000-00004E150000}"/>
    <cellStyle name="Output 14" xfId="2670" xr:uid="{00000000-0005-0000-0000-00004F150000}"/>
    <cellStyle name="Output 14 2" xfId="5567" xr:uid="{00000000-0005-0000-0000-000050150000}"/>
    <cellStyle name="Output 14 2 2" xfId="6412" xr:uid="{00000000-0005-0000-0000-000051150000}"/>
    <cellStyle name="Output 14 3" xfId="4212" xr:uid="{00000000-0005-0000-0000-000052150000}"/>
    <cellStyle name="Output 14 3 2" xfId="6353" xr:uid="{00000000-0005-0000-0000-000053150000}"/>
    <cellStyle name="Output 14 4" xfId="6265" xr:uid="{00000000-0005-0000-0000-000054150000}"/>
    <cellStyle name="Output 15" xfId="5852" xr:uid="{00000000-0005-0000-0000-000055150000}"/>
    <cellStyle name="Output 15 2" xfId="6461" xr:uid="{F0A21889-76A2-4C65-8CF5-0DD8AD7C0254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8" xr:uid="{00000000-0005-0000-0000-000059150000}"/>
    <cellStyle name="Output 2 2 3 2" xfId="6413" xr:uid="{00000000-0005-0000-0000-00005A150000}"/>
    <cellStyle name="Output 2 2 4" xfId="3239" xr:uid="{00000000-0005-0000-0000-00005B150000}"/>
    <cellStyle name="Output 2 2 4 2" xfId="6293" xr:uid="{00000000-0005-0000-0000-00005C150000}"/>
    <cellStyle name="Output 2 2 5" xfId="6266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71" xr:uid="{00000000-0005-0000-0000-000060150000}"/>
    <cellStyle name="Output 2 5 2" xfId="6454" xr:uid="{6CC4D664-2380-4BB8-AD71-0E20AE12678C}"/>
    <cellStyle name="Output 2 6" xfId="6186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9" xr:uid="{00000000-0005-0000-0000-000064150000}"/>
    <cellStyle name="Output 3 3 2" xfId="6376" xr:uid="{00000000-0005-0000-0000-000065150000}"/>
    <cellStyle name="Output 3 4" xfId="4213" xr:uid="{00000000-0005-0000-0000-000066150000}"/>
    <cellStyle name="Output 3 4 2" xfId="6354" xr:uid="{00000000-0005-0000-0000-000067150000}"/>
    <cellStyle name="Output 3 5" xfId="6187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7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5" xr:uid="{00000000-0005-0000-0000-00006E150000}"/>
    <cellStyle name="Output 5 3" xfId="6268" xr:uid="{00000000-0005-0000-0000-00006F150000}"/>
    <cellStyle name="Output 6" xfId="2680" xr:uid="{00000000-0005-0000-0000-000070150000}"/>
    <cellStyle name="Output 6 2" xfId="4214" xr:uid="{00000000-0005-0000-0000-000071150000}"/>
    <cellStyle name="Output 6 2 2" xfId="6355" xr:uid="{00000000-0005-0000-0000-000072150000}"/>
    <cellStyle name="Output 6 3" xfId="3240" xr:uid="{00000000-0005-0000-0000-000073150000}"/>
    <cellStyle name="Output 6 3 2" xfId="6294" xr:uid="{00000000-0005-0000-0000-000074150000}"/>
    <cellStyle name="Output 6 4" xfId="6269" xr:uid="{00000000-0005-0000-0000-000075150000}"/>
    <cellStyle name="Output 7" xfId="2681" xr:uid="{00000000-0005-0000-0000-000076150000}"/>
    <cellStyle name="Output 7 2" xfId="5569" xr:uid="{00000000-0005-0000-0000-000077150000}"/>
    <cellStyle name="Output 7 2 2" xfId="6414" xr:uid="{00000000-0005-0000-0000-000078150000}"/>
    <cellStyle name="Output 7 3" xfId="4215" xr:uid="{00000000-0005-0000-0000-000079150000}"/>
    <cellStyle name="Output 7 3 2" xfId="6356" xr:uid="{00000000-0005-0000-0000-00007A150000}"/>
    <cellStyle name="Output 7 4" xfId="6270" xr:uid="{00000000-0005-0000-0000-00007B150000}"/>
    <cellStyle name="Output 8" xfId="2682" xr:uid="{00000000-0005-0000-0000-00007C150000}"/>
    <cellStyle name="Output 8 2" xfId="5570" xr:uid="{00000000-0005-0000-0000-00007D150000}"/>
    <cellStyle name="Output 8 2 2" xfId="6415" xr:uid="{00000000-0005-0000-0000-00007E150000}"/>
    <cellStyle name="Output 8 3" xfId="4216" xr:uid="{00000000-0005-0000-0000-00007F150000}"/>
    <cellStyle name="Output 8 3 2" xfId="6357" xr:uid="{00000000-0005-0000-0000-000080150000}"/>
    <cellStyle name="Output 8 4" xfId="6271" xr:uid="{00000000-0005-0000-0000-000081150000}"/>
    <cellStyle name="Output 9" xfId="2683" xr:uid="{00000000-0005-0000-0000-000082150000}"/>
    <cellStyle name="Output 9 2" xfId="5571" xr:uid="{00000000-0005-0000-0000-000083150000}"/>
    <cellStyle name="Output 9 2 2" xfId="6416" xr:uid="{00000000-0005-0000-0000-000084150000}"/>
    <cellStyle name="Output 9 3" xfId="4217" xr:uid="{00000000-0005-0000-0000-000085150000}"/>
    <cellStyle name="Output 9 3 2" xfId="6358" xr:uid="{00000000-0005-0000-0000-000086150000}"/>
    <cellStyle name="Output 9 4" xfId="6272" xr:uid="{00000000-0005-0000-0000-000087150000}"/>
    <cellStyle name="pcdos" xfId="2684" xr:uid="{00000000-0005-0000-0000-000088150000}"/>
    <cellStyle name="pcdos 2" xfId="5572" xr:uid="{00000000-0005-0000-0000-000089150000}"/>
    <cellStyle name="Percent" xfId="6429" builtinId="5"/>
    <cellStyle name="Percent [0]" xfId="2685" xr:uid="{00000000-0005-0000-0000-00008A150000}"/>
    <cellStyle name="Percent [0] 2" xfId="5573" xr:uid="{00000000-0005-0000-0000-00008B150000}"/>
    <cellStyle name="Percent [00]" xfId="2686" xr:uid="{00000000-0005-0000-0000-00008C150000}"/>
    <cellStyle name="Percent [00] 2" xfId="5574" xr:uid="{00000000-0005-0000-0000-00008D150000}"/>
    <cellStyle name="Percent [2]" xfId="456" xr:uid="{00000000-0005-0000-0000-00008E150000}"/>
    <cellStyle name="Percent [2] 10" xfId="2687" xr:uid="{00000000-0005-0000-0000-00008F150000}"/>
    <cellStyle name="Percent [2] 11" xfId="2688" xr:uid="{00000000-0005-0000-0000-000090150000}"/>
    <cellStyle name="Percent [2] 12" xfId="2689" xr:uid="{00000000-0005-0000-0000-000091150000}"/>
    <cellStyle name="Percent [2] 13" xfId="2690" xr:uid="{00000000-0005-0000-0000-000092150000}"/>
    <cellStyle name="Percent [2] 14" xfId="2691" xr:uid="{00000000-0005-0000-0000-000093150000}"/>
    <cellStyle name="Percent [2] 15" xfId="2692" xr:uid="{00000000-0005-0000-0000-000094150000}"/>
    <cellStyle name="Percent [2] 16" xfId="2693" xr:uid="{00000000-0005-0000-0000-000095150000}"/>
    <cellStyle name="Percent [2] 17" xfId="2694" xr:uid="{00000000-0005-0000-0000-000096150000}"/>
    <cellStyle name="Percent [2] 18" xfId="2695" xr:uid="{00000000-0005-0000-0000-000097150000}"/>
    <cellStyle name="Percent [2] 19" xfId="2696" xr:uid="{00000000-0005-0000-0000-000098150000}"/>
    <cellStyle name="Percent [2] 2" xfId="457" xr:uid="{00000000-0005-0000-0000-000099150000}"/>
    <cellStyle name="Percent [2] 2 2" xfId="458" xr:uid="{00000000-0005-0000-0000-00009A150000}"/>
    <cellStyle name="Percent [2] 2 3" xfId="459" xr:uid="{00000000-0005-0000-0000-00009B150000}"/>
    <cellStyle name="Percent [2] 2 4" xfId="460" xr:uid="{00000000-0005-0000-0000-00009C150000}"/>
    <cellStyle name="Percent [2] 2 5" xfId="461" xr:uid="{00000000-0005-0000-0000-00009D150000}"/>
    <cellStyle name="Percent [2] 20" xfId="2697" xr:uid="{00000000-0005-0000-0000-00009E150000}"/>
    <cellStyle name="Percent [2] 21" xfId="2698" xr:uid="{00000000-0005-0000-0000-00009F150000}"/>
    <cellStyle name="Percent [2] 22" xfId="4218" xr:uid="{00000000-0005-0000-0000-0000A0150000}"/>
    <cellStyle name="Percent [2] 3" xfId="462" xr:uid="{00000000-0005-0000-0000-0000A1150000}"/>
    <cellStyle name="Percent [2] 4" xfId="463" xr:uid="{00000000-0005-0000-0000-0000A2150000}"/>
    <cellStyle name="Percent [2] 5" xfId="464" xr:uid="{00000000-0005-0000-0000-0000A3150000}"/>
    <cellStyle name="Percent [2] 6" xfId="465" xr:uid="{00000000-0005-0000-0000-0000A4150000}"/>
    <cellStyle name="Percent [2] 7" xfId="2699" xr:uid="{00000000-0005-0000-0000-0000A5150000}"/>
    <cellStyle name="Percent [2] 8" xfId="2700" xr:uid="{00000000-0005-0000-0000-0000A6150000}"/>
    <cellStyle name="Percent [2] 9" xfId="2701" xr:uid="{00000000-0005-0000-0000-0000A7150000}"/>
    <cellStyle name="Percent 10" xfId="2702" xr:uid="{00000000-0005-0000-0000-0000A8150000}"/>
    <cellStyle name="Percent 11" xfId="2703" xr:uid="{00000000-0005-0000-0000-0000A9150000}"/>
    <cellStyle name="Percent 12" xfId="2704" xr:uid="{00000000-0005-0000-0000-0000AA150000}"/>
    <cellStyle name="Percent 12 2" xfId="2705" xr:uid="{00000000-0005-0000-0000-0000AB150000}"/>
    <cellStyle name="Percent 12 2 2" xfId="2706" xr:uid="{00000000-0005-0000-0000-0000AC150000}"/>
    <cellStyle name="Percent 12 2 2 2" xfId="5577" xr:uid="{00000000-0005-0000-0000-0000AD150000}"/>
    <cellStyle name="Percent 12 2 3" xfId="5576" xr:uid="{00000000-0005-0000-0000-0000AE150000}"/>
    <cellStyle name="Percent 12 2 4" xfId="4220" xr:uid="{00000000-0005-0000-0000-0000AF150000}"/>
    <cellStyle name="Percent 12 3" xfId="2707" xr:uid="{00000000-0005-0000-0000-0000B0150000}"/>
    <cellStyle name="Percent 12 3 2" xfId="5578" xr:uid="{00000000-0005-0000-0000-0000B1150000}"/>
    <cellStyle name="Percent 12 4" xfId="5575" xr:uid="{00000000-0005-0000-0000-0000B2150000}"/>
    <cellStyle name="Percent 12 5" xfId="4219" xr:uid="{00000000-0005-0000-0000-0000B3150000}"/>
    <cellStyle name="Percent 13" xfId="2708" xr:uid="{00000000-0005-0000-0000-0000B4150000}"/>
    <cellStyle name="Percent 13 2" xfId="5579" xr:uid="{00000000-0005-0000-0000-0000B5150000}"/>
    <cellStyle name="Percent 13 3" xfId="4221" xr:uid="{00000000-0005-0000-0000-0000B6150000}"/>
    <cellStyle name="Percent 14" xfId="2709" xr:uid="{00000000-0005-0000-0000-0000B7150000}"/>
    <cellStyle name="Percent 15" xfId="2710" xr:uid="{00000000-0005-0000-0000-0000B8150000}"/>
    <cellStyle name="Percent 16" xfId="2711" xr:uid="{00000000-0005-0000-0000-0000B9150000}"/>
    <cellStyle name="Percent 17" xfId="2712" xr:uid="{00000000-0005-0000-0000-0000BA150000}"/>
    <cellStyle name="Percent 17 2" xfId="5580" xr:uid="{00000000-0005-0000-0000-0000BB150000}"/>
    <cellStyle name="Percent 17 3" xfId="4222" xr:uid="{00000000-0005-0000-0000-0000BC150000}"/>
    <cellStyle name="Percent 18" xfId="2713" xr:uid="{00000000-0005-0000-0000-0000BD150000}"/>
    <cellStyle name="Percent 19" xfId="3591" xr:uid="{00000000-0005-0000-0000-0000BE150000}"/>
    <cellStyle name="Percent 19 2" xfId="5937" xr:uid="{00000000-0005-0000-0000-0000BF150000}"/>
    <cellStyle name="Percent 2" xfId="466" xr:uid="{00000000-0005-0000-0000-0000C0150000}"/>
    <cellStyle name="Percent 2 10" xfId="4223" xr:uid="{00000000-0005-0000-0000-0000C1150000}"/>
    <cellStyle name="Percent 2 2" xfId="2714" xr:uid="{00000000-0005-0000-0000-0000C2150000}"/>
    <cellStyle name="Percent 2 2 2" xfId="2715" xr:uid="{00000000-0005-0000-0000-0000C3150000}"/>
    <cellStyle name="Percent 2 2 3" xfId="2716" xr:uid="{00000000-0005-0000-0000-0000C4150000}"/>
    <cellStyle name="Percent 2 2 3 2" xfId="5581" xr:uid="{00000000-0005-0000-0000-0000C5150000}"/>
    <cellStyle name="Percent 2 2 3 3" xfId="4225" xr:uid="{00000000-0005-0000-0000-0000C6150000}"/>
    <cellStyle name="Percent 2 2 4" xfId="2717" xr:uid="{00000000-0005-0000-0000-0000C7150000}"/>
    <cellStyle name="Percent 2 2 5" xfId="4226" xr:uid="{00000000-0005-0000-0000-0000C8150000}"/>
    <cellStyle name="Percent 2 2 6" xfId="4224" xr:uid="{00000000-0005-0000-0000-0000C9150000}"/>
    <cellStyle name="Percent 2 3" xfId="2718" xr:uid="{00000000-0005-0000-0000-0000CA150000}"/>
    <cellStyle name="Percent 2 3 2" xfId="2719" xr:uid="{00000000-0005-0000-0000-0000CB150000}"/>
    <cellStyle name="Percent 2 3 3" xfId="4227" xr:uid="{00000000-0005-0000-0000-0000CC150000}"/>
    <cellStyle name="Percent 2 3 4" xfId="4228" xr:uid="{00000000-0005-0000-0000-0000CD150000}"/>
    <cellStyle name="Percent 2 3 5" xfId="4229" xr:uid="{00000000-0005-0000-0000-0000CE150000}"/>
    <cellStyle name="Percent 2 4" xfId="2720" xr:uid="{00000000-0005-0000-0000-0000CF150000}"/>
    <cellStyle name="Percent 2 4 2" xfId="2721" xr:uid="{00000000-0005-0000-0000-0000D0150000}"/>
    <cellStyle name="Percent 2 4 3" xfId="4230" xr:uid="{00000000-0005-0000-0000-0000D1150000}"/>
    <cellStyle name="Percent 2 4 4" xfId="4231" xr:uid="{00000000-0005-0000-0000-0000D2150000}"/>
    <cellStyle name="Percent 2 4 5" xfId="4232" xr:uid="{00000000-0005-0000-0000-0000D3150000}"/>
    <cellStyle name="Percent 2 5" xfId="2722" xr:uid="{00000000-0005-0000-0000-0000D4150000}"/>
    <cellStyle name="Percent 2 5 2" xfId="2723" xr:uid="{00000000-0005-0000-0000-0000D5150000}"/>
    <cellStyle name="Percent 2 5 3" xfId="4233" xr:uid="{00000000-0005-0000-0000-0000D6150000}"/>
    <cellStyle name="Percent 2 5 4" xfId="4234" xr:uid="{00000000-0005-0000-0000-0000D7150000}"/>
    <cellStyle name="Percent 2 5 5" xfId="4235" xr:uid="{00000000-0005-0000-0000-0000D8150000}"/>
    <cellStyle name="Percent 2 6" xfId="2724" xr:uid="{00000000-0005-0000-0000-0000D9150000}"/>
    <cellStyle name="Percent 2 6 2" xfId="2725" xr:uid="{00000000-0005-0000-0000-0000DA150000}"/>
    <cellStyle name="Percent 2 6 2 2" xfId="5582" xr:uid="{00000000-0005-0000-0000-0000DB150000}"/>
    <cellStyle name="Percent 2 6 2 3" xfId="4236" xr:uid="{00000000-0005-0000-0000-0000DC150000}"/>
    <cellStyle name="Percent 2 6 3" xfId="4237" xr:uid="{00000000-0005-0000-0000-0000DD150000}"/>
    <cellStyle name="Percent 2 6 4" xfId="4238" xr:uid="{00000000-0005-0000-0000-0000DE150000}"/>
    <cellStyle name="Percent 2 6 5" xfId="4239" xr:uid="{00000000-0005-0000-0000-0000DF150000}"/>
    <cellStyle name="Percent 2 7" xfId="4240" xr:uid="{00000000-0005-0000-0000-0000E0150000}"/>
    <cellStyle name="Percent 2 8" xfId="4241" xr:uid="{00000000-0005-0000-0000-0000E1150000}"/>
    <cellStyle name="Percent 2 9" xfId="4242" xr:uid="{00000000-0005-0000-0000-0000E2150000}"/>
    <cellStyle name="Percent 20" xfId="5697" xr:uid="{00000000-0005-0000-0000-0000E3150000}"/>
    <cellStyle name="Percent 20 2" xfId="5944" xr:uid="{00000000-0005-0000-0000-0000E4150000}"/>
    <cellStyle name="Percent 21" xfId="5703" xr:uid="{00000000-0005-0000-0000-0000E5150000}"/>
    <cellStyle name="Percent 21 2" xfId="5985" xr:uid="{00000000-0005-0000-0000-0000E6150000}"/>
    <cellStyle name="Percent 22" xfId="3288" xr:uid="{00000000-0005-0000-0000-0000E7150000}"/>
    <cellStyle name="Percent 23" xfId="3967" xr:uid="{00000000-0005-0000-0000-0000E8150000}"/>
    <cellStyle name="Percent 24" xfId="6075" xr:uid="{00000000-0005-0000-0000-0000E9150000}"/>
    <cellStyle name="Percent 25" xfId="6082" xr:uid="{00000000-0005-0000-0000-0000EA150000}"/>
    <cellStyle name="Percent 26" xfId="6108" xr:uid="{00000000-0005-0000-0000-0000EB150000}"/>
    <cellStyle name="Percent 27" xfId="6116" xr:uid="{00000000-0005-0000-0000-0000EC150000}"/>
    <cellStyle name="Percent 28" xfId="6144" xr:uid="{00000000-0005-0000-0000-0000ED150000}"/>
    <cellStyle name="Percent 29" xfId="6176" xr:uid="{00000000-0005-0000-0000-0000EE150000}"/>
    <cellStyle name="Percent 3" xfId="467" xr:uid="{00000000-0005-0000-0000-0000EF150000}"/>
    <cellStyle name="Percent 3 2" xfId="2726" xr:uid="{00000000-0005-0000-0000-0000F0150000}"/>
    <cellStyle name="Percent 3 3" xfId="2727" xr:uid="{00000000-0005-0000-0000-0000F1150000}"/>
    <cellStyle name="Percent 3 4" xfId="2728" xr:uid="{00000000-0005-0000-0000-0000F2150000}"/>
    <cellStyle name="Percent 3 5" xfId="4601" xr:uid="{00000000-0005-0000-0000-0000F3150000}"/>
    <cellStyle name="Percent 3 5 2" xfId="5938" xr:uid="{00000000-0005-0000-0000-0000F4150000}"/>
    <cellStyle name="Percent 3 6" xfId="3241" xr:uid="{00000000-0005-0000-0000-0000F5150000}"/>
    <cellStyle name="Percent 4" xfId="468" xr:uid="{00000000-0005-0000-0000-0000F6150000}"/>
    <cellStyle name="Percent 4 2" xfId="2729" xr:uid="{00000000-0005-0000-0000-0000F7150000}"/>
    <cellStyle name="Percent 4 2 2" xfId="5583" xr:uid="{00000000-0005-0000-0000-0000F8150000}"/>
    <cellStyle name="Percent 4 2 3" xfId="4244" xr:uid="{00000000-0005-0000-0000-0000F9150000}"/>
    <cellStyle name="Percent 4 3" xfId="4245" xr:uid="{00000000-0005-0000-0000-0000FA150000}"/>
    <cellStyle name="Percent 4 3 2" xfId="5939" xr:uid="{00000000-0005-0000-0000-0000FB150000}"/>
    <cellStyle name="Percent 4 4" xfId="4246" xr:uid="{00000000-0005-0000-0000-0000FC150000}"/>
    <cellStyle name="Percent 4 5" xfId="4243" xr:uid="{00000000-0005-0000-0000-0000FD150000}"/>
    <cellStyle name="Percent 5" xfId="2730" xr:uid="{00000000-0005-0000-0000-0000FE150000}"/>
    <cellStyle name="Percent 5 2" xfId="4247" xr:uid="{00000000-0005-0000-0000-0000FF150000}"/>
    <cellStyle name="Percent 5 2 2" xfId="4248" xr:uid="{00000000-0005-0000-0000-000000160000}"/>
    <cellStyle name="Percent 6" xfId="2731" xr:uid="{00000000-0005-0000-0000-000001160000}"/>
    <cellStyle name="Percent 6 2" xfId="2732" xr:uid="{00000000-0005-0000-0000-000002160000}"/>
    <cellStyle name="Percent 6 2 2" xfId="2733" xr:uid="{00000000-0005-0000-0000-000003160000}"/>
    <cellStyle name="Percent 6 2 2 2" xfId="2734" xr:uid="{00000000-0005-0000-0000-000004160000}"/>
    <cellStyle name="Percent 6 2 3" xfId="2735" xr:uid="{00000000-0005-0000-0000-000005160000}"/>
    <cellStyle name="Percent 6 3" xfId="2736" xr:uid="{00000000-0005-0000-0000-000006160000}"/>
    <cellStyle name="Percent 6 4" xfId="2737" xr:uid="{00000000-0005-0000-0000-000007160000}"/>
    <cellStyle name="Percent 6 4 2" xfId="5584" xr:uid="{00000000-0005-0000-0000-000008160000}"/>
    <cellStyle name="Percent 6 4 3" xfId="4249" xr:uid="{00000000-0005-0000-0000-000009160000}"/>
    <cellStyle name="Percent 6 5" xfId="4250" xr:uid="{00000000-0005-0000-0000-00000A160000}"/>
    <cellStyle name="Percent 7" xfId="2738" xr:uid="{00000000-0005-0000-0000-00000B160000}"/>
    <cellStyle name="Percent 7 2" xfId="2739" xr:uid="{00000000-0005-0000-0000-00000C160000}"/>
    <cellStyle name="Percent 7 3" xfId="4251" xr:uid="{00000000-0005-0000-0000-00000D160000}"/>
    <cellStyle name="Percent 7 4" xfId="4252" xr:uid="{00000000-0005-0000-0000-00000E160000}"/>
    <cellStyle name="Percent 7 5" xfId="4253" xr:uid="{00000000-0005-0000-0000-00000F160000}"/>
    <cellStyle name="Percent 8" xfId="2740" xr:uid="{00000000-0005-0000-0000-000010160000}"/>
    <cellStyle name="Percent 8 2" xfId="2741" xr:uid="{00000000-0005-0000-0000-000011160000}"/>
    <cellStyle name="Percent 8 2 2" xfId="2742" xr:uid="{00000000-0005-0000-0000-000012160000}"/>
    <cellStyle name="Percent 8 2 3" xfId="5585" xr:uid="{00000000-0005-0000-0000-000013160000}"/>
    <cellStyle name="Percent 8 2 4" xfId="4254" xr:uid="{00000000-0005-0000-0000-000014160000}"/>
    <cellStyle name="Percent 8 3" xfId="2743" xr:uid="{00000000-0005-0000-0000-000015160000}"/>
    <cellStyle name="Percent 8 4" xfId="4255" xr:uid="{00000000-0005-0000-0000-000016160000}"/>
    <cellStyle name="Percent 8 5" xfId="4256" xr:uid="{00000000-0005-0000-0000-000017160000}"/>
    <cellStyle name="Percent 9" xfId="2744" xr:uid="{00000000-0005-0000-0000-000018160000}"/>
    <cellStyle name="Percent 9 2" xfId="2745" xr:uid="{00000000-0005-0000-0000-000019160000}"/>
    <cellStyle name="PrePop Currency (0)" xfId="2746" xr:uid="{00000000-0005-0000-0000-00001A160000}"/>
    <cellStyle name="PrePop Currency (0) 2" xfId="5586" xr:uid="{00000000-0005-0000-0000-00001B160000}"/>
    <cellStyle name="PrePop Currency (2)" xfId="2747" xr:uid="{00000000-0005-0000-0000-00001C160000}"/>
    <cellStyle name="PrePop Currency (2) 2" xfId="5587" xr:uid="{00000000-0005-0000-0000-00001D160000}"/>
    <cellStyle name="PrePop Units (0)" xfId="2748" xr:uid="{00000000-0005-0000-0000-00001E160000}"/>
    <cellStyle name="PrePop Units (0) 2" xfId="5588" xr:uid="{00000000-0005-0000-0000-00001F160000}"/>
    <cellStyle name="PrePop Units (1)" xfId="2749" xr:uid="{00000000-0005-0000-0000-000020160000}"/>
    <cellStyle name="PrePop Units (1) 2" xfId="5589" xr:uid="{00000000-0005-0000-0000-000021160000}"/>
    <cellStyle name="PrePop Units (2)" xfId="2750" xr:uid="{00000000-0005-0000-0000-000022160000}"/>
    <cellStyle name="PrePop Units (2) 2" xfId="5590" xr:uid="{00000000-0005-0000-0000-000023160000}"/>
    <cellStyle name="pwstyle" xfId="2751" xr:uid="{00000000-0005-0000-0000-000024160000}"/>
    <cellStyle name="Quantity" xfId="469" xr:uid="{00000000-0005-0000-0000-000025160000}"/>
    <cellStyle name="Quantity 10" xfId="470" xr:uid="{00000000-0005-0000-0000-000026160000}"/>
    <cellStyle name="Quantity 11" xfId="471" xr:uid="{00000000-0005-0000-0000-000027160000}"/>
    <cellStyle name="Quantity 12" xfId="472" xr:uid="{00000000-0005-0000-0000-000028160000}"/>
    <cellStyle name="Quantity 13" xfId="473" xr:uid="{00000000-0005-0000-0000-000029160000}"/>
    <cellStyle name="Quantity 14" xfId="474" xr:uid="{00000000-0005-0000-0000-00002A160000}"/>
    <cellStyle name="Quantity 15" xfId="475" xr:uid="{00000000-0005-0000-0000-00002B160000}"/>
    <cellStyle name="Quantity 16" xfId="2752" xr:uid="{00000000-0005-0000-0000-00002C160000}"/>
    <cellStyle name="Quantity 17" xfId="2753" xr:uid="{00000000-0005-0000-0000-00002D160000}"/>
    <cellStyle name="Quantity 18" xfId="2754" xr:uid="{00000000-0005-0000-0000-00002E160000}"/>
    <cellStyle name="Quantity 19" xfId="2755" xr:uid="{00000000-0005-0000-0000-00002F160000}"/>
    <cellStyle name="Quantity 2" xfId="476" xr:uid="{00000000-0005-0000-0000-000030160000}"/>
    <cellStyle name="Quantity 2 2" xfId="477" xr:uid="{00000000-0005-0000-0000-000031160000}"/>
    <cellStyle name="Quantity 2 3" xfId="478" xr:uid="{00000000-0005-0000-0000-000032160000}"/>
    <cellStyle name="Quantity 2 4" xfId="479" xr:uid="{00000000-0005-0000-0000-000033160000}"/>
    <cellStyle name="Quantity 2 5" xfId="480" xr:uid="{00000000-0005-0000-0000-000034160000}"/>
    <cellStyle name="Quantity 2 6" xfId="4258" xr:uid="{00000000-0005-0000-0000-000035160000}"/>
    <cellStyle name="Quantity 20" xfId="2756" xr:uid="{00000000-0005-0000-0000-000036160000}"/>
    <cellStyle name="Quantity 21" xfId="2757" xr:uid="{00000000-0005-0000-0000-000037160000}"/>
    <cellStyle name="Quantity 22" xfId="4257" xr:uid="{00000000-0005-0000-0000-000038160000}"/>
    <cellStyle name="Quantity 3" xfId="481" xr:uid="{00000000-0005-0000-0000-000039160000}"/>
    <cellStyle name="Quantity 4" xfId="482" xr:uid="{00000000-0005-0000-0000-00003A160000}"/>
    <cellStyle name="Quantity 5" xfId="483" xr:uid="{00000000-0005-0000-0000-00003B160000}"/>
    <cellStyle name="Quantity 6" xfId="484" xr:uid="{00000000-0005-0000-0000-00003C160000}"/>
    <cellStyle name="Quantity 7" xfId="485" xr:uid="{00000000-0005-0000-0000-00003D160000}"/>
    <cellStyle name="Quantity 8" xfId="486" xr:uid="{00000000-0005-0000-0000-00003E160000}"/>
    <cellStyle name="Quantity 9" xfId="487" xr:uid="{00000000-0005-0000-0000-00003F160000}"/>
    <cellStyle name="Quantity_100" xfId="2758" xr:uid="{00000000-0005-0000-0000-000040160000}"/>
    <cellStyle name="Rate" xfId="2759" xr:uid="{00000000-0005-0000-0000-000041160000}"/>
    <cellStyle name="Rate 2" xfId="5702" xr:uid="{00000000-0005-0000-0000-000042160000}"/>
    <cellStyle name="Rate 3" xfId="3242" xr:uid="{00000000-0005-0000-0000-000043160000}"/>
    <cellStyle name="Reset range style to defaults" xfId="2760" xr:uid="{00000000-0005-0000-0000-000044160000}"/>
    <cellStyle name="RevList" xfId="2761" xr:uid="{00000000-0005-0000-0000-000045160000}"/>
    <cellStyle name="rowStyleNumber" xfId="2762" xr:uid="{00000000-0005-0000-0000-000046160000}"/>
    <cellStyle name="rowStyleNumber 10" xfId="2763" xr:uid="{00000000-0005-0000-0000-000047160000}"/>
    <cellStyle name="rowStyleNumber 11" xfId="4259" xr:uid="{00000000-0005-0000-0000-000048160000}"/>
    <cellStyle name="rowStyleNumber 12" xfId="4260" xr:uid="{00000000-0005-0000-0000-000049160000}"/>
    <cellStyle name="rowStyleNumber 13" xfId="4261" xr:uid="{00000000-0005-0000-0000-00004A160000}"/>
    <cellStyle name="rowStyleNumber 2" xfId="2764" xr:uid="{00000000-0005-0000-0000-00004B160000}"/>
    <cellStyle name="rowStyleNumber 3" xfId="2765" xr:uid="{00000000-0005-0000-0000-00004C160000}"/>
    <cellStyle name="rowStyleNumber 4" xfId="2766" xr:uid="{00000000-0005-0000-0000-00004D160000}"/>
    <cellStyle name="rowStyleNumber 5" xfId="2767" xr:uid="{00000000-0005-0000-0000-00004E160000}"/>
    <cellStyle name="rowStyleNumber 6" xfId="2768" xr:uid="{00000000-0005-0000-0000-00004F160000}"/>
    <cellStyle name="rowStyleNumber 7" xfId="2769" xr:uid="{00000000-0005-0000-0000-000050160000}"/>
    <cellStyle name="rowStyleNumber 8" xfId="2770" xr:uid="{00000000-0005-0000-0000-000051160000}"/>
    <cellStyle name="rowStyleNumber 9" xfId="2771" xr:uid="{00000000-0005-0000-0000-000052160000}"/>
    <cellStyle name="rowStyleNumber_BANK" xfId="4262" xr:uid="{00000000-0005-0000-0000-000053160000}"/>
    <cellStyle name="rowStyleStringLeft" xfId="2772" xr:uid="{00000000-0005-0000-0000-000054160000}"/>
    <cellStyle name="rowStyleStringLeft 10" xfId="2773" xr:uid="{00000000-0005-0000-0000-000055160000}"/>
    <cellStyle name="rowStyleStringLeft 10 2" xfId="5591" xr:uid="{00000000-0005-0000-0000-000056160000}"/>
    <cellStyle name="rowStyleStringLeft 10 3" xfId="4263" xr:uid="{00000000-0005-0000-0000-000057160000}"/>
    <cellStyle name="rowStyleStringLeft 11" xfId="4264" xr:uid="{00000000-0005-0000-0000-000058160000}"/>
    <cellStyle name="rowStyleStringLeft 12" xfId="4265" xr:uid="{00000000-0005-0000-0000-000059160000}"/>
    <cellStyle name="rowStyleStringLeft 13" xfId="4266" xr:uid="{00000000-0005-0000-0000-00005A160000}"/>
    <cellStyle name="rowStyleStringLeft 2" xfId="2774" xr:uid="{00000000-0005-0000-0000-00005B160000}"/>
    <cellStyle name="rowStyleStringLeft 2 2" xfId="5592" xr:uid="{00000000-0005-0000-0000-00005C160000}"/>
    <cellStyle name="rowStyleStringLeft 2 3" xfId="4267" xr:uid="{00000000-0005-0000-0000-00005D160000}"/>
    <cellStyle name="rowStyleStringLeft 3" xfId="2775" xr:uid="{00000000-0005-0000-0000-00005E160000}"/>
    <cellStyle name="rowStyleStringLeft 3 2" xfId="5593" xr:uid="{00000000-0005-0000-0000-00005F160000}"/>
    <cellStyle name="rowStyleStringLeft 3 3" xfId="4268" xr:uid="{00000000-0005-0000-0000-000060160000}"/>
    <cellStyle name="rowStyleStringLeft 4" xfId="2776" xr:uid="{00000000-0005-0000-0000-000061160000}"/>
    <cellStyle name="rowStyleStringLeft 4 2" xfId="5594" xr:uid="{00000000-0005-0000-0000-000062160000}"/>
    <cellStyle name="rowStyleStringLeft 4 3" xfId="4269" xr:uid="{00000000-0005-0000-0000-000063160000}"/>
    <cellStyle name="rowStyleStringLeft 5" xfId="2777" xr:uid="{00000000-0005-0000-0000-000064160000}"/>
    <cellStyle name="rowStyleStringLeft 5 2" xfId="5595" xr:uid="{00000000-0005-0000-0000-000065160000}"/>
    <cellStyle name="rowStyleStringLeft 5 3" xfId="4270" xr:uid="{00000000-0005-0000-0000-000066160000}"/>
    <cellStyle name="rowStyleStringLeft 6" xfId="2778" xr:uid="{00000000-0005-0000-0000-000067160000}"/>
    <cellStyle name="rowStyleStringLeft 6 2" xfId="5596" xr:uid="{00000000-0005-0000-0000-000068160000}"/>
    <cellStyle name="rowStyleStringLeft 6 3" xfId="4271" xr:uid="{00000000-0005-0000-0000-000069160000}"/>
    <cellStyle name="rowStyleStringLeft 7" xfId="2779" xr:uid="{00000000-0005-0000-0000-00006A160000}"/>
    <cellStyle name="rowStyleStringLeft 7 2" xfId="5597" xr:uid="{00000000-0005-0000-0000-00006B160000}"/>
    <cellStyle name="rowStyleStringLeft 7 3" xfId="4272" xr:uid="{00000000-0005-0000-0000-00006C160000}"/>
    <cellStyle name="rowStyleStringLeft 8" xfId="2780" xr:uid="{00000000-0005-0000-0000-00006D160000}"/>
    <cellStyle name="rowStyleStringLeft 8 2" xfId="5598" xr:uid="{00000000-0005-0000-0000-00006E160000}"/>
    <cellStyle name="rowStyleStringLeft 8 3" xfId="4273" xr:uid="{00000000-0005-0000-0000-00006F160000}"/>
    <cellStyle name="rowStyleStringLeft 9" xfId="2781" xr:uid="{00000000-0005-0000-0000-000070160000}"/>
    <cellStyle name="rowStyleStringLeft 9 2" xfId="5599" xr:uid="{00000000-0005-0000-0000-000071160000}"/>
    <cellStyle name="rowStyleStringLeft 9 3" xfId="4274" xr:uid="{00000000-0005-0000-0000-000072160000}"/>
    <cellStyle name="rowStyleStringLeft_BANK" xfId="4275" xr:uid="{00000000-0005-0000-0000-000073160000}"/>
    <cellStyle name="rrency [0]_laroux_1" xfId="2782" xr:uid="{00000000-0005-0000-0000-000074160000}"/>
    <cellStyle name="S0" xfId="4276" xr:uid="{00000000-0005-0000-0000-000075160000}"/>
    <cellStyle name="S1" xfId="4277" xr:uid="{00000000-0005-0000-0000-000076160000}"/>
    <cellStyle name="S10" xfId="4278" xr:uid="{00000000-0005-0000-0000-000077160000}"/>
    <cellStyle name="S11" xfId="4279" xr:uid="{00000000-0005-0000-0000-000078160000}"/>
    <cellStyle name="S12" xfId="4280" xr:uid="{00000000-0005-0000-0000-000079160000}"/>
    <cellStyle name="S13" xfId="4281" xr:uid="{00000000-0005-0000-0000-00007A160000}"/>
    <cellStyle name="S14" xfId="4282" xr:uid="{00000000-0005-0000-0000-00007B160000}"/>
    <cellStyle name="S15" xfId="4283" xr:uid="{00000000-0005-0000-0000-00007C160000}"/>
    <cellStyle name="S16" xfId="4284" xr:uid="{00000000-0005-0000-0000-00007D160000}"/>
    <cellStyle name="S17" xfId="4285" xr:uid="{00000000-0005-0000-0000-00007E160000}"/>
    <cellStyle name="S18" xfId="4286" xr:uid="{00000000-0005-0000-0000-00007F160000}"/>
    <cellStyle name="S19" xfId="4287" xr:uid="{00000000-0005-0000-0000-000080160000}"/>
    <cellStyle name="S2" xfId="4288" xr:uid="{00000000-0005-0000-0000-000081160000}"/>
    <cellStyle name="S20" xfId="4289" xr:uid="{00000000-0005-0000-0000-000082160000}"/>
    <cellStyle name="S21" xfId="4290" xr:uid="{00000000-0005-0000-0000-000083160000}"/>
    <cellStyle name="S22" xfId="4291" xr:uid="{00000000-0005-0000-0000-000084160000}"/>
    <cellStyle name="S23" xfId="4292" xr:uid="{00000000-0005-0000-0000-000085160000}"/>
    <cellStyle name="S24" xfId="4293" xr:uid="{00000000-0005-0000-0000-000086160000}"/>
    <cellStyle name="S25" xfId="4294" xr:uid="{00000000-0005-0000-0000-000087160000}"/>
    <cellStyle name="S26" xfId="4295" xr:uid="{00000000-0005-0000-0000-000088160000}"/>
    <cellStyle name="S27" xfId="4296" xr:uid="{00000000-0005-0000-0000-000089160000}"/>
    <cellStyle name="S28" xfId="4297" xr:uid="{00000000-0005-0000-0000-00008A160000}"/>
    <cellStyle name="S29" xfId="4298" xr:uid="{00000000-0005-0000-0000-00008B160000}"/>
    <cellStyle name="S3" xfId="4299" xr:uid="{00000000-0005-0000-0000-00008C160000}"/>
    <cellStyle name="S30" xfId="4300" xr:uid="{00000000-0005-0000-0000-00008D160000}"/>
    <cellStyle name="S31" xfId="4301" xr:uid="{00000000-0005-0000-0000-00008E160000}"/>
    <cellStyle name="S32" xfId="4302" xr:uid="{00000000-0005-0000-0000-00008F160000}"/>
    <cellStyle name="S33" xfId="4303" xr:uid="{00000000-0005-0000-0000-000090160000}"/>
    <cellStyle name="S4" xfId="4304" xr:uid="{00000000-0005-0000-0000-000091160000}"/>
    <cellStyle name="S5" xfId="4305" xr:uid="{00000000-0005-0000-0000-000092160000}"/>
    <cellStyle name="S6" xfId="4306" xr:uid="{00000000-0005-0000-0000-000093160000}"/>
    <cellStyle name="S7" xfId="4307" xr:uid="{00000000-0005-0000-0000-000094160000}"/>
    <cellStyle name="S8" xfId="4308" xr:uid="{00000000-0005-0000-0000-000095160000}"/>
    <cellStyle name="S9" xfId="4309" xr:uid="{00000000-0005-0000-0000-000096160000}"/>
    <cellStyle name="SHEET2" xfId="2783" xr:uid="{00000000-0005-0000-0000-000097160000}"/>
    <cellStyle name="Style 1" xfId="488" xr:uid="{00000000-0005-0000-0000-000098160000}"/>
    <cellStyle name="Style 1 10" xfId="489" xr:uid="{00000000-0005-0000-0000-000099160000}"/>
    <cellStyle name="Style 1 11" xfId="2784" xr:uid="{00000000-0005-0000-0000-00009A160000}"/>
    <cellStyle name="Style 1 12" xfId="2785" xr:uid="{00000000-0005-0000-0000-00009B160000}"/>
    <cellStyle name="Style 1 13" xfId="2786" xr:uid="{00000000-0005-0000-0000-00009C160000}"/>
    <cellStyle name="Style 1 14" xfId="2787" xr:uid="{00000000-0005-0000-0000-00009D160000}"/>
    <cellStyle name="Style 1 15" xfId="2788" xr:uid="{00000000-0005-0000-0000-00009E160000}"/>
    <cellStyle name="Style 1 16" xfId="2789" xr:uid="{00000000-0005-0000-0000-00009F160000}"/>
    <cellStyle name="Style 1 17" xfId="2790" xr:uid="{00000000-0005-0000-0000-0000A0160000}"/>
    <cellStyle name="Style 1 18" xfId="2791" xr:uid="{00000000-0005-0000-0000-0000A1160000}"/>
    <cellStyle name="Style 1 19" xfId="2792" xr:uid="{00000000-0005-0000-0000-0000A2160000}"/>
    <cellStyle name="Style 1 2" xfId="490" xr:uid="{00000000-0005-0000-0000-0000A3160000}"/>
    <cellStyle name="Style 1 2 2" xfId="2793" xr:uid="{00000000-0005-0000-0000-0000A4160000}"/>
    <cellStyle name="Style 1 2 3" xfId="5730" xr:uid="{00000000-0005-0000-0000-0000A5160000}"/>
    <cellStyle name="Style 1 20" xfId="2794" xr:uid="{00000000-0005-0000-0000-0000A6160000}"/>
    <cellStyle name="Style 1 21" xfId="2795" xr:uid="{00000000-0005-0000-0000-0000A7160000}"/>
    <cellStyle name="Style 1 22" xfId="2796" xr:uid="{00000000-0005-0000-0000-0000A8160000}"/>
    <cellStyle name="Style 1 22 2" xfId="5600" xr:uid="{00000000-0005-0000-0000-0000A9160000}"/>
    <cellStyle name="Style 1 22 3" xfId="4310" xr:uid="{00000000-0005-0000-0000-0000AA160000}"/>
    <cellStyle name="Style 1 3" xfId="491" xr:uid="{00000000-0005-0000-0000-0000AB160000}"/>
    <cellStyle name="Style 1 3 2" xfId="2797" xr:uid="{00000000-0005-0000-0000-0000AC160000}"/>
    <cellStyle name="Style 1 3 3" xfId="2798" xr:uid="{00000000-0005-0000-0000-0000AD160000}"/>
    <cellStyle name="Style 1 4" xfId="492" xr:uid="{00000000-0005-0000-0000-0000AE160000}"/>
    <cellStyle name="Style 1 5" xfId="493" xr:uid="{00000000-0005-0000-0000-0000AF160000}"/>
    <cellStyle name="Style 1 6" xfId="494" xr:uid="{00000000-0005-0000-0000-0000B0160000}"/>
    <cellStyle name="Style 1 7" xfId="495" xr:uid="{00000000-0005-0000-0000-0000B1160000}"/>
    <cellStyle name="Style 1 8" xfId="496" xr:uid="{00000000-0005-0000-0000-0000B2160000}"/>
    <cellStyle name="Style 1 9" xfId="497" xr:uid="{00000000-0005-0000-0000-0000B3160000}"/>
    <cellStyle name="Style 1_A-MFCA Lead_Q3'10 (NEW-HW) (version 1)" xfId="2799" xr:uid="{00000000-0005-0000-0000-0000B4160000}"/>
    <cellStyle name="Style 2" xfId="2800" xr:uid="{00000000-0005-0000-0000-0000B5160000}"/>
    <cellStyle name="Style 2 2" xfId="6273" xr:uid="{00000000-0005-0000-0000-0000B6160000}"/>
    <cellStyle name="Subtotal" xfId="2801" xr:uid="{00000000-0005-0000-0000-0000B7160000}"/>
    <cellStyle name="Text Indent A" xfId="2802" xr:uid="{00000000-0005-0000-0000-0000B8160000}"/>
    <cellStyle name="Text Indent B" xfId="2803" xr:uid="{00000000-0005-0000-0000-0000B9160000}"/>
    <cellStyle name="Text Indent B 2" xfId="5601" xr:uid="{00000000-0005-0000-0000-0000BA160000}"/>
    <cellStyle name="Text Indent C" xfId="2804" xr:uid="{00000000-0005-0000-0000-0000BB160000}"/>
    <cellStyle name="Text Indent C 2" xfId="5602" xr:uid="{00000000-0005-0000-0000-0000BC160000}"/>
    <cellStyle name="Tickmark" xfId="498" xr:uid="{00000000-0005-0000-0000-0000BD160000}"/>
    <cellStyle name="Tickmark 2" xfId="2805" xr:uid="{00000000-0005-0000-0000-0000BE160000}"/>
    <cellStyle name="Tickmark 3" xfId="2806" xr:uid="{00000000-0005-0000-0000-0000BF160000}"/>
    <cellStyle name="Tickmark 4" xfId="4602" xr:uid="{00000000-0005-0000-0000-0000C0160000}"/>
    <cellStyle name="Title 10" xfId="2807" xr:uid="{00000000-0005-0000-0000-0000C1160000}"/>
    <cellStyle name="Title 10 2" xfId="5603" xr:uid="{00000000-0005-0000-0000-0000C2160000}"/>
    <cellStyle name="Title 10 3" xfId="4311" xr:uid="{00000000-0005-0000-0000-0000C3160000}"/>
    <cellStyle name="Title 11" xfId="2808" xr:uid="{00000000-0005-0000-0000-0000C4160000}"/>
    <cellStyle name="Title 11 2" xfId="5604" xr:uid="{00000000-0005-0000-0000-0000C5160000}"/>
    <cellStyle name="Title 11 3" xfId="4312" xr:uid="{00000000-0005-0000-0000-0000C6160000}"/>
    <cellStyle name="Title 12" xfId="2809" xr:uid="{00000000-0005-0000-0000-0000C7160000}"/>
    <cellStyle name="Title 12 2" xfId="5605" xr:uid="{00000000-0005-0000-0000-0000C8160000}"/>
    <cellStyle name="Title 12 3" xfId="4313" xr:uid="{00000000-0005-0000-0000-0000C9160000}"/>
    <cellStyle name="Title 13" xfId="2810" xr:uid="{00000000-0005-0000-0000-0000CA160000}"/>
    <cellStyle name="Title 13 2" xfId="5606" xr:uid="{00000000-0005-0000-0000-0000CB160000}"/>
    <cellStyle name="Title 13 3" xfId="4314" xr:uid="{00000000-0005-0000-0000-0000CC160000}"/>
    <cellStyle name="Title 14" xfId="2811" xr:uid="{00000000-0005-0000-0000-0000CD160000}"/>
    <cellStyle name="Title 14 2" xfId="5607" xr:uid="{00000000-0005-0000-0000-0000CE160000}"/>
    <cellStyle name="Title 14 3" xfId="4315" xr:uid="{00000000-0005-0000-0000-0000CF160000}"/>
    <cellStyle name="Title 15" xfId="5953" xr:uid="{00000000-0005-0000-0000-0000D0160000}"/>
    <cellStyle name="Title 16" xfId="5839" xr:uid="{00000000-0005-0000-0000-0000D1160000}"/>
    <cellStyle name="Title 2" xfId="499" xr:uid="{00000000-0005-0000-0000-0000D2160000}"/>
    <cellStyle name="Title 2 2" xfId="2812" xr:uid="{00000000-0005-0000-0000-0000D3160000}"/>
    <cellStyle name="Title 2 2 2" xfId="2813" xr:uid="{00000000-0005-0000-0000-0000D4160000}"/>
    <cellStyle name="Title 2 2 3" xfId="5608" xr:uid="{00000000-0005-0000-0000-0000D5160000}"/>
    <cellStyle name="Title 2 2 4" xfId="3243" xr:uid="{00000000-0005-0000-0000-0000D6160000}"/>
    <cellStyle name="Title 2 3" xfId="2814" xr:uid="{00000000-0005-0000-0000-0000D7160000}"/>
    <cellStyle name="Title 2 4" xfId="2815" xr:uid="{00000000-0005-0000-0000-0000D8160000}"/>
    <cellStyle name="Title 2 5" xfId="5756" xr:uid="{00000000-0005-0000-0000-0000D9160000}"/>
    <cellStyle name="Title 3" xfId="500" xr:uid="{00000000-0005-0000-0000-0000DA160000}"/>
    <cellStyle name="Title 3 2" xfId="2816" xr:uid="{00000000-0005-0000-0000-0000DB160000}"/>
    <cellStyle name="Title 3 3" xfId="4603" xr:uid="{00000000-0005-0000-0000-0000DC160000}"/>
    <cellStyle name="Title 3 4" xfId="4316" xr:uid="{00000000-0005-0000-0000-0000DD160000}"/>
    <cellStyle name="Title 4" xfId="2817" xr:uid="{00000000-0005-0000-0000-0000DE160000}"/>
    <cellStyle name="Title 4 2" xfId="2818" xr:uid="{00000000-0005-0000-0000-0000DF160000}"/>
    <cellStyle name="Title 5" xfId="2819" xr:uid="{00000000-0005-0000-0000-0000E0160000}"/>
    <cellStyle name="Title 5 2" xfId="2820" xr:uid="{00000000-0005-0000-0000-0000E1160000}"/>
    <cellStyle name="Title 6" xfId="2821" xr:uid="{00000000-0005-0000-0000-0000E2160000}"/>
    <cellStyle name="Title 6 2" xfId="4317" xr:uid="{00000000-0005-0000-0000-0000E3160000}"/>
    <cellStyle name="Title 6 3" xfId="3244" xr:uid="{00000000-0005-0000-0000-0000E4160000}"/>
    <cellStyle name="Title 7" xfId="2822" xr:uid="{00000000-0005-0000-0000-0000E5160000}"/>
    <cellStyle name="Title 7 2" xfId="5609" xr:uid="{00000000-0005-0000-0000-0000E6160000}"/>
    <cellStyle name="Title 7 3" xfId="4318" xr:uid="{00000000-0005-0000-0000-0000E7160000}"/>
    <cellStyle name="Title 8" xfId="2823" xr:uid="{00000000-0005-0000-0000-0000E8160000}"/>
    <cellStyle name="Title 8 2" xfId="5610" xr:uid="{00000000-0005-0000-0000-0000E9160000}"/>
    <cellStyle name="Title 8 3" xfId="4319" xr:uid="{00000000-0005-0000-0000-0000EA160000}"/>
    <cellStyle name="Title 9" xfId="2824" xr:uid="{00000000-0005-0000-0000-0000EB160000}"/>
    <cellStyle name="Title 9 2" xfId="5611" xr:uid="{00000000-0005-0000-0000-0000EC160000}"/>
    <cellStyle name="Title 9 3" xfId="4320" xr:uid="{00000000-0005-0000-0000-0000ED160000}"/>
    <cellStyle name="Total 10" xfId="2825" xr:uid="{00000000-0005-0000-0000-0000EE160000}"/>
    <cellStyle name="Total 10 2" xfId="5612" xr:uid="{00000000-0005-0000-0000-0000EF160000}"/>
    <cellStyle name="Total 10 3" xfId="4321" xr:uid="{00000000-0005-0000-0000-0000F0160000}"/>
    <cellStyle name="Total 11" xfId="2826" xr:uid="{00000000-0005-0000-0000-0000F1160000}"/>
    <cellStyle name="Total 11 2" xfId="5613" xr:uid="{00000000-0005-0000-0000-0000F2160000}"/>
    <cellStyle name="Total 11 3" xfId="4322" xr:uid="{00000000-0005-0000-0000-0000F3160000}"/>
    <cellStyle name="Total 12" xfId="2827" xr:uid="{00000000-0005-0000-0000-0000F4160000}"/>
    <cellStyle name="Total 12 2" xfId="5614" xr:uid="{00000000-0005-0000-0000-0000F5160000}"/>
    <cellStyle name="Total 12 3" xfId="4323" xr:uid="{00000000-0005-0000-0000-0000F6160000}"/>
    <cellStyle name="Total 13" xfId="2828" xr:uid="{00000000-0005-0000-0000-0000F7160000}"/>
    <cellStyle name="Total 13 2" xfId="5615" xr:uid="{00000000-0005-0000-0000-0000F8160000}"/>
    <cellStyle name="Total 13 3" xfId="4324" xr:uid="{00000000-0005-0000-0000-0000F9160000}"/>
    <cellStyle name="Total 14" xfId="2829" xr:uid="{00000000-0005-0000-0000-0000FA160000}"/>
    <cellStyle name="Total 14 2" xfId="5616" xr:uid="{00000000-0005-0000-0000-0000FB160000}"/>
    <cellStyle name="Total 14 3" xfId="4325" xr:uid="{00000000-0005-0000-0000-0000FC160000}"/>
    <cellStyle name="Total 15" xfId="5844" xr:uid="{00000000-0005-0000-0000-0000FD160000}"/>
    <cellStyle name="Total 2" xfId="501" xr:uid="{00000000-0005-0000-0000-0000FE160000}"/>
    <cellStyle name="Total 2 2" xfId="2830" xr:uid="{00000000-0005-0000-0000-0000FF160000}"/>
    <cellStyle name="Total 2 2 2" xfId="2831" xr:uid="{00000000-0005-0000-0000-000000170000}"/>
    <cellStyle name="Total 2 3" xfId="2832" xr:uid="{00000000-0005-0000-0000-000001170000}"/>
    <cellStyle name="Total 2 3 2" xfId="5617" xr:uid="{00000000-0005-0000-0000-000002170000}"/>
    <cellStyle name="Total 2 3 3" xfId="3245" xr:uid="{00000000-0005-0000-0000-000003170000}"/>
    <cellStyle name="Total 2 4" xfId="2833" xr:uid="{00000000-0005-0000-0000-000004170000}"/>
    <cellStyle name="Total 2 5" xfId="4604" xr:uid="{00000000-0005-0000-0000-000005170000}"/>
    <cellStyle name="Total 2 6" xfId="5762" xr:uid="{00000000-0005-0000-0000-000006170000}"/>
    <cellStyle name="Total 2_B100 &amp; B200 MFH Q4'10" xfId="4326" xr:uid="{00000000-0005-0000-0000-000007170000}"/>
    <cellStyle name="Total 3" xfId="502" xr:uid="{00000000-0005-0000-0000-000008170000}"/>
    <cellStyle name="Total 3 2" xfId="2834" xr:uid="{00000000-0005-0000-0000-000009170000}"/>
    <cellStyle name="Total 3 3" xfId="4605" xr:uid="{00000000-0005-0000-0000-00000A170000}"/>
    <cellStyle name="Total 3 4" xfId="4327" xr:uid="{00000000-0005-0000-0000-00000B170000}"/>
    <cellStyle name="Total 4" xfId="2835" xr:uid="{00000000-0005-0000-0000-00000C170000}"/>
    <cellStyle name="Total 4 2" xfId="2836" xr:uid="{00000000-0005-0000-0000-00000D170000}"/>
    <cellStyle name="Total 5" xfId="2837" xr:uid="{00000000-0005-0000-0000-00000E170000}"/>
    <cellStyle name="Total 5 2" xfId="2838" xr:uid="{00000000-0005-0000-0000-00000F170000}"/>
    <cellStyle name="Total 6" xfId="2839" xr:uid="{00000000-0005-0000-0000-000010170000}"/>
    <cellStyle name="Total 6 2" xfId="4328" xr:uid="{00000000-0005-0000-0000-000011170000}"/>
    <cellStyle name="Total 6 3" xfId="3246" xr:uid="{00000000-0005-0000-0000-000012170000}"/>
    <cellStyle name="Total 7" xfId="2840" xr:uid="{00000000-0005-0000-0000-000013170000}"/>
    <cellStyle name="Total 7 2" xfId="5618" xr:uid="{00000000-0005-0000-0000-000014170000}"/>
    <cellStyle name="Total 7 3" xfId="4329" xr:uid="{00000000-0005-0000-0000-000015170000}"/>
    <cellStyle name="Total 8" xfId="2841" xr:uid="{00000000-0005-0000-0000-000016170000}"/>
    <cellStyle name="Total 8 2" xfId="5619" xr:uid="{00000000-0005-0000-0000-000017170000}"/>
    <cellStyle name="Total 8 3" xfId="4330" xr:uid="{00000000-0005-0000-0000-000018170000}"/>
    <cellStyle name="Total 9" xfId="2842" xr:uid="{00000000-0005-0000-0000-000019170000}"/>
    <cellStyle name="Total 9 2" xfId="5620" xr:uid="{00000000-0005-0000-0000-00001A170000}"/>
    <cellStyle name="Total 9 3" xfId="4331" xr:uid="{00000000-0005-0000-0000-00001B170000}"/>
    <cellStyle name="Value" xfId="2843" xr:uid="{00000000-0005-0000-0000-00001C170000}"/>
    <cellStyle name="Warning Text 10" xfId="2844" xr:uid="{00000000-0005-0000-0000-00001D170000}"/>
    <cellStyle name="Warning Text 10 2" xfId="5621" xr:uid="{00000000-0005-0000-0000-00001E170000}"/>
    <cellStyle name="Warning Text 10 3" xfId="4332" xr:uid="{00000000-0005-0000-0000-00001F170000}"/>
    <cellStyle name="Warning Text 11" xfId="2845" xr:uid="{00000000-0005-0000-0000-000020170000}"/>
    <cellStyle name="Warning Text 11 2" xfId="5622" xr:uid="{00000000-0005-0000-0000-000021170000}"/>
    <cellStyle name="Warning Text 11 3" xfId="4333" xr:uid="{00000000-0005-0000-0000-000022170000}"/>
    <cellStyle name="Warning Text 12" xfId="2846" xr:uid="{00000000-0005-0000-0000-000023170000}"/>
    <cellStyle name="Warning Text 12 2" xfId="5623" xr:uid="{00000000-0005-0000-0000-000024170000}"/>
    <cellStyle name="Warning Text 12 3" xfId="4334" xr:uid="{00000000-0005-0000-0000-000025170000}"/>
    <cellStyle name="Warning Text 13" xfId="2847" xr:uid="{00000000-0005-0000-0000-000026170000}"/>
    <cellStyle name="Warning Text 13 2" xfId="5624" xr:uid="{00000000-0005-0000-0000-000027170000}"/>
    <cellStyle name="Warning Text 13 3" xfId="4335" xr:uid="{00000000-0005-0000-0000-000028170000}"/>
    <cellStyle name="Warning Text 14" xfId="2848" xr:uid="{00000000-0005-0000-0000-000029170000}"/>
    <cellStyle name="Warning Text 14 2" xfId="5625" xr:uid="{00000000-0005-0000-0000-00002A170000}"/>
    <cellStyle name="Warning Text 14 3" xfId="4336" xr:uid="{00000000-0005-0000-0000-00002B170000}"/>
    <cellStyle name="Warning Text 15" xfId="5837" xr:uid="{00000000-0005-0000-0000-00002C170000}"/>
    <cellStyle name="Warning Text 2" xfId="503" xr:uid="{00000000-0005-0000-0000-00002D170000}"/>
    <cellStyle name="Warning Text 2 2" xfId="2849" xr:uid="{00000000-0005-0000-0000-00002E170000}"/>
    <cellStyle name="Warning Text 2 2 2" xfId="2850" xr:uid="{00000000-0005-0000-0000-00002F170000}"/>
    <cellStyle name="Warning Text 2 2 3" xfId="5626" xr:uid="{00000000-0005-0000-0000-000030170000}"/>
    <cellStyle name="Warning Text 2 2 4" xfId="3247" xr:uid="{00000000-0005-0000-0000-000031170000}"/>
    <cellStyle name="Warning Text 2 3" xfId="2851" xr:uid="{00000000-0005-0000-0000-000032170000}"/>
    <cellStyle name="Warning Text 2 4" xfId="2852" xr:uid="{00000000-0005-0000-0000-000033170000}"/>
    <cellStyle name="Warning Text 2 5" xfId="5754" xr:uid="{00000000-0005-0000-0000-000034170000}"/>
    <cellStyle name="Warning Text 3" xfId="504" xr:uid="{00000000-0005-0000-0000-000035170000}"/>
    <cellStyle name="Warning Text 3 2" xfId="2853" xr:uid="{00000000-0005-0000-0000-000036170000}"/>
    <cellStyle name="Warning Text 3 3" xfId="4606" xr:uid="{00000000-0005-0000-0000-000037170000}"/>
    <cellStyle name="Warning Text 3 4" xfId="4337" xr:uid="{00000000-0005-0000-0000-000038170000}"/>
    <cellStyle name="Warning Text 4" xfId="2854" xr:uid="{00000000-0005-0000-0000-000039170000}"/>
    <cellStyle name="Warning Text 4 2" xfId="2855" xr:uid="{00000000-0005-0000-0000-00003A170000}"/>
    <cellStyle name="Warning Text 5" xfId="2856" xr:uid="{00000000-0005-0000-0000-00003B170000}"/>
    <cellStyle name="Warning Text 5 2" xfId="2857" xr:uid="{00000000-0005-0000-0000-00003C170000}"/>
    <cellStyle name="Warning Text 6" xfId="2858" xr:uid="{00000000-0005-0000-0000-00003D170000}"/>
    <cellStyle name="Warning Text 6 2" xfId="4338" xr:uid="{00000000-0005-0000-0000-00003E170000}"/>
    <cellStyle name="Warning Text 6 3" xfId="3248" xr:uid="{00000000-0005-0000-0000-00003F170000}"/>
    <cellStyle name="Warning Text 7" xfId="2859" xr:uid="{00000000-0005-0000-0000-000040170000}"/>
    <cellStyle name="Warning Text 7 2" xfId="5627" xr:uid="{00000000-0005-0000-0000-000041170000}"/>
    <cellStyle name="Warning Text 7 3" xfId="4339" xr:uid="{00000000-0005-0000-0000-000042170000}"/>
    <cellStyle name="Warning Text 8" xfId="2860" xr:uid="{00000000-0005-0000-0000-000043170000}"/>
    <cellStyle name="Warning Text 8 2" xfId="5628" xr:uid="{00000000-0005-0000-0000-000044170000}"/>
    <cellStyle name="Warning Text 8 3" xfId="4340" xr:uid="{00000000-0005-0000-0000-000045170000}"/>
    <cellStyle name="Warning Text 9" xfId="2861" xr:uid="{00000000-0005-0000-0000-000046170000}"/>
    <cellStyle name="Warning Text 9 2" xfId="5629" xr:uid="{00000000-0005-0000-0000-000047170000}"/>
    <cellStyle name="Warning Text 9 3" xfId="4341" xr:uid="{00000000-0005-0000-0000-000048170000}"/>
    <cellStyle name="YY.MM" xfId="2862" xr:uid="{00000000-0005-0000-0000-000049170000}"/>
    <cellStyle name="YY.MM 2" xfId="5630" xr:uid="{00000000-0005-0000-0000-00004A170000}"/>
    <cellStyle name="เครื่องหมายเปอร์เซ็นต์_Book2" xfId="2916" xr:uid="{00000000-0005-0000-0000-00004B170000}"/>
    <cellStyle name="เครื่องหมายจุลภาค [0]_DEC2003" xfId="4345" xr:uid="{00000000-0005-0000-0000-00004C170000}"/>
    <cellStyle name="เครื่องหมายจุลภาค 10" xfId="505" xr:uid="{00000000-0005-0000-0000-00004D170000}"/>
    <cellStyle name="เครื่องหมายจุลภาค 10 2" xfId="2869" xr:uid="{00000000-0005-0000-0000-00004E170000}"/>
    <cellStyle name="เครื่องหมายจุลภาค 10 3" xfId="2870" xr:uid="{00000000-0005-0000-0000-00004F170000}"/>
    <cellStyle name="เครื่องหมายจุลภาค 10 4" xfId="2871" xr:uid="{00000000-0005-0000-0000-000050170000}"/>
    <cellStyle name="เครื่องหมายจุลภาค 10 5" xfId="2872" xr:uid="{00000000-0005-0000-0000-000051170000}"/>
    <cellStyle name="เครื่องหมายจุลภาค 10 6" xfId="2873" xr:uid="{00000000-0005-0000-0000-000052170000}"/>
    <cellStyle name="เครื่องหมายจุลภาค 10 7" xfId="4607" xr:uid="{00000000-0005-0000-0000-000053170000}"/>
    <cellStyle name="เครื่องหมายจุลภาค 10 8" xfId="4346" xr:uid="{00000000-0005-0000-0000-000054170000}"/>
    <cellStyle name="เครื่องหมายจุลภาค 11" xfId="506" xr:uid="{00000000-0005-0000-0000-000055170000}"/>
    <cellStyle name="เครื่องหมายจุลภาค 11 2" xfId="4348" xr:uid="{00000000-0005-0000-0000-000056170000}"/>
    <cellStyle name="เครื่องหมายจุลภาค 11 3" xfId="4608" xr:uid="{00000000-0005-0000-0000-000057170000}"/>
    <cellStyle name="เครื่องหมายจุลภาค 11 4" xfId="4347" xr:uid="{00000000-0005-0000-0000-000058170000}"/>
    <cellStyle name="เครื่องหมายจุลภาค 12" xfId="4349" xr:uid="{00000000-0005-0000-0000-000059170000}"/>
    <cellStyle name="เครื่องหมายจุลภาค 13" xfId="4350" xr:uid="{00000000-0005-0000-0000-00005A170000}"/>
    <cellStyle name="เครื่องหมายจุลภาค 14" xfId="4351" xr:uid="{00000000-0005-0000-0000-00005B170000}"/>
    <cellStyle name="เครื่องหมายจุลภาค 15" xfId="4352" xr:uid="{00000000-0005-0000-0000-00005C170000}"/>
    <cellStyle name="เครื่องหมายจุลภาค 15 2" xfId="6360" xr:uid="{00000000-0005-0000-0000-00005D170000}"/>
    <cellStyle name="เครื่องหมายจุลภาค 15 2 2" xfId="6484" xr:uid="{AECFF703-4CBD-4153-9E55-B3D4DB7B72A8}"/>
    <cellStyle name="เครื่องหมายจุลภาค 15 3" xfId="6446" xr:uid="{B81E46AC-1568-45D6-8603-2D69E8BBDEF9}"/>
    <cellStyle name="เครื่องหมายจุลภาค 16" xfId="4353" xr:uid="{00000000-0005-0000-0000-00005E170000}"/>
    <cellStyle name="เครื่องหมายจุลภาค 2" xfId="507" xr:uid="{00000000-0005-0000-0000-00005F170000}"/>
    <cellStyle name="เครื่องหมายจุลภาค 2 2" xfId="508" xr:uid="{00000000-0005-0000-0000-000060170000}"/>
    <cellStyle name="เครื่องหมายจุลภาค 2 2 2" xfId="2874" xr:uid="{00000000-0005-0000-0000-000061170000}"/>
    <cellStyle name="เครื่องหมายจุลภาค 2 2 3" xfId="2875" xr:uid="{00000000-0005-0000-0000-000062170000}"/>
    <cellStyle name="เครื่องหมายจุลภาค 2 2 4" xfId="2876" xr:uid="{00000000-0005-0000-0000-000063170000}"/>
    <cellStyle name="เครื่องหมายจุลภาค 2 2 5" xfId="2877" xr:uid="{00000000-0005-0000-0000-000064170000}"/>
    <cellStyle name="เครื่องหมายจุลภาค 2 3" xfId="509" xr:uid="{00000000-0005-0000-0000-000065170000}"/>
    <cellStyle name="เครื่องหมายจุลภาค 2 4" xfId="2878" xr:uid="{00000000-0005-0000-0000-000066170000}"/>
    <cellStyle name="เครื่องหมายจุลภาค 2 4 2" xfId="4354" xr:uid="{00000000-0005-0000-0000-000067170000}"/>
    <cellStyle name="เครื่องหมายจุลภาค 2 4 2 2" xfId="4355" xr:uid="{00000000-0005-0000-0000-000068170000}"/>
    <cellStyle name="เครื่องหมายจุลภาค 2 4 2 3" xfId="4356" xr:uid="{00000000-0005-0000-0000-000069170000}"/>
    <cellStyle name="เครื่องหมายจุลภาค 2 4 2_Detail Note Fix Asset Q1.2553" xfId="4357" xr:uid="{00000000-0005-0000-0000-00006A170000}"/>
    <cellStyle name="เครื่องหมายจุลภาค 2 4_Detail Note Fix Asset Q1.2553" xfId="4358" xr:uid="{00000000-0005-0000-0000-00006B170000}"/>
    <cellStyle name="เครื่องหมายจุลภาค 2 5" xfId="2879" xr:uid="{00000000-0005-0000-0000-00006C170000}"/>
    <cellStyle name="เครื่องหมายจุลภาค 2 5 2" xfId="4359" xr:uid="{00000000-0005-0000-0000-00006D170000}"/>
    <cellStyle name="เครื่องหมายจุลภาค 2 6" xfId="2880" xr:uid="{00000000-0005-0000-0000-00006E170000}"/>
    <cellStyle name="เครื่องหมายจุลภาค 2 7" xfId="2881" xr:uid="{00000000-0005-0000-0000-00006F170000}"/>
    <cellStyle name="เครื่องหมายจุลภาค 2_Book1" xfId="4360" xr:uid="{00000000-0005-0000-0000-000070170000}"/>
    <cellStyle name="เครื่องหมายจุลภาค 3" xfId="510" xr:uid="{00000000-0005-0000-0000-000071170000}"/>
    <cellStyle name="เครื่องหมายจุลภาค 3 2" xfId="2882" xr:uid="{00000000-0005-0000-0000-000072170000}"/>
    <cellStyle name="เครื่องหมายจุลภาค 3 2 2" xfId="2883" xr:uid="{00000000-0005-0000-0000-000073170000}"/>
    <cellStyle name="เครื่องหมายจุลภาค 3 3" xfId="2884" xr:uid="{00000000-0005-0000-0000-000074170000}"/>
    <cellStyle name="เครื่องหมายจุลภาค 3 3 2" xfId="5637" xr:uid="{00000000-0005-0000-0000-000075170000}"/>
    <cellStyle name="เครื่องหมายจุลภาค 3 3 3" xfId="4361" xr:uid="{00000000-0005-0000-0000-000076170000}"/>
    <cellStyle name="เครื่องหมายจุลภาค 3 4" xfId="2885" xr:uid="{00000000-0005-0000-0000-000077170000}"/>
    <cellStyle name="เครื่องหมายจุลภาค 3 5" xfId="2886" xr:uid="{00000000-0005-0000-0000-000078170000}"/>
    <cellStyle name="เครื่องหมายจุลภาค 3_Copy of UOB S 36.1 LEAD จุ๋ม" xfId="2887" xr:uid="{00000000-0005-0000-0000-000079170000}"/>
    <cellStyle name="เครื่องหมายจุลภาค 4" xfId="511" xr:uid="{00000000-0005-0000-0000-00007A170000}"/>
    <cellStyle name="เครื่องหมายจุลภาค 4 2" xfId="512" xr:uid="{00000000-0005-0000-0000-00007B170000}"/>
    <cellStyle name="เครื่องหมายจุลภาค 4 2 2" xfId="2888" xr:uid="{00000000-0005-0000-0000-00007C170000}"/>
    <cellStyle name="เครื่องหมายจุลภาค 4 2 3" xfId="2889" xr:uid="{00000000-0005-0000-0000-00007D170000}"/>
    <cellStyle name="เครื่องหมายจุลภาค 4 2 4" xfId="2890" xr:uid="{00000000-0005-0000-0000-00007E170000}"/>
    <cellStyle name="เครื่องหมายจุลภาค 4 2 5" xfId="2891" xr:uid="{00000000-0005-0000-0000-00007F170000}"/>
    <cellStyle name="เครื่องหมายจุลภาค 4 3" xfId="2892" xr:uid="{00000000-0005-0000-0000-000080170000}"/>
    <cellStyle name="เครื่องหมายจุลภาค 4 3 2" xfId="5638" xr:uid="{00000000-0005-0000-0000-000081170000}"/>
    <cellStyle name="เครื่องหมายจุลภาค 4 3 3" xfId="4362" xr:uid="{00000000-0005-0000-0000-000082170000}"/>
    <cellStyle name="เครื่องหมายจุลภาค 4 4" xfId="2893" xr:uid="{00000000-0005-0000-0000-000083170000}"/>
    <cellStyle name="เครื่องหมายจุลภาค 4 5" xfId="2894" xr:uid="{00000000-0005-0000-0000-000084170000}"/>
    <cellStyle name="เครื่องหมายจุลภาค 4 6" xfId="2895" xr:uid="{00000000-0005-0000-0000-000085170000}"/>
    <cellStyle name="เครื่องหมายจุลภาค 4_Detail Note Fix Asset Q1.2553" xfId="4363" xr:uid="{00000000-0005-0000-0000-000086170000}"/>
    <cellStyle name="เครื่องหมายจุลภาค 5" xfId="513" xr:uid="{00000000-0005-0000-0000-000087170000}"/>
    <cellStyle name="เครื่องหมายจุลภาค 5 2" xfId="2896" xr:uid="{00000000-0005-0000-0000-000088170000}"/>
    <cellStyle name="เครื่องหมายจุลภาค 5 2 2" xfId="4365" xr:uid="{00000000-0005-0000-0000-000089170000}"/>
    <cellStyle name="เครื่องหมายจุลภาค 5 2 3" xfId="4366" xr:uid="{00000000-0005-0000-0000-00008A170000}"/>
    <cellStyle name="เครื่องหมายจุลภาค 5 2 4" xfId="4367" xr:uid="{00000000-0005-0000-0000-00008B170000}"/>
    <cellStyle name="เครื่องหมายจุลภาค 5 3" xfId="4368" xr:uid="{00000000-0005-0000-0000-00008C170000}"/>
    <cellStyle name="เครื่องหมายจุลภาค 5 4" xfId="4369" xr:uid="{00000000-0005-0000-0000-00008D170000}"/>
    <cellStyle name="เครื่องหมายจุลภาค 5 5" xfId="4370" xr:uid="{00000000-0005-0000-0000-00008E170000}"/>
    <cellStyle name="เครื่องหมายจุลภาค 5 6" xfId="4364" xr:uid="{00000000-0005-0000-0000-00008F170000}"/>
    <cellStyle name="เครื่องหมายจุลภาค 5_Copy of UOB S 36.1 LEAD จุ๋ม" xfId="2897" xr:uid="{00000000-0005-0000-0000-000090170000}"/>
    <cellStyle name="เครื่องหมายจุลภาค 6" xfId="514" xr:uid="{00000000-0005-0000-0000-000091170000}"/>
    <cellStyle name="เครื่องหมายจุลภาค 6 10" xfId="4371" xr:uid="{00000000-0005-0000-0000-000092170000}"/>
    <cellStyle name="เครื่องหมายจุลภาค 6 11" xfId="4372" xr:uid="{00000000-0005-0000-0000-000093170000}"/>
    <cellStyle name="เครื่องหมายจุลภาค 6 12" xfId="4373" xr:uid="{00000000-0005-0000-0000-000094170000}"/>
    <cellStyle name="เครื่องหมายจุลภาค 6 13" xfId="4609" xr:uid="{00000000-0005-0000-0000-000095170000}"/>
    <cellStyle name="เครื่องหมายจุลภาค 6 2" xfId="515" xr:uid="{00000000-0005-0000-0000-000096170000}"/>
    <cellStyle name="เครื่องหมายจุลภาค 6 2 2" xfId="4610" xr:uid="{00000000-0005-0000-0000-000097170000}"/>
    <cellStyle name="เครื่องหมายจุลภาค 6 2 3" xfId="4374" xr:uid="{00000000-0005-0000-0000-000098170000}"/>
    <cellStyle name="เครื่องหมายจุลภาค 6 3" xfId="2898" xr:uid="{00000000-0005-0000-0000-000099170000}"/>
    <cellStyle name="เครื่องหมายจุลภาค 6 4" xfId="2899" xr:uid="{00000000-0005-0000-0000-00009A170000}"/>
    <cellStyle name="เครื่องหมายจุลภาค 6 5" xfId="2900" xr:uid="{00000000-0005-0000-0000-00009B170000}"/>
    <cellStyle name="เครื่องหมายจุลภาค 6 6" xfId="2901" xr:uid="{00000000-0005-0000-0000-00009C170000}"/>
    <cellStyle name="เครื่องหมายจุลภาค 6 7" xfId="2902" xr:uid="{00000000-0005-0000-0000-00009D170000}"/>
    <cellStyle name="เครื่องหมายจุลภาค 6 8" xfId="2903" xr:uid="{00000000-0005-0000-0000-00009E170000}"/>
    <cellStyle name="เครื่องหมายจุลภาค 6 9" xfId="2904" xr:uid="{00000000-0005-0000-0000-00009F170000}"/>
    <cellStyle name="เครื่องหมายจุลภาค 6_Note.Fix Asset" xfId="4375" xr:uid="{00000000-0005-0000-0000-0000A0170000}"/>
    <cellStyle name="เครื่องหมายจุลภาค 7" xfId="516" xr:uid="{00000000-0005-0000-0000-0000A1170000}"/>
    <cellStyle name="เครื่องหมายจุลภาค 7 2" xfId="2905" xr:uid="{00000000-0005-0000-0000-0000A2170000}"/>
    <cellStyle name="เครื่องหมายจุลภาค 7 3" xfId="4376" xr:uid="{00000000-0005-0000-0000-0000A3170000}"/>
    <cellStyle name="เครื่องหมายจุลภาค 7 4" xfId="4611" xr:uid="{00000000-0005-0000-0000-0000A4170000}"/>
    <cellStyle name="เครื่องหมายจุลภาค 7_Copy of UOB S 36.1 LEAD จุ๋ม" xfId="2906" xr:uid="{00000000-0005-0000-0000-0000A5170000}"/>
    <cellStyle name="เครื่องหมายจุลภาค 8" xfId="517" xr:uid="{00000000-0005-0000-0000-0000A6170000}"/>
    <cellStyle name="เครื่องหมายจุลภาค 8 10" xfId="2907" xr:uid="{00000000-0005-0000-0000-0000A7170000}"/>
    <cellStyle name="เครื่องหมายจุลภาค 8 11" xfId="4378" xr:uid="{00000000-0005-0000-0000-0000A8170000}"/>
    <cellStyle name="เครื่องหมายจุลภาค 8 12" xfId="4379" xr:uid="{00000000-0005-0000-0000-0000A9170000}"/>
    <cellStyle name="เครื่องหมายจุลภาค 8 13" xfId="4380" xr:uid="{00000000-0005-0000-0000-0000AA170000}"/>
    <cellStyle name="เครื่องหมายจุลภาค 8 14" xfId="4612" xr:uid="{00000000-0005-0000-0000-0000AB170000}"/>
    <cellStyle name="เครื่องหมายจุลภาค 8 15" xfId="4377" xr:uid="{00000000-0005-0000-0000-0000AC170000}"/>
    <cellStyle name="เครื่องหมายจุลภาค 8 2" xfId="2908" xr:uid="{00000000-0005-0000-0000-0000AD170000}"/>
    <cellStyle name="เครื่องหมายจุลภาค 8 3" xfId="2909" xr:uid="{00000000-0005-0000-0000-0000AE170000}"/>
    <cellStyle name="เครื่องหมายจุลภาค 8 4" xfId="2910" xr:uid="{00000000-0005-0000-0000-0000AF170000}"/>
    <cellStyle name="เครื่องหมายจุลภาค 8 5" xfId="2911" xr:uid="{00000000-0005-0000-0000-0000B0170000}"/>
    <cellStyle name="เครื่องหมายจุลภาค 8 6" xfId="2912" xr:uid="{00000000-0005-0000-0000-0000B1170000}"/>
    <cellStyle name="เครื่องหมายจุลภาค 8 7" xfId="2913" xr:uid="{00000000-0005-0000-0000-0000B2170000}"/>
    <cellStyle name="เครื่องหมายจุลภาค 8 8" xfId="2914" xr:uid="{00000000-0005-0000-0000-0000B3170000}"/>
    <cellStyle name="เครื่องหมายจุลภาค 8 9" xfId="2915" xr:uid="{00000000-0005-0000-0000-0000B4170000}"/>
    <cellStyle name="เครื่องหมายจุลภาค 9" xfId="518" xr:uid="{00000000-0005-0000-0000-0000B5170000}"/>
    <cellStyle name="เครื่องหมายจุลภาค 9 2" xfId="519" xr:uid="{00000000-0005-0000-0000-0000B6170000}"/>
    <cellStyle name="เครื่องหมายจุลภาค 9 3" xfId="520" xr:uid="{00000000-0005-0000-0000-0000B7170000}"/>
    <cellStyle name="เครื่องหมายจุลภาค 9 4" xfId="521" xr:uid="{00000000-0005-0000-0000-0000B8170000}"/>
    <cellStyle name="เครื่องหมายจุลภาค 9 5" xfId="4381" xr:uid="{00000000-0005-0000-0000-0000B9170000}"/>
    <cellStyle name="เครื่องหมายจุลภาค 9_Aging AP_Dec_10" xfId="522" xr:uid="{00000000-0005-0000-0000-0000BA170000}"/>
    <cellStyle name="เครื่องหมายจุลภาค_%E0%B8%81%E0%B8%B3%E0%B9%84%E0%B8%A3%E0%B8%88%E0%B8%B2%E0%B8%81%E0%B8%81%E0%B8%B2%E0%B8%A3%E0%B8%97%E0%B8%B3%20Heding(1)" xfId="4382" xr:uid="{00000000-0005-0000-0000-0000BB170000}"/>
    <cellStyle name="เครื่องหมายสกุลเงิน [0]_ASP3" xfId="3252" xr:uid="{00000000-0005-0000-0000-0000BC170000}"/>
    <cellStyle name="เครื่องหมายสกุลเงิน_ASP3" xfId="3253" xr:uid="{00000000-0005-0000-0000-0000BD170000}"/>
    <cellStyle name="เชื่อมโยงหลายมิติ" xfId="523" xr:uid="{00000000-0005-0000-0000-0000BE170000}"/>
    <cellStyle name="เชื่อมโยงหลายมิติ 2" xfId="2919" xr:uid="{00000000-0005-0000-0000-0000BF170000}"/>
    <cellStyle name="เชื่อมโยงหลายมิติ 3" xfId="2920" xr:uid="{00000000-0005-0000-0000-0000C0170000}"/>
    <cellStyle name="เชื่อมโยงหลายมิติ 4" xfId="2921" xr:uid="{00000000-0005-0000-0000-0000C1170000}"/>
    <cellStyle name="เชื่อมโยงหลายมิติ 5" xfId="2922" xr:uid="{00000000-0005-0000-0000-0000C2170000}"/>
    <cellStyle name="เชื่อมโยงหลายมิติ 6" xfId="2923" xr:uid="{00000000-0005-0000-0000-0000C3170000}"/>
    <cellStyle name="เชื่อมโยงหลายมิติ 7" xfId="4613" xr:uid="{00000000-0005-0000-0000-0000C4170000}"/>
    <cellStyle name="เชื่อมโยงหลายมิติ 8" xfId="3255" xr:uid="{00000000-0005-0000-0000-0000C5170000}"/>
    <cellStyle name="เชื่อมโยงหลายมิติ_AR aging_Papop_Dec11" xfId="2924" xr:uid="{00000000-0005-0000-0000-0000C6170000}"/>
    <cellStyle name="เซลล์ตรวจสอบ" xfId="2925" xr:uid="{00000000-0005-0000-0000-0000C7170000}"/>
    <cellStyle name="เซลล์ตรวจสอบ 2" xfId="2926" xr:uid="{00000000-0005-0000-0000-0000C8170000}"/>
    <cellStyle name="เซลล์ตรวจสอบ 2 2" xfId="5642" xr:uid="{00000000-0005-0000-0000-0000C9170000}"/>
    <cellStyle name="เซลล์ตรวจสอบ 2 3" xfId="4384" xr:uid="{00000000-0005-0000-0000-0000CA170000}"/>
    <cellStyle name="เซลล์ตรวจสอบ 3" xfId="5641" xr:uid="{00000000-0005-0000-0000-0000CB170000}"/>
    <cellStyle name="เซลล์ตรวจสอบ 4" xfId="3256" xr:uid="{00000000-0005-0000-0000-0000CC170000}"/>
    <cellStyle name="เซลล์ที่มีการเชื่อมโยง" xfId="2927" xr:uid="{00000000-0005-0000-0000-0000CD170000}"/>
    <cellStyle name="เซลล์ที่มีการเชื่อมโยง 2" xfId="2928" xr:uid="{00000000-0005-0000-0000-0000CE170000}"/>
    <cellStyle name="เซลล์ที่มีการเชื่อมโยง 2 2" xfId="5643" xr:uid="{00000000-0005-0000-0000-0000CF170000}"/>
    <cellStyle name="เซลล์ที่มีการเชื่อมโยง 2 3" xfId="4385" xr:uid="{00000000-0005-0000-0000-0000D0170000}"/>
    <cellStyle name="เปอร์เซ็นต์ 2" xfId="536" xr:uid="{00000000-0005-0000-0000-0000D1170000}"/>
    <cellStyle name="เปอร์เซ็นต์ 2 2" xfId="537" xr:uid="{00000000-0005-0000-0000-0000D2170000}"/>
    <cellStyle name="เปอร์เซ็นต์ 2 2 2" xfId="4619" xr:uid="{00000000-0005-0000-0000-0000D3170000}"/>
    <cellStyle name="เปอร์เซ็นต์ 2 2 3" xfId="4408" xr:uid="{00000000-0005-0000-0000-0000D4170000}"/>
    <cellStyle name="เปอร์เซ็นต์ 2 3" xfId="4409" xr:uid="{00000000-0005-0000-0000-0000D5170000}"/>
    <cellStyle name="เปอร์เซ็นต์ 2 4" xfId="4407" xr:uid="{00000000-0005-0000-0000-0000D6170000}"/>
    <cellStyle name="เปอร์เซ็นต์ 3" xfId="538" xr:uid="{00000000-0005-0000-0000-0000D7170000}"/>
    <cellStyle name="เปอร์เซ็นต์ 3 2" xfId="2971" xr:uid="{00000000-0005-0000-0000-0000D8170000}"/>
    <cellStyle name="เปอร์เซ็นต์ 3 3" xfId="2972" xr:uid="{00000000-0005-0000-0000-0000D9170000}"/>
    <cellStyle name="เปอร์เซ็นต์ 3 4" xfId="2973" xr:uid="{00000000-0005-0000-0000-0000DA170000}"/>
    <cellStyle name="เปอร์เซ็นต์ 3 5" xfId="2974" xr:uid="{00000000-0005-0000-0000-0000DB170000}"/>
    <cellStyle name="เปอร์เซ็นต์ 4" xfId="539" xr:uid="{00000000-0005-0000-0000-0000DC170000}"/>
    <cellStyle name="เปอร์เซ็นต์ 4 2" xfId="2975" xr:uid="{00000000-0005-0000-0000-0000DD170000}"/>
    <cellStyle name="เปอร์เซ็นต์ 4 3" xfId="4620" xr:uid="{00000000-0005-0000-0000-0000DE170000}"/>
    <cellStyle name="เปอร์เซ็นต์ 5" xfId="4410" xr:uid="{00000000-0005-0000-0000-0000DF170000}"/>
    <cellStyle name="แย่" xfId="2978" xr:uid="{00000000-0005-0000-0000-0000E0170000}"/>
    <cellStyle name="แย่ 2" xfId="2979" xr:uid="{00000000-0005-0000-0000-0000E1170000}"/>
    <cellStyle name="แย่ 2 2" xfId="5663" xr:uid="{00000000-0005-0000-0000-0000E2170000}"/>
    <cellStyle name="แย่ 2 3" xfId="4412" xr:uid="{00000000-0005-0000-0000-0000E3170000}"/>
    <cellStyle name="แย่ 3" xfId="5662" xr:uid="{00000000-0005-0000-0000-0000E4170000}"/>
    <cellStyle name="แย่ 4" xfId="3263" xr:uid="{00000000-0005-0000-0000-0000E5170000}"/>
    <cellStyle name="แสดงผล" xfId="2992" xr:uid="{00000000-0005-0000-0000-0000E6170000}"/>
    <cellStyle name="แสดงผล 2" xfId="2993" xr:uid="{00000000-0005-0000-0000-0000E7170000}"/>
    <cellStyle name="แสดงผล 2 2" xfId="5677" xr:uid="{00000000-0005-0000-0000-0000E8170000}"/>
    <cellStyle name="แสดงผล 2 3" xfId="4423" xr:uid="{00000000-0005-0000-0000-0000E9170000}"/>
    <cellStyle name="แสดงผล 2 3 2" xfId="6363" xr:uid="{00000000-0005-0000-0000-0000EA170000}"/>
    <cellStyle name="แสดงผล 3" xfId="5676" xr:uid="{00000000-0005-0000-0000-0000EB170000}"/>
    <cellStyle name="แสดงผล 3 2" xfId="6419" xr:uid="{00000000-0005-0000-0000-0000EC170000}"/>
    <cellStyle name="แสดงผล 4" xfId="3270" xr:uid="{00000000-0005-0000-0000-0000ED170000}"/>
    <cellStyle name="แสดงผล 4 2" xfId="6297" xr:uid="{00000000-0005-0000-0000-0000EE170000}"/>
    <cellStyle name="แสดงผล 5" xfId="6276" xr:uid="{00000000-0005-0000-0000-0000EF170000}"/>
    <cellStyle name="การคำนวณ" xfId="2863" xr:uid="{00000000-0005-0000-0000-0000F0170000}"/>
    <cellStyle name="การคำนวณ 2" xfId="2864" xr:uid="{00000000-0005-0000-0000-0000F1170000}"/>
    <cellStyle name="การคำนวณ 2 2" xfId="5632" xr:uid="{00000000-0005-0000-0000-0000F2170000}"/>
    <cellStyle name="การคำนวณ 2 3" xfId="4342" xr:uid="{00000000-0005-0000-0000-0000F3170000}"/>
    <cellStyle name="การคำนวณ 2 3 2" xfId="6359" xr:uid="{00000000-0005-0000-0000-0000F4170000}"/>
    <cellStyle name="การคำนวณ 3" xfId="5631" xr:uid="{00000000-0005-0000-0000-0000F5170000}"/>
    <cellStyle name="การคำนวณ 3 2" xfId="6417" xr:uid="{00000000-0005-0000-0000-0000F6170000}"/>
    <cellStyle name="การคำนวณ 4" xfId="3249" xr:uid="{00000000-0005-0000-0000-0000F7170000}"/>
    <cellStyle name="การคำนวณ 4 2" xfId="6295" xr:uid="{00000000-0005-0000-0000-0000F8170000}"/>
    <cellStyle name="การคำนวณ 5" xfId="6274" xr:uid="{00000000-0005-0000-0000-0000F9170000}"/>
    <cellStyle name="ข้อความเตือน" xfId="2865" xr:uid="{00000000-0005-0000-0000-0000FA170000}"/>
    <cellStyle name="ข้อความเตือน 2" xfId="2866" xr:uid="{00000000-0005-0000-0000-0000FB170000}"/>
    <cellStyle name="ข้อความเตือน 2 2" xfId="5634" xr:uid="{00000000-0005-0000-0000-0000FC170000}"/>
    <cellStyle name="ข้อความเตือน 2 3" xfId="4343" xr:uid="{00000000-0005-0000-0000-0000FD170000}"/>
    <cellStyle name="ข้อความเตือน 3" xfId="5633" xr:uid="{00000000-0005-0000-0000-0000FE170000}"/>
    <cellStyle name="ข้อความเตือน 4" xfId="3250" xr:uid="{00000000-0005-0000-0000-0000FF170000}"/>
    <cellStyle name="ข้อความอธิบาย" xfId="2867" xr:uid="{00000000-0005-0000-0000-000000180000}"/>
    <cellStyle name="ข้อความอธิบาย 2" xfId="2868" xr:uid="{00000000-0005-0000-0000-000001180000}"/>
    <cellStyle name="ข้อความอธิบาย 2 2" xfId="5636" xr:uid="{00000000-0005-0000-0000-000002180000}"/>
    <cellStyle name="ข้อความอธิบาย 2 3" xfId="4344" xr:uid="{00000000-0005-0000-0000-000003180000}"/>
    <cellStyle name="ข้อความอธิบาย 3" xfId="5635" xr:uid="{00000000-0005-0000-0000-000004180000}"/>
    <cellStyle name="ข้อความอธิบาย 4" xfId="3251" xr:uid="{00000000-0005-0000-0000-000005180000}"/>
    <cellStyle name="ชื่อเรื่อง" xfId="2917" xr:uid="{00000000-0005-0000-0000-000006180000}"/>
    <cellStyle name="ชื่อเรื่อง 2" xfId="2918" xr:uid="{00000000-0005-0000-0000-000007180000}"/>
    <cellStyle name="ชื่อเรื่อง 2 2" xfId="5640" xr:uid="{00000000-0005-0000-0000-000008180000}"/>
    <cellStyle name="ชื่อเรื่อง 2 3" xfId="4383" xr:uid="{00000000-0005-0000-0000-000009180000}"/>
    <cellStyle name="ชื่อเรื่อง 3" xfId="5639" xr:uid="{00000000-0005-0000-0000-00000A180000}"/>
    <cellStyle name="ชื่อเรื่อง 4" xfId="3254" xr:uid="{00000000-0005-0000-0000-00000B180000}"/>
    <cellStyle name="ดี" xfId="2929" xr:uid="{00000000-0005-0000-0000-00000C180000}"/>
    <cellStyle name="ดี 2" xfId="2930" xr:uid="{00000000-0005-0000-0000-00000D180000}"/>
    <cellStyle name="ดี 2 2" xfId="5645" xr:uid="{00000000-0005-0000-0000-00000E180000}"/>
    <cellStyle name="ดี 2 3" xfId="4386" xr:uid="{00000000-0005-0000-0000-00000F180000}"/>
    <cellStyle name="ดี 3" xfId="5644" xr:uid="{00000000-0005-0000-0000-000010180000}"/>
    <cellStyle name="ดี 4" xfId="3257" xr:uid="{00000000-0005-0000-0000-000011180000}"/>
    <cellStyle name="ตามการเชื่อมโยงหลายมิติ" xfId="524" xr:uid="{00000000-0005-0000-0000-000012180000}"/>
    <cellStyle name="ตามการเชื่อมโยงหลายมิติ 2" xfId="2931" xr:uid="{00000000-0005-0000-0000-000013180000}"/>
    <cellStyle name="ตามการเชื่อมโยงหลายมิติ 3" xfId="2932" xr:uid="{00000000-0005-0000-0000-000014180000}"/>
    <cellStyle name="ตามการเชื่อมโยงหลายมิติ 4" xfId="2933" xr:uid="{00000000-0005-0000-0000-000015180000}"/>
    <cellStyle name="ตามการเชื่อมโยงหลายมิติ 5" xfId="2934" xr:uid="{00000000-0005-0000-0000-000016180000}"/>
    <cellStyle name="ตามการเชื่อมโยงหลายมิติ 6" xfId="2935" xr:uid="{00000000-0005-0000-0000-000017180000}"/>
    <cellStyle name="ตามการเชื่อมโยงหลายมิติ 7" xfId="4614" xr:uid="{00000000-0005-0000-0000-000018180000}"/>
    <cellStyle name="ตามการเชื่อมโยงหลายมิติ 8" xfId="3258" xr:uid="{00000000-0005-0000-0000-000019180000}"/>
    <cellStyle name="ตามการเชื่อมโยงหลายมิติ_AR aging_Papop_Dec11" xfId="2936" xr:uid="{00000000-0005-0000-0000-00001A180000}"/>
    <cellStyle name="น้บะภฒ_95" xfId="525" xr:uid="{00000000-0005-0000-0000-00001B180000}"/>
    <cellStyle name="ปกติ 2" xfId="526" xr:uid="{00000000-0005-0000-0000-00001C180000}"/>
    <cellStyle name="ปกติ 2 10" xfId="2937" xr:uid="{00000000-0005-0000-0000-00001D180000}"/>
    <cellStyle name="ปกติ 2 11" xfId="5724" xr:uid="{00000000-0005-0000-0000-00001E180000}"/>
    <cellStyle name="ปกติ 2 2" xfId="527" xr:uid="{00000000-0005-0000-0000-00001F180000}"/>
    <cellStyle name="ปกติ 2 2 2" xfId="2938" xr:uid="{00000000-0005-0000-0000-000020180000}"/>
    <cellStyle name="ปกติ 2 2 2 2" xfId="5646" xr:uid="{00000000-0005-0000-0000-000021180000}"/>
    <cellStyle name="ปกติ 2 2 2 3" xfId="4388" xr:uid="{00000000-0005-0000-0000-000022180000}"/>
    <cellStyle name="ปกติ 2 2 3" xfId="2939" xr:uid="{00000000-0005-0000-0000-000023180000}"/>
    <cellStyle name="ปกติ 2 2 3 2" xfId="5647" xr:uid="{00000000-0005-0000-0000-000024180000}"/>
    <cellStyle name="ปกติ 2 2 3 3" xfId="4387" xr:uid="{00000000-0005-0000-0000-000025180000}"/>
    <cellStyle name="ปกติ 2 2 4" xfId="2940" xr:uid="{00000000-0005-0000-0000-000026180000}"/>
    <cellStyle name="ปกติ 2 2 5" xfId="2941" xr:uid="{00000000-0005-0000-0000-000027180000}"/>
    <cellStyle name="ปกติ 2 2 6" xfId="3259" xr:uid="{00000000-0005-0000-0000-000028180000}"/>
    <cellStyle name="ปกติ 2 2_B100 &amp; B200" xfId="2942" xr:uid="{00000000-0005-0000-0000-000029180000}"/>
    <cellStyle name="ปกติ 2 3" xfId="2943" xr:uid="{00000000-0005-0000-0000-00002A180000}"/>
    <cellStyle name="ปกติ 2 3 2" xfId="5648" xr:uid="{00000000-0005-0000-0000-00002B180000}"/>
    <cellStyle name="ปกติ 2 3 3" xfId="4389" xr:uid="{00000000-0005-0000-0000-00002C180000}"/>
    <cellStyle name="ปกติ 2 4" xfId="2944" xr:uid="{00000000-0005-0000-0000-00002D180000}"/>
    <cellStyle name="ปกติ 2 4 2" xfId="5649" xr:uid="{00000000-0005-0000-0000-00002E180000}"/>
    <cellStyle name="ปกติ 2 4 3" xfId="4390" xr:uid="{00000000-0005-0000-0000-00002F180000}"/>
    <cellStyle name="ปกติ 2 5" xfId="2945" xr:uid="{00000000-0005-0000-0000-000030180000}"/>
    <cellStyle name="ปกติ 2 6" xfId="2946" xr:uid="{00000000-0005-0000-0000-000031180000}"/>
    <cellStyle name="ปกติ 2 7" xfId="2947" xr:uid="{00000000-0005-0000-0000-000032180000}"/>
    <cellStyle name="ปกติ 2 8" xfId="2948" xr:uid="{00000000-0005-0000-0000-000033180000}"/>
    <cellStyle name="ปกติ 2 9" xfId="2949" xr:uid="{00000000-0005-0000-0000-000034180000}"/>
    <cellStyle name="ปกติ 2_1 A.M.ตราสารหนี้ทวีทรัพย์ 6M-LEAD Y'09" xfId="2950" xr:uid="{00000000-0005-0000-0000-000035180000}"/>
    <cellStyle name="ปกติ 3" xfId="528" xr:uid="{00000000-0005-0000-0000-000036180000}"/>
    <cellStyle name="ปกติ 3 10" xfId="4561" xr:uid="{00000000-0005-0000-0000-000037180000}"/>
    <cellStyle name="ปกติ 3 2" xfId="529" xr:uid="{00000000-0005-0000-0000-000038180000}"/>
    <cellStyle name="ปกติ 3 2 2" xfId="2951" xr:uid="{00000000-0005-0000-0000-000039180000}"/>
    <cellStyle name="ปกติ 3 2 2 2" xfId="5650" xr:uid="{00000000-0005-0000-0000-00003A180000}"/>
    <cellStyle name="ปกติ 3 2 2 3" xfId="4393" xr:uid="{00000000-0005-0000-0000-00003B180000}"/>
    <cellStyle name="ปกติ 3 2 3" xfId="2952" xr:uid="{00000000-0005-0000-0000-00003C180000}"/>
    <cellStyle name="ปกติ 3 2 3 2" xfId="5651" xr:uid="{00000000-0005-0000-0000-00003D180000}"/>
    <cellStyle name="ปกติ 3 2 3 3" xfId="4394" xr:uid="{00000000-0005-0000-0000-00003E180000}"/>
    <cellStyle name="ปกติ 3 2 4" xfId="2953" xr:uid="{00000000-0005-0000-0000-00003F180000}"/>
    <cellStyle name="ปกติ 3 2 4 2" xfId="5652" xr:uid="{00000000-0005-0000-0000-000040180000}"/>
    <cellStyle name="ปกติ 3 2 4 3" xfId="4395" xr:uid="{00000000-0005-0000-0000-000041180000}"/>
    <cellStyle name="ปกติ 3 2 5" xfId="2954" xr:uid="{00000000-0005-0000-0000-000042180000}"/>
    <cellStyle name="ปกติ 3 2 6" xfId="4616" xr:uid="{00000000-0005-0000-0000-000043180000}"/>
    <cellStyle name="ปกติ 3 2 7" xfId="4392" xr:uid="{00000000-0005-0000-0000-000044180000}"/>
    <cellStyle name="ปกติ 3 2_Book1" xfId="4396" xr:uid="{00000000-0005-0000-0000-000045180000}"/>
    <cellStyle name="ปกติ 3 3" xfId="2955" xr:uid="{00000000-0005-0000-0000-000046180000}"/>
    <cellStyle name="ปกติ 3 3 2" xfId="5653" xr:uid="{00000000-0005-0000-0000-000047180000}"/>
    <cellStyle name="ปกติ 3 3 3" xfId="4397" xr:uid="{00000000-0005-0000-0000-000048180000}"/>
    <cellStyle name="ปกติ 3 4" xfId="2956" xr:uid="{00000000-0005-0000-0000-000049180000}"/>
    <cellStyle name="ปกติ 3 4 2" xfId="5654" xr:uid="{00000000-0005-0000-0000-00004A180000}"/>
    <cellStyle name="ปกติ 3 4 3" xfId="4391" xr:uid="{00000000-0005-0000-0000-00004B180000}"/>
    <cellStyle name="ปกติ 3 5" xfId="2957" xr:uid="{00000000-0005-0000-0000-00004C180000}"/>
    <cellStyle name="ปกติ 3 6" xfId="2958" xr:uid="{00000000-0005-0000-0000-00004D180000}"/>
    <cellStyle name="ปกติ 3 7" xfId="4615" xr:uid="{00000000-0005-0000-0000-00004E180000}"/>
    <cellStyle name="ปกติ 3 8" xfId="4541" xr:uid="{00000000-0005-0000-0000-00004F180000}"/>
    <cellStyle name="ปกติ 3 9" xfId="5700" xr:uid="{00000000-0005-0000-0000-000050180000}"/>
    <cellStyle name="ปกติ 3_11-EQ" xfId="4398" xr:uid="{00000000-0005-0000-0000-000051180000}"/>
    <cellStyle name="ปกติ 4" xfId="530" xr:uid="{00000000-0005-0000-0000-000052180000}"/>
    <cellStyle name="ปกติ 4 2" xfId="531" xr:uid="{00000000-0005-0000-0000-000053180000}"/>
    <cellStyle name="ปกติ 4 2 2" xfId="2959" xr:uid="{00000000-0005-0000-0000-000054180000}"/>
    <cellStyle name="ปกติ 4 2 3" xfId="2960" xr:uid="{00000000-0005-0000-0000-000055180000}"/>
    <cellStyle name="ปกติ 4 2 4" xfId="2961" xr:uid="{00000000-0005-0000-0000-000056180000}"/>
    <cellStyle name="ปกติ 4 2 5" xfId="2962" xr:uid="{00000000-0005-0000-0000-000057180000}"/>
    <cellStyle name="ปกติ 4 2 6" xfId="5876" xr:uid="{00000000-0005-0000-0000-000058180000}"/>
    <cellStyle name="ปกติ 4 3" xfId="2963" xr:uid="{00000000-0005-0000-0000-000059180000}"/>
    <cellStyle name="ปกติ 4 3 2" xfId="5655" xr:uid="{00000000-0005-0000-0000-00005A180000}"/>
    <cellStyle name="ปกติ 4 3 3" xfId="4399" xr:uid="{00000000-0005-0000-0000-00005B180000}"/>
    <cellStyle name="ปกติ 4 4" xfId="2964" xr:uid="{00000000-0005-0000-0000-00005C180000}"/>
    <cellStyle name="ปกติ 4 5" xfId="2965" xr:uid="{00000000-0005-0000-0000-00005D180000}"/>
    <cellStyle name="ปกติ 4 6" xfId="2966" xr:uid="{00000000-0005-0000-0000-00005E180000}"/>
    <cellStyle name="ปกติ 4_Aging AP_Dec_10" xfId="532" xr:uid="{00000000-0005-0000-0000-00005F180000}"/>
    <cellStyle name="ปกติ 5" xfId="533" xr:uid="{00000000-0005-0000-0000-000060180000}"/>
    <cellStyle name="ปกติ 5 2" xfId="4617" xr:uid="{00000000-0005-0000-0000-000061180000}"/>
    <cellStyle name="ปกติ 5 3" xfId="4400" xr:uid="{00000000-0005-0000-0000-000062180000}"/>
    <cellStyle name="ปกติ 6" xfId="534" xr:uid="{00000000-0005-0000-0000-000063180000}"/>
    <cellStyle name="ปกติ 6 2" xfId="4618" xr:uid="{00000000-0005-0000-0000-000064180000}"/>
    <cellStyle name="ปกติ 6 3" xfId="4401" xr:uid="{00000000-0005-0000-0000-000065180000}"/>
    <cellStyle name="ปกติ 7" xfId="4402" xr:uid="{00000000-0005-0000-0000-000066180000}"/>
    <cellStyle name="ปกติ 7 2" xfId="535" xr:uid="{00000000-0005-0000-0000-000067180000}"/>
    <cellStyle name="ปกติ 7 2 2" xfId="5940" xr:uid="{00000000-0005-0000-0000-000068180000}"/>
    <cellStyle name="ปกติ 7 2 2 2" xfId="6464" xr:uid="{25A1EB84-E5D5-4D32-AA2F-BE54A93FA71B}"/>
    <cellStyle name="ปกติ 7 2 3" xfId="6188" xr:uid="{00000000-0005-0000-0000-000069180000}"/>
    <cellStyle name="ปกติ 7 2 3 2" xfId="6478" xr:uid="{3D4B0048-2687-4F73-9503-8F022FA98785}"/>
    <cellStyle name="ปกติ 7 2 4" xfId="6431" xr:uid="{ABC8B02F-23B9-4154-A21B-29BF4CDD5683}"/>
    <cellStyle name="ปกติ 7 3" xfId="6361" xr:uid="{00000000-0005-0000-0000-00006A180000}"/>
    <cellStyle name="ปกติ 7 3 2" xfId="6485" xr:uid="{CA01F3CB-1B54-4C90-BEFA-A74D4D8B970E}"/>
    <cellStyle name="ปกติ 7 4" xfId="6448" xr:uid="{ED05F736-7801-4F40-A8A0-1676C9EC797C}"/>
    <cellStyle name="ปกติ 8" xfId="4403" xr:uid="{00000000-0005-0000-0000-00006B180000}"/>
    <cellStyle name="ปกติ_%E0%B8%81%E0%B8%B3%E0%B9%84%E0%B8%A3%E0%B8%88%E0%B8%B2%E0%B8%81%E0%B8%81%E0%B8%B2%E0%B8%A3%E0%B8%97%E0%B8%B3%20Heding(1)" xfId="4404" xr:uid="{00000000-0005-0000-0000-00006C180000}"/>
    <cellStyle name="ปกติ_FS49" xfId="1" xr:uid="{00000000-0005-0000-0000-00006D180000}"/>
    <cellStyle name="ปกติ_Lead SheetKCH 2003.NOUNG" xfId="7" xr:uid="{00000000-0005-0000-0000-00006E180000}"/>
    <cellStyle name="ปกติ_RS_Q1-49 Excel T&amp;E" xfId="5" xr:uid="{00000000-0005-0000-0000-00006F180000}"/>
    <cellStyle name="ป้อนค่า" xfId="2967" xr:uid="{00000000-0005-0000-0000-000070180000}"/>
    <cellStyle name="ป้อนค่า 2" xfId="2968" xr:uid="{00000000-0005-0000-0000-000071180000}"/>
    <cellStyle name="ป้อนค่า 2 2" xfId="5657" xr:uid="{00000000-0005-0000-0000-000072180000}"/>
    <cellStyle name="ป้อนค่า 2 3" xfId="4405" xr:uid="{00000000-0005-0000-0000-000073180000}"/>
    <cellStyle name="ป้อนค่า 2 3 2" xfId="6362" xr:uid="{00000000-0005-0000-0000-000074180000}"/>
    <cellStyle name="ป้อนค่า 3" xfId="5656" xr:uid="{00000000-0005-0000-0000-000075180000}"/>
    <cellStyle name="ป้อนค่า 3 2" xfId="6418" xr:uid="{00000000-0005-0000-0000-000076180000}"/>
    <cellStyle name="ป้อนค่า 4" xfId="3260" xr:uid="{00000000-0005-0000-0000-000077180000}"/>
    <cellStyle name="ป้อนค่า 4 2" xfId="6296" xr:uid="{00000000-0005-0000-0000-000078180000}"/>
    <cellStyle name="ป้อนค่า 5" xfId="6275" xr:uid="{00000000-0005-0000-0000-000079180000}"/>
    <cellStyle name="ปานกลาง" xfId="2969" xr:uid="{00000000-0005-0000-0000-00007A180000}"/>
    <cellStyle name="ปานกลาง 2" xfId="2970" xr:uid="{00000000-0005-0000-0000-00007B180000}"/>
    <cellStyle name="ปานกลาง 2 2" xfId="5659" xr:uid="{00000000-0005-0000-0000-00007C180000}"/>
    <cellStyle name="ปานกลาง 2 3" xfId="4406" xr:uid="{00000000-0005-0000-0000-00007D180000}"/>
    <cellStyle name="ปานกลาง 3" xfId="5658" xr:uid="{00000000-0005-0000-0000-00007E180000}"/>
    <cellStyle name="ปานกลาง 4" xfId="3261" xr:uid="{00000000-0005-0000-0000-00007F180000}"/>
    <cellStyle name="ผลรวม" xfId="2976" xr:uid="{00000000-0005-0000-0000-000080180000}"/>
    <cellStyle name="ผลรวม 2" xfId="2977" xr:uid="{00000000-0005-0000-0000-000081180000}"/>
    <cellStyle name="ผลรวม 2 2" xfId="5661" xr:uid="{00000000-0005-0000-0000-000082180000}"/>
    <cellStyle name="ผลรวม 2 3" xfId="4411" xr:uid="{00000000-0005-0000-0000-000083180000}"/>
    <cellStyle name="ผลรวม 3" xfId="5660" xr:uid="{00000000-0005-0000-0000-000084180000}"/>
    <cellStyle name="ผลรวม 4" xfId="3262" xr:uid="{00000000-0005-0000-0000-000085180000}"/>
    <cellStyle name="ฤธถ [0]_95" xfId="540" xr:uid="{00000000-0005-0000-0000-000086180000}"/>
    <cellStyle name="ฤธถ_95" xfId="541" xr:uid="{00000000-0005-0000-0000-000087180000}"/>
    <cellStyle name="ล๋ศญ [0]_95" xfId="542" xr:uid="{00000000-0005-0000-0000-000088180000}"/>
    <cellStyle name="ล๋ศญ_95" xfId="543" xr:uid="{00000000-0005-0000-0000-000089180000}"/>
    <cellStyle name="ลักษณะ 1" xfId="544" xr:uid="{00000000-0005-0000-0000-00008A180000}"/>
    <cellStyle name="ลักษณะ 1 10" xfId="545" xr:uid="{00000000-0005-0000-0000-00008B180000}"/>
    <cellStyle name="ลักษณะ 1 11" xfId="5725" xr:uid="{00000000-0005-0000-0000-00008C180000}"/>
    <cellStyle name="ลักษณะ 1 2" xfId="546" xr:uid="{00000000-0005-0000-0000-00008D180000}"/>
    <cellStyle name="ลักษณะ 1 2 2" xfId="4415" xr:uid="{00000000-0005-0000-0000-00008E180000}"/>
    <cellStyle name="ลักษณะ 1 3" xfId="547" xr:uid="{00000000-0005-0000-0000-00008F180000}"/>
    <cellStyle name="ลักษณะ 1 3 2" xfId="5877" xr:uid="{00000000-0005-0000-0000-000090180000}"/>
    <cellStyle name="ลักษณะ 1 4" xfId="548" xr:uid="{00000000-0005-0000-0000-000091180000}"/>
    <cellStyle name="ลักษณะ 1 5" xfId="549" xr:uid="{00000000-0005-0000-0000-000092180000}"/>
    <cellStyle name="ลักษณะ 1 6" xfId="550" xr:uid="{00000000-0005-0000-0000-000093180000}"/>
    <cellStyle name="ลักษณะ 1 7" xfId="551" xr:uid="{00000000-0005-0000-0000-000094180000}"/>
    <cellStyle name="ลักษณะ 1 8" xfId="552" xr:uid="{00000000-0005-0000-0000-000095180000}"/>
    <cellStyle name="ลักษณะ 1 9" xfId="553" xr:uid="{00000000-0005-0000-0000-000096180000}"/>
    <cellStyle name="วฅมุ_4ฟ๙ฝวภ " xfId="4416" xr:uid="{00000000-0005-0000-0000-000097180000}"/>
    <cellStyle name="ส่วนที่ถูกเน้น1" xfId="2980" xr:uid="{00000000-0005-0000-0000-000098180000}"/>
    <cellStyle name="ส่วนที่ถูกเน้น1 2" xfId="2981" xr:uid="{00000000-0005-0000-0000-000099180000}"/>
    <cellStyle name="ส่วนที่ถูกเน้น1 2 2" xfId="5665" xr:uid="{00000000-0005-0000-0000-00009A180000}"/>
    <cellStyle name="ส่วนที่ถูกเน้น1 2 3" xfId="4417" xr:uid="{00000000-0005-0000-0000-00009B180000}"/>
    <cellStyle name="ส่วนที่ถูกเน้น1 3" xfId="5664" xr:uid="{00000000-0005-0000-0000-00009C180000}"/>
    <cellStyle name="ส่วนที่ถูกเน้น1 4" xfId="3264" xr:uid="{00000000-0005-0000-0000-00009D180000}"/>
    <cellStyle name="ส่วนที่ถูกเน้น2" xfId="2982" xr:uid="{00000000-0005-0000-0000-00009E180000}"/>
    <cellStyle name="ส่วนที่ถูกเน้น2 2" xfId="2983" xr:uid="{00000000-0005-0000-0000-00009F180000}"/>
    <cellStyle name="ส่วนที่ถูกเน้น2 2 2" xfId="5667" xr:uid="{00000000-0005-0000-0000-0000A0180000}"/>
    <cellStyle name="ส่วนที่ถูกเน้น2 2 3" xfId="4418" xr:uid="{00000000-0005-0000-0000-0000A1180000}"/>
    <cellStyle name="ส่วนที่ถูกเน้น2 3" xfId="5666" xr:uid="{00000000-0005-0000-0000-0000A2180000}"/>
    <cellStyle name="ส่วนที่ถูกเน้น2 4" xfId="3265" xr:uid="{00000000-0005-0000-0000-0000A3180000}"/>
    <cellStyle name="ส่วนที่ถูกเน้น3" xfId="2984" xr:uid="{00000000-0005-0000-0000-0000A4180000}"/>
    <cellStyle name="ส่วนที่ถูกเน้น3 2" xfId="2985" xr:uid="{00000000-0005-0000-0000-0000A5180000}"/>
    <cellStyle name="ส่วนที่ถูกเน้น3 2 2" xfId="5669" xr:uid="{00000000-0005-0000-0000-0000A6180000}"/>
    <cellStyle name="ส่วนที่ถูกเน้น3 2 3" xfId="4419" xr:uid="{00000000-0005-0000-0000-0000A7180000}"/>
    <cellStyle name="ส่วนที่ถูกเน้น3 3" xfId="5668" xr:uid="{00000000-0005-0000-0000-0000A8180000}"/>
    <cellStyle name="ส่วนที่ถูกเน้น3 4" xfId="3266" xr:uid="{00000000-0005-0000-0000-0000A9180000}"/>
    <cellStyle name="ส่วนที่ถูกเน้น4" xfId="2986" xr:uid="{00000000-0005-0000-0000-0000AA180000}"/>
    <cellStyle name="ส่วนที่ถูกเน้น4 2" xfId="2987" xr:uid="{00000000-0005-0000-0000-0000AB180000}"/>
    <cellStyle name="ส่วนที่ถูกเน้น4 2 2" xfId="5671" xr:uid="{00000000-0005-0000-0000-0000AC180000}"/>
    <cellStyle name="ส่วนที่ถูกเน้น4 2 3" xfId="4420" xr:uid="{00000000-0005-0000-0000-0000AD180000}"/>
    <cellStyle name="ส่วนที่ถูกเน้น4 3" xfId="5670" xr:uid="{00000000-0005-0000-0000-0000AE180000}"/>
    <cellStyle name="ส่วนที่ถูกเน้น4 4" xfId="3267" xr:uid="{00000000-0005-0000-0000-0000AF180000}"/>
    <cellStyle name="ส่วนที่ถูกเน้น5" xfId="2988" xr:uid="{00000000-0005-0000-0000-0000B0180000}"/>
    <cellStyle name="ส่วนที่ถูกเน้น5 2" xfId="2989" xr:uid="{00000000-0005-0000-0000-0000B1180000}"/>
    <cellStyle name="ส่วนที่ถูกเน้น5 2 2" xfId="5673" xr:uid="{00000000-0005-0000-0000-0000B2180000}"/>
    <cellStyle name="ส่วนที่ถูกเน้น5 2 3" xfId="4421" xr:uid="{00000000-0005-0000-0000-0000B3180000}"/>
    <cellStyle name="ส่วนที่ถูกเน้น5 3" xfId="5672" xr:uid="{00000000-0005-0000-0000-0000B4180000}"/>
    <cellStyle name="ส่วนที่ถูกเน้น5 4" xfId="3268" xr:uid="{00000000-0005-0000-0000-0000B5180000}"/>
    <cellStyle name="ส่วนที่ถูกเน้น6" xfId="2990" xr:uid="{00000000-0005-0000-0000-0000B6180000}"/>
    <cellStyle name="ส่วนที่ถูกเน้น6 2" xfId="2991" xr:uid="{00000000-0005-0000-0000-0000B7180000}"/>
    <cellStyle name="ส่วนที่ถูกเน้น6 2 2" xfId="5675" xr:uid="{00000000-0005-0000-0000-0000B8180000}"/>
    <cellStyle name="ส่วนที่ถูกเน้น6 2 3" xfId="4422" xr:uid="{00000000-0005-0000-0000-0000B9180000}"/>
    <cellStyle name="ส่วนที่ถูกเน้น6 3" xfId="5674" xr:uid="{00000000-0005-0000-0000-0000BA180000}"/>
    <cellStyle name="ส่วนที่ถูกเน้น6 4" xfId="3269" xr:uid="{00000000-0005-0000-0000-0000BB180000}"/>
    <cellStyle name="หมายเหตุ" xfId="2994" xr:uid="{00000000-0005-0000-0000-0000BC180000}"/>
    <cellStyle name="หมายเหตุ 10" xfId="5678" xr:uid="{00000000-0005-0000-0000-0000BD180000}"/>
    <cellStyle name="หมายเหตุ 10 2" xfId="6420" xr:uid="{00000000-0005-0000-0000-0000BE180000}"/>
    <cellStyle name="หมายเหตุ 11" xfId="6277" xr:uid="{00000000-0005-0000-0000-0000BF180000}"/>
    <cellStyle name="หมายเหตุ 2" xfId="2995" xr:uid="{00000000-0005-0000-0000-0000C0180000}"/>
    <cellStyle name="หมายเหตุ 2 2" xfId="2996" xr:uid="{00000000-0005-0000-0000-0000C1180000}"/>
    <cellStyle name="หมายเหตุ 2 2 2" xfId="5680" xr:uid="{00000000-0005-0000-0000-0000C2180000}"/>
    <cellStyle name="หมายเหตุ 2 2 3" xfId="4424" xr:uid="{00000000-0005-0000-0000-0000C3180000}"/>
    <cellStyle name="หมายเหตุ 2 2 3 2" xfId="6364" xr:uid="{00000000-0005-0000-0000-0000C4180000}"/>
    <cellStyle name="หมายเหตุ 2 3" xfId="2997" xr:uid="{00000000-0005-0000-0000-0000C5180000}"/>
    <cellStyle name="หมายเหตุ 2 3 2" xfId="6279" xr:uid="{00000000-0005-0000-0000-0000C6180000}"/>
    <cellStyle name="หมายเหตุ 2 4" xfId="4425" xr:uid="{00000000-0005-0000-0000-0000C7180000}"/>
    <cellStyle name="หมายเหตุ 2 4 2" xfId="6365" xr:uid="{00000000-0005-0000-0000-0000C8180000}"/>
    <cellStyle name="หมายเหตุ 2 5" xfId="4426" xr:uid="{00000000-0005-0000-0000-0000C9180000}"/>
    <cellStyle name="หมายเหตุ 2 5 2" xfId="6366" xr:uid="{00000000-0005-0000-0000-0000CA180000}"/>
    <cellStyle name="หมายเหตุ 2 6" xfId="5679" xr:uid="{00000000-0005-0000-0000-0000CB180000}"/>
    <cellStyle name="หมายเหตุ 2 6 2" xfId="6421" xr:uid="{00000000-0005-0000-0000-0000CC180000}"/>
    <cellStyle name="หมายเหตุ 2 7" xfId="6278" xr:uid="{00000000-0005-0000-0000-0000CD180000}"/>
    <cellStyle name="หมายเหตุ 3" xfId="2998" xr:uid="{00000000-0005-0000-0000-0000CE180000}"/>
    <cellStyle name="หมายเหตุ 3 2" xfId="5681" xr:uid="{00000000-0005-0000-0000-0000CF180000}"/>
    <cellStyle name="หมายเหตุ 3 2 2" xfId="6422" xr:uid="{00000000-0005-0000-0000-0000D0180000}"/>
    <cellStyle name="หมายเหตุ 3 3" xfId="4427" xr:uid="{00000000-0005-0000-0000-0000D1180000}"/>
    <cellStyle name="หมายเหตุ 3 3 2" xfId="6367" xr:uid="{00000000-0005-0000-0000-0000D2180000}"/>
    <cellStyle name="หมายเหตุ 3 4" xfId="6280" xr:uid="{00000000-0005-0000-0000-0000D3180000}"/>
    <cellStyle name="หมายเหตุ 4" xfId="2999" xr:uid="{00000000-0005-0000-0000-0000D4180000}"/>
    <cellStyle name="หมายเหตุ 4 2" xfId="5682" xr:uid="{00000000-0005-0000-0000-0000D5180000}"/>
    <cellStyle name="หมายเหตุ 4 2 2" xfId="6423" xr:uid="{00000000-0005-0000-0000-0000D6180000}"/>
    <cellStyle name="หมายเหตุ 4 3" xfId="4428" xr:uid="{00000000-0005-0000-0000-0000D7180000}"/>
    <cellStyle name="หมายเหตุ 4 3 2" xfId="6368" xr:uid="{00000000-0005-0000-0000-0000D8180000}"/>
    <cellStyle name="หมายเหตุ 4 4" xfId="6281" xr:uid="{00000000-0005-0000-0000-0000D9180000}"/>
    <cellStyle name="หมายเหตุ 5" xfId="3000" xr:uid="{00000000-0005-0000-0000-0000DA180000}"/>
    <cellStyle name="หมายเหตุ 5 2" xfId="5683" xr:uid="{00000000-0005-0000-0000-0000DB180000}"/>
    <cellStyle name="หมายเหตุ 5 2 2" xfId="6424" xr:uid="{00000000-0005-0000-0000-0000DC180000}"/>
    <cellStyle name="หมายเหตุ 5 3" xfId="4429" xr:uid="{00000000-0005-0000-0000-0000DD180000}"/>
    <cellStyle name="หมายเหตุ 5 3 2" xfId="6369" xr:uid="{00000000-0005-0000-0000-0000DE180000}"/>
    <cellStyle name="หมายเหตุ 5 4" xfId="6282" xr:uid="{00000000-0005-0000-0000-0000DF180000}"/>
    <cellStyle name="หมายเหตุ 6" xfId="3001" xr:uid="{00000000-0005-0000-0000-0000E0180000}"/>
    <cellStyle name="หมายเหตุ 6 2" xfId="5684" xr:uid="{00000000-0005-0000-0000-0000E1180000}"/>
    <cellStyle name="หมายเหตุ 6 2 2" xfId="6425" xr:uid="{00000000-0005-0000-0000-0000E2180000}"/>
    <cellStyle name="หมายเหตุ 6 3" xfId="4430" xr:uid="{00000000-0005-0000-0000-0000E3180000}"/>
    <cellStyle name="หมายเหตุ 6 3 2" xfId="6370" xr:uid="{00000000-0005-0000-0000-0000E4180000}"/>
    <cellStyle name="หมายเหตุ 6 4" xfId="6283" xr:uid="{00000000-0005-0000-0000-0000E5180000}"/>
    <cellStyle name="หมายเหตุ 7" xfId="3002" xr:uid="{00000000-0005-0000-0000-0000E6180000}"/>
    <cellStyle name="หมายเหตุ 7 2" xfId="5685" xr:uid="{00000000-0005-0000-0000-0000E7180000}"/>
    <cellStyle name="หมายเหตุ 7 2 2" xfId="6426" xr:uid="{00000000-0005-0000-0000-0000E8180000}"/>
    <cellStyle name="หมายเหตุ 7 3" xfId="4431" xr:uid="{00000000-0005-0000-0000-0000E9180000}"/>
    <cellStyle name="หมายเหตุ 7 3 2" xfId="6371" xr:uid="{00000000-0005-0000-0000-0000EA180000}"/>
    <cellStyle name="หมายเหตุ 7 4" xfId="6284" xr:uid="{00000000-0005-0000-0000-0000EB180000}"/>
    <cellStyle name="หมายเหตุ 8" xfId="3003" xr:uid="{00000000-0005-0000-0000-0000EC180000}"/>
    <cellStyle name="หมายเหตุ 8 2" xfId="5686" xr:uid="{00000000-0005-0000-0000-0000ED180000}"/>
    <cellStyle name="หมายเหตุ 8 2 2" xfId="6427" xr:uid="{00000000-0005-0000-0000-0000EE180000}"/>
    <cellStyle name="หมายเหตุ 8 3" xfId="4432" xr:uid="{00000000-0005-0000-0000-0000EF180000}"/>
    <cellStyle name="หมายเหตุ 8 3 2" xfId="6372" xr:uid="{00000000-0005-0000-0000-0000F0180000}"/>
    <cellStyle name="หมายเหตุ 8 4" xfId="6285" xr:uid="{00000000-0005-0000-0000-0000F1180000}"/>
    <cellStyle name="หมายเหตุ 9" xfId="3004" xr:uid="{00000000-0005-0000-0000-0000F2180000}"/>
    <cellStyle name="หมายเหตุ 9 2" xfId="5687" xr:uid="{00000000-0005-0000-0000-0000F3180000}"/>
    <cellStyle name="หมายเหตุ 9 2 2" xfId="6428" xr:uid="{00000000-0005-0000-0000-0000F4180000}"/>
    <cellStyle name="หมายเหตุ 9 3" xfId="4433" xr:uid="{00000000-0005-0000-0000-0000F5180000}"/>
    <cellStyle name="หมายเหตุ 9 3 2" xfId="6373" xr:uid="{00000000-0005-0000-0000-0000F6180000}"/>
    <cellStyle name="หมายเหตุ 9 4" xfId="6286" xr:uid="{00000000-0005-0000-0000-0000F7180000}"/>
    <cellStyle name="หัวเรื่อง 1" xfId="3005" xr:uid="{00000000-0005-0000-0000-0000F8180000}"/>
    <cellStyle name="หัวเรื่อง 1 2" xfId="3006" xr:uid="{00000000-0005-0000-0000-0000F9180000}"/>
    <cellStyle name="หัวเรื่อง 1 2 2" xfId="5689" xr:uid="{00000000-0005-0000-0000-0000FA180000}"/>
    <cellStyle name="หัวเรื่อง 1 2 3" xfId="4434" xr:uid="{00000000-0005-0000-0000-0000FB180000}"/>
    <cellStyle name="หัวเรื่อง 1 3" xfId="5688" xr:uid="{00000000-0005-0000-0000-0000FC180000}"/>
    <cellStyle name="หัวเรื่อง 1 4" xfId="3271" xr:uid="{00000000-0005-0000-0000-0000FD180000}"/>
    <cellStyle name="หัวเรื่อง 2" xfId="3007" xr:uid="{00000000-0005-0000-0000-0000FE180000}"/>
    <cellStyle name="หัวเรื่อง 2 2" xfId="3008" xr:uid="{00000000-0005-0000-0000-0000FF180000}"/>
    <cellStyle name="หัวเรื่อง 2 2 2" xfId="5691" xr:uid="{00000000-0005-0000-0000-000000190000}"/>
    <cellStyle name="หัวเรื่อง 2 2 3" xfId="4435" xr:uid="{00000000-0005-0000-0000-000001190000}"/>
    <cellStyle name="หัวเรื่อง 2 3" xfId="5690" xr:uid="{00000000-0005-0000-0000-000002190000}"/>
    <cellStyle name="หัวเรื่อง 2 4" xfId="3272" xr:uid="{00000000-0005-0000-0000-000003190000}"/>
    <cellStyle name="หัวเรื่อง 3" xfId="3009" xr:uid="{00000000-0005-0000-0000-000004190000}"/>
    <cellStyle name="หัวเรื่อง 3 2" xfId="3010" xr:uid="{00000000-0005-0000-0000-000005190000}"/>
    <cellStyle name="หัวเรื่อง 3 2 2" xfId="5693" xr:uid="{00000000-0005-0000-0000-000006190000}"/>
    <cellStyle name="หัวเรื่อง 3 2 3" xfId="3284" xr:uid="{00000000-0005-0000-0000-000007190000}"/>
    <cellStyle name="หัวเรื่อง 3 3" xfId="4436" xr:uid="{00000000-0005-0000-0000-000008190000}"/>
    <cellStyle name="หัวเรื่อง 3 4" xfId="5692" xr:uid="{00000000-0005-0000-0000-000009190000}"/>
    <cellStyle name="หัวเรื่อง 3 5" xfId="3273" xr:uid="{00000000-0005-0000-0000-00000A190000}"/>
    <cellStyle name="หัวเรื่อง 4" xfId="3011" xr:uid="{00000000-0005-0000-0000-00000B190000}"/>
    <cellStyle name="หัวเรื่อง 4 2" xfId="3012" xr:uid="{00000000-0005-0000-0000-00000C190000}"/>
    <cellStyle name="หัวเรื่อง 4 2 2" xfId="5695" xr:uid="{00000000-0005-0000-0000-00000D190000}"/>
    <cellStyle name="หัวเรื่อง 4 2 3" xfId="4437" xr:uid="{00000000-0005-0000-0000-00000E190000}"/>
    <cellStyle name="หัวเรื่อง 4 3" xfId="5694" xr:uid="{00000000-0005-0000-0000-00000F190000}"/>
    <cellStyle name="หัวเรื่อง 4 4" xfId="3274" xr:uid="{00000000-0005-0000-0000-000010190000}"/>
    <cellStyle name="콤마 [0]_BP매입매출명세서" xfId="3013" xr:uid="{00000000-0005-0000-0000-000011190000}"/>
    <cellStyle name="콤마_BP매입매출명세서" xfId="3014" xr:uid="{00000000-0005-0000-0000-000012190000}"/>
    <cellStyle name="통화 [0]_BP매입매출명세서" xfId="3015" xr:uid="{00000000-0005-0000-0000-000013190000}"/>
    <cellStyle name="통화_BP매입매출명세서" xfId="3016" xr:uid="{00000000-0005-0000-0000-000014190000}"/>
    <cellStyle name="표준_DEC99" xfId="3017" xr:uid="{00000000-0005-0000-0000-000015190000}"/>
    <cellStyle name="千位分隔[0]_工程编号" xfId="4438" xr:uid="{00000000-0005-0000-0000-000016190000}"/>
    <cellStyle name="千分位[0]_PERSONAL" xfId="3018" xr:uid="{00000000-0005-0000-0000-000017190000}"/>
    <cellStyle name="千分位_PERSONAL" xfId="3019" xr:uid="{00000000-0005-0000-0000-000018190000}"/>
    <cellStyle name="桁区切り [0.00]_Myplan2" xfId="3020" xr:uid="{00000000-0005-0000-0000-000019190000}"/>
    <cellStyle name="標準_D_NRS224" xfId="3021" xr:uid="{00000000-0005-0000-0000-00001A190000}"/>
    <cellStyle name="貨幣 [0]_PERSONAL" xfId="3022" xr:uid="{00000000-0005-0000-0000-00001B190000}"/>
    <cellStyle name="貨幣_PERSONAL" xfId="3023" xr:uid="{00000000-0005-0000-0000-00001C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553812</xdr:colOff>
      <xdr:row>0</xdr:row>
      <xdr:rowOff>0</xdr:rowOff>
    </xdr:from>
    <xdr:to>
      <xdr:col>30</xdr:col>
      <xdr:colOff>345422</xdr:colOff>
      <xdr:row>20</xdr:row>
      <xdr:rowOff>169305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BF0DE0-D2F5-43D1-8472-5142FBDCF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01526" y="0"/>
          <a:ext cx="7044217" cy="48855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152400</xdr:colOff>
      <xdr:row>1</xdr:row>
      <xdr:rowOff>205566</xdr:rowOff>
    </xdr:from>
    <xdr:to>
      <xdr:col>28</xdr:col>
      <xdr:colOff>189013</xdr:colOff>
      <xdr:row>16</xdr:row>
      <xdr:rowOff>155121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54A19B-BCB9-4FE9-9E2C-8AD67C48A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20900" y="472266"/>
          <a:ext cx="6113563" cy="39111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4" transitionEvaluation="1" transitionEntry="1">
    <pageSetUpPr fitToPage="1"/>
  </sheetPr>
  <dimension ref="A1:O62"/>
  <sheetViews>
    <sheetView showGridLines="0" topLeftCell="A4" zoomScale="93" zoomScaleNormal="93" zoomScaleSheetLayoutView="70" workbookViewId="0">
      <pane xSplit="5" topLeftCell="F1" activePane="topRight" state="frozen"/>
      <selection activeCell="E50" sqref="E50"/>
      <selection pane="topRight" activeCell="S10" sqref="S10"/>
    </sheetView>
  </sheetViews>
  <sheetFormatPr defaultColWidth="9" defaultRowHeight="21.6"/>
  <cols>
    <col min="1" max="3" width="2.25" style="112" customWidth="1"/>
    <col min="4" max="4" width="9.75" style="112" customWidth="1"/>
    <col min="5" max="5" width="21.5" style="112" customWidth="1"/>
    <col min="6" max="6" width="10.25" style="2" customWidth="1"/>
    <col min="7" max="7" width="0.75" style="11" customWidth="1"/>
    <col min="8" max="8" width="16" style="11" customWidth="1"/>
    <col min="9" max="9" width="0.75" style="11" customWidth="1"/>
    <col min="10" max="10" width="16" style="25" customWidth="1"/>
    <col min="11" max="11" width="0.75" style="11" customWidth="1"/>
    <col min="12" max="12" width="16" style="11" customWidth="1"/>
    <col min="13" max="13" width="0.75" style="11" customWidth="1"/>
    <col min="14" max="14" width="16" style="21" customWidth="1"/>
    <col min="15" max="15" width="5.25" style="117" customWidth="1"/>
    <col min="16" max="16384" width="9" style="112"/>
  </cols>
  <sheetData>
    <row r="1" spans="1:15" s="348" customFormat="1" ht="21.9" customHeight="1">
      <c r="A1" s="1" t="s">
        <v>78</v>
      </c>
      <c r="B1" s="347"/>
      <c r="C1" s="347"/>
      <c r="D1" s="347"/>
      <c r="E1" s="347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348" customFormat="1" ht="21.9" customHeight="1">
      <c r="A2" s="1" t="s">
        <v>185</v>
      </c>
      <c r="B2" s="347"/>
      <c r="C2" s="347"/>
      <c r="D2" s="347"/>
      <c r="E2" s="347"/>
      <c r="F2" s="2"/>
      <c r="G2" s="1"/>
      <c r="H2" s="1"/>
      <c r="I2" s="1"/>
      <c r="J2" s="3"/>
      <c r="K2" s="1"/>
      <c r="L2" s="1"/>
      <c r="M2" s="1"/>
      <c r="N2" s="3"/>
      <c r="O2" s="3"/>
    </row>
    <row r="3" spans="1:15" s="348" customFormat="1" ht="21.9" customHeight="1">
      <c r="A3" s="5" t="s">
        <v>176</v>
      </c>
      <c r="B3" s="349"/>
      <c r="C3" s="349"/>
      <c r="D3" s="349"/>
      <c r="E3" s="349"/>
      <c r="F3" s="2"/>
      <c r="G3" s="5"/>
      <c r="H3" s="5"/>
      <c r="I3" s="5"/>
      <c r="J3" s="6"/>
      <c r="K3" s="5"/>
      <c r="L3" s="350"/>
      <c r="M3" s="350"/>
      <c r="N3" s="7" t="s">
        <v>68</v>
      </c>
      <c r="O3" s="8"/>
    </row>
    <row r="4" spans="1:15" s="348" customFormat="1" ht="21.9" customHeight="1">
      <c r="A4" s="347"/>
      <c r="B4" s="347"/>
      <c r="C4" s="347"/>
      <c r="D4" s="347"/>
      <c r="E4" s="347"/>
      <c r="F4" s="9"/>
      <c r="G4" s="1"/>
      <c r="H4" s="398" t="s">
        <v>27</v>
      </c>
      <c r="I4" s="398"/>
      <c r="J4" s="398"/>
      <c r="K4" s="367"/>
      <c r="L4" s="399" t="s">
        <v>28</v>
      </c>
      <c r="M4" s="399"/>
      <c r="N4" s="399"/>
      <c r="O4" s="10"/>
    </row>
    <row r="5" spans="1:15" s="4" customFormat="1" ht="22.2">
      <c r="A5" s="1"/>
      <c r="B5" s="1"/>
      <c r="C5" s="1"/>
      <c r="D5" s="1"/>
      <c r="E5" s="1"/>
      <c r="F5" s="92"/>
      <c r="G5" s="1"/>
      <c r="H5" s="368" t="s">
        <v>175</v>
      </c>
      <c r="I5" s="369"/>
      <c r="J5" s="368" t="s">
        <v>93</v>
      </c>
      <c r="K5" s="367"/>
      <c r="L5" s="368" t="s">
        <v>175</v>
      </c>
      <c r="M5" s="369"/>
      <c r="N5" s="368" t="s">
        <v>93</v>
      </c>
      <c r="O5" s="10"/>
    </row>
    <row r="6" spans="1:15" s="11" customFormat="1" ht="22.2">
      <c r="A6" s="12"/>
      <c r="B6" s="12"/>
      <c r="C6" s="12"/>
      <c r="D6" s="12"/>
      <c r="E6" s="12"/>
      <c r="F6" s="366" t="s">
        <v>0</v>
      </c>
      <c r="G6" s="12"/>
      <c r="H6" s="351" t="s">
        <v>62</v>
      </c>
      <c r="I6" s="13"/>
      <c r="J6" s="352"/>
      <c r="K6" s="10"/>
      <c r="L6" s="351" t="s">
        <v>62</v>
      </c>
      <c r="M6" s="13"/>
      <c r="N6" s="351"/>
      <c r="O6" s="14"/>
    </row>
    <row r="7" spans="1:15" s="11" customFormat="1" ht="22.2">
      <c r="A7" s="15" t="s">
        <v>1</v>
      </c>
      <c r="B7" s="15"/>
      <c r="C7" s="15"/>
      <c r="D7" s="15"/>
      <c r="E7" s="15"/>
      <c r="F7" s="20"/>
      <c r="G7" s="12"/>
      <c r="H7" s="353"/>
      <c r="I7" s="12"/>
      <c r="J7" s="16"/>
      <c r="K7" s="12"/>
      <c r="L7" s="354"/>
      <c r="M7" s="353"/>
      <c r="N7" s="16"/>
      <c r="O7" s="16"/>
    </row>
    <row r="8" spans="1:15" s="113" customFormat="1" ht="22.2">
      <c r="A8" s="15" t="s">
        <v>2</v>
      </c>
      <c r="B8" s="15"/>
      <c r="C8" s="15"/>
      <c r="D8" s="15"/>
      <c r="E8" s="15"/>
      <c r="F8" s="20"/>
      <c r="G8" s="15"/>
      <c r="H8" s="15"/>
      <c r="I8" s="15"/>
      <c r="J8" s="17"/>
      <c r="K8" s="15"/>
      <c r="L8" s="18"/>
      <c r="M8" s="15"/>
      <c r="N8" s="19"/>
      <c r="O8" s="114"/>
    </row>
    <row r="9" spans="1:15">
      <c r="A9" s="11" t="s">
        <v>3</v>
      </c>
      <c r="B9" s="11"/>
      <c r="C9" s="11"/>
      <c r="D9" s="11"/>
      <c r="E9" s="11"/>
      <c r="F9" s="20">
        <v>5</v>
      </c>
      <c r="H9" s="83">
        <v>165218</v>
      </c>
      <c r="I9" s="355"/>
      <c r="J9" s="83">
        <v>460333</v>
      </c>
      <c r="K9" s="355"/>
      <c r="L9" s="83">
        <v>145745</v>
      </c>
      <c r="M9" s="68"/>
      <c r="N9" s="83">
        <v>457733</v>
      </c>
    </row>
    <row r="10" spans="1:15">
      <c r="A10" s="11" t="s">
        <v>4</v>
      </c>
      <c r="B10" s="11"/>
      <c r="C10" s="11"/>
      <c r="D10" s="11"/>
      <c r="E10" s="22"/>
      <c r="F10" s="23">
        <v>6</v>
      </c>
      <c r="G10" s="22"/>
      <c r="H10" s="83">
        <v>4345817</v>
      </c>
      <c r="I10" s="355"/>
      <c r="J10" s="83">
        <v>2894814</v>
      </c>
      <c r="K10" s="355"/>
      <c r="L10" s="83">
        <v>4345193</v>
      </c>
      <c r="M10" s="68"/>
      <c r="N10" s="83">
        <v>2895165</v>
      </c>
    </row>
    <row r="11" spans="1:15">
      <c r="A11" s="11" t="s">
        <v>79</v>
      </c>
      <c r="B11" s="11"/>
      <c r="C11" s="11"/>
      <c r="D11" s="11"/>
      <c r="E11" s="22"/>
      <c r="F11" s="20">
        <v>4</v>
      </c>
      <c r="G11" s="22"/>
      <c r="H11" s="83">
        <v>0</v>
      </c>
      <c r="I11" s="355"/>
      <c r="J11" s="83">
        <v>0</v>
      </c>
      <c r="K11" s="355"/>
      <c r="L11" s="83">
        <v>6963</v>
      </c>
      <c r="M11" s="68"/>
      <c r="N11" s="83">
        <v>6963</v>
      </c>
    </row>
    <row r="12" spans="1:15">
      <c r="A12" s="11" t="s">
        <v>26</v>
      </c>
      <c r="B12" s="11"/>
      <c r="C12" s="11"/>
      <c r="D12" s="11"/>
      <c r="E12" s="22"/>
      <c r="F12" s="20">
        <v>7</v>
      </c>
      <c r="G12" s="22"/>
      <c r="H12" s="83">
        <v>9200212</v>
      </c>
      <c r="I12" s="355"/>
      <c r="J12" s="83">
        <v>8369359</v>
      </c>
      <c r="K12" s="355"/>
      <c r="L12" s="83">
        <v>9200103</v>
      </c>
      <c r="M12" s="68"/>
      <c r="N12" s="83">
        <v>8369359</v>
      </c>
    </row>
    <row r="13" spans="1:15">
      <c r="A13" s="11" t="s">
        <v>5</v>
      </c>
      <c r="B13" s="11"/>
      <c r="C13" s="11"/>
      <c r="D13" s="11"/>
      <c r="E13" s="11"/>
      <c r="F13" s="20"/>
      <c r="H13" s="83">
        <v>34902</v>
      </c>
      <c r="I13" s="355"/>
      <c r="J13" s="83">
        <v>26453</v>
      </c>
      <c r="K13" s="355"/>
      <c r="L13" s="83">
        <v>34886</v>
      </c>
      <c r="M13" s="68"/>
      <c r="N13" s="83">
        <v>26453</v>
      </c>
    </row>
    <row r="14" spans="1:15" s="113" customFormat="1" ht="22.2">
      <c r="A14" s="15" t="s">
        <v>6</v>
      </c>
      <c r="B14" s="15"/>
      <c r="C14" s="15"/>
      <c r="D14" s="15"/>
      <c r="E14" s="15"/>
      <c r="F14" s="20"/>
      <c r="G14" s="15"/>
      <c r="H14" s="84">
        <v>13746149</v>
      </c>
      <c r="I14" s="90"/>
      <c r="J14" s="84">
        <v>11750959</v>
      </c>
      <c r="K14" s="356"/>
      <c r="L14" s="84">
        <v>13732890</v>
      </c>
      <c r="M14" s="71"/>
      <c r="N14" s="84">
        <v>11755673</v>
      </c>
      <c r="O14" s="120"/>
    </row>
    <row r="15" spans="1:15" ht="22.2">
      <c r="A15" s="15" t="s">
        <v>7</v>
      </c>
      <c r="B15" s="11"/>
      <c r="H15" s="83"/>
      <c r="I15" s="355"/>
      <c r="J15" s="83"/>
      <c r="K15" s="355"/>
      <c r="L15" s="83"/>
      <c r="M15" s="68"/>
      <c r="N15" s="83"/>
    </row>
    <row r="16" spans="1:15">
      <c r="A16" s="11" t="s">
        <v>177</v>
      </c>
      <c r="B16" s="11"/>
      <c r="F16" s="2">
        <v>8</v>
      </c>
      <c r="H16" s="83">
        <v>0</v>
      </c>
      <c r="I16" s="355"/>
      <c r="J16" s="83">
        <v>0</v>
      </c>
      <c r="K16" s="355"/>
      <c r="L16" s="83">
        <v>2500</v>
      </c>
      <c r="M16" s="68"/>
      <c r="N16" s="83">
        <v>0</v>
      </c>
    </row>
    <row r="17" spans="1:15">
      <c r="A17" s="11" t="s">
        <v>91</v>
      </c>
      <c r="B17" s="11"/>
      <c r="H17" s="83">
        <v>206001</v>
      </c>
      <c r="I17" s="355"/>
      <c r="J17" s="83">
        <v>205001</v>
      </c>
      <c r="K17" s="355"/>
      <c r="L17" s="83">
        <v>126001</v>
      </c>
      <c r="M17" s="68"/>
      <c r="N17" s="83">
        <v>105001</v>
      </c>
    </row>
    <row r="18" spans="1:15">
      <c r="A18" s="11" t="s">
        <v>69</v>
      </c>
      <c r="B18" s="11"/>
      <c r="F18" s="20"/>
      <c r="H18" s="83">
        <v>24620</v>
      </c>
      <c r="I18" s="355"/>
      <c r="J18" s="83">
        <v>24620</v>
      </c>
      <c r="K18" s="355"/>
      <c r="L18" s="83">
        <v>24620</v>
      </c>
      <c r="M18" s="68"/>
      <c r="N18" s="83">
        <v>24620</v>
      </c>
    </row>
    <row r="19" spans="1:15">
      <c r="A19" s="11" t="s">
        <v>94</v>
      </c>
      <c r="B19" s="11"/>
      <c r="F19" s="23">
        <v>9</v>
      </c>
      <c r="H19" s="83">
        <v>244509</v>
      </c>
      <c r="I19" s="355"/>
      <c r="J19" s="83">
        <v>200586</v>
      </c>
      <c r="K19" s="355"/>
      <c r="L19" s="83">
        <v>242620</v>
      </c>
      <c r="M19" s="68"/>
      <c r="N19" s="83">
        <v>200580</v>
      </c>
    </row>
    <row r="20" spans="1:15">
      <c r="A20" s="11" t="s">
        <v>8</v>
      </c>
      <c r="B20" s="11"/>
      <c r="F20" s="20"/>
      <c r="H20" s="83">
        <v>7122</v>
      </c>
      <c r="I20" s="355"/>
      <c r="J20" s="83">
        <v>8142</v>
      </c>
      <c r="K20" s="355"/>
      <c r="L20" s="83">
        <v>6692</v>
      </c>
      <c r="M20" s="68"/>
      <c r="N20" s="83">
        <v>8142</v>
      </c>
    </row>
    <row r="21" spans="1:15">
      <c r="A21" s="11" t="s">
        <v>51</v>
      </c>
      <c r="B21" s="11"/>
      <c r="F21" s="23">
        <v>10</v>
      </c>
      <c r="H21" s="83">
        <v>770048</v>
      </c>
      <c r="I21" s="355"/>
      <c r="J21" s="83">
        <v>963930</v>
      </c>
      <c r="K21" s="355"/>
      <c r="L21" s="83">
        <v>770048</v>
      </c>
      <c r="M21" s="68"/>
      <c r="N21" s="83">
        <v>963930</v>
      </c>
    </row>
    <row r="22" spans="1:15">
      <c r="A22" s="357" t="s">
        <v>9</v>
      </c>
      <c r="B22" s="11"/>
      <c r="F22" s="23">
        <v>19</v>
      </c>
      <c r="H22" s="83">
        <v>95554</v>
      </c>
      <c r="I22" s="355"/>
      <c r="J22" s="83">
        <v>84776</v>
      </c>
      <c r="K22" s="355"/>
      <c r="L22" s="83">
        <v>95554</v>
      </c>
      <c r="M22" s="68"/>
      <c r="N22" s="83">
        <v>84776</v>
      </c>
    </row>
    <row r="23" spans="1:15">
      <c r="A23" s="11" t="s">
        <v>10</v>
      </c>
      <c r="B23" s="11"/>
      <c r="H23" s="83">
        <v>188937</v>
      </c>
      <c r="I23" s="355"/>
      <c r="J23" s="83">
        <v>173871</v>
      </c>
      <c r="K23" s="355"/>
      <c r="L23" s="83">
        <v>188793</v>
      </c>
      <c r="M23" s="68"/>
      <c r="N23" s="83">
        <v>173739</v>
      </c>
      <c r="O23" s="121"/>
    </row>
    <row r="24" spans="1:15" s="113" customFormat="1" ht="22.2">
      <c r="A24" s="4" t="s">
        <v>11</v>
      </c>
      <c r="B24" s="15"/>
      <c r="F24" s="2"/>
      <c r="G24" s="15"/>
      <c r="H24" s="84">
        <v>1536791</v>
      </c>
      <c r="I24" s="356"/>
      <c r="J24" s="84">
        <v>1660926</v>
      </c>
      <c r="K24" s="356"/>
      <c r="L24" s="84">
        <v>1456828</v>
      </c>
      <c r="M24" s="71"/>
      <c r="N24" s="84">
        <v>1560788</v>
      </c>
      <c r="O24" s="120"/>
    </row>
    <row r="25" spans="1:15" s="113" customFormat="1" ht="22.8" thickBot="1">
      <c r="A25" s="4" t="s">
        <v>12</v>
      </c>
      <c r="B25" s="15"/>
      <c r="F25" s="2"/>
      <c r="G25" s="15"/>
      <c r="H25" s="85">
        <v>15282940</v>
      </c>
      <c r="I25" s="356"/>
      <c r="J25" s="85">
        <v>13411885</v>
      </c>
      <c r="K25" s="356"/>
      <c r="L25" s="85">
        <v>15189718</v>
      </c>
      <c r="M25" s="71"/>
      <c r="N25" s="85">
        <v>13316461</v>
      </c>
      <c r="O25" s="120"/>
    </row>
    <row r="26" spans="1:15" ht="22.2" thickTop="1">
      <c r="H26" s="355"/>
      <c r="I26" s="355"/>
      <c r="J26" s="86"/>
      <c r="K26" s="355"/>
      <c r="L26" s="355"/>
      <c r="M26" s="355"/>
      <c r="N26" s="83"/>
    </row>
    <row r="27" spans="1:15">
      <c r="H27" s="355"/>
      <c r="I27" s="355"/>
      <c r="J27" s="86"/>
      <c r="K27" s="355"/>
      <c r="L27" s="355"/>
      <c r="M27" s="355"/>
      <c r="N27" s="87"/>
      <c r="O27" s="122"/>
    </row>
    <row r="28" spans="1:15" s="11" customFormat="1" ht="22.2">
      <c r="A28" s="15" t="s">
        <v>95</v>
      </c>
      <c r="B28" s="15"/>
      <c r="C28" s="15"/>
      <c r="D28" s="15"/>
      <c r="E28" s="15"/>
      <c r="F28" s="20"/>
      <c r="G28" s="12"/>
      <c r="H28" s="127"/>
      <c r="I28" s="358"/>
      <c r="J28" s="127"/>
      <c r="K28" s="358"/>
      <c r="L28" s="359"/>
      <c r="M28" s="360"/>
      <c r="N28" s="128"/>
      <c r="O28" s="129"/>
    </row>
    <row r="29" spans="1:15" s="15" customFormat="1" ht="22.2">
      <c r="A29" s="15" t="s">
        <v>13</v>
      </c>
      <c r="F29" s="20"/>
      <c r="H29" s="89"/>
      <c r="I29" s="356"/>
      <c r="J29" s="89"/>
      <c r="K29" s="356"/>
      <c r="L29" s="89"/>
      <c r="M29" s="71"/>
      <c r="N29" s="89"/>
      <c r="O29" s="130"/>
    </row>
    <row r="30" spans="1:15">
      <c r="A30" s="11" t="s">
        <v>80</v>
      </c>
      <c r="B30" s="11"/>
      <c r="C30" s="11"/>
      <c r="D30" s="11"/>
      <c r="E30" s="11"/>
      <c r="F30" s="20">
        <v>11</v>
      </c>
      <c r="H30" s="83">
        <v>4805000</v>
      </c>
      <c r="I30" s="355"/>
      <c r="J30" s="83">
        <v>3095000</v>
      </c>
      <c r="K30" s="355"/>
      <c r="L30" s="83">
        <v>4805000</v>
      </c>
      <c r="M30" s="68"/>
      <c r="N30" s="83">
        <v>3095000</v>
      </c>
    </row>
    <row r="31" spans="1:15">
      <c r="A31" s="11" t="s">
        <v>40</v>
      </c>
      <c r="B31" s="11"/>
      <c r="C31" s="11"/>
      <c r="D31" s="11"/>
      <c r="E31" s="11"/>
      <c r="F31" s="23">
        <v>12</v>
      </c>
      <c r="H31" s="83">
        <v>855518</v>
      </c>
      <c r="I31" s="355"/>
      <c r="J31" s="83">
        <v>1300822</v>
      </c>
      <c r="K31" s="355"/>
      <c r="L31" s="83">
        <v>855364</v>
      </c>
      <c r="M31" s="68"/>
      <c r="N31" s="83">
        <v>1300709</v>
      </c>
    </row>
    <row r="32" spans="1:15">
      <c r="A32" s="11" t="s">
        <v>56</v>
      </c>
      <c r="B32" s="11"/>
      <c r="C32" s="11"/>
      <c r="D32" s="11"/>
      <c r="E32" s="11"/>
      <c r="F32" s="20">
        <v>13</v>
      </c>
      <c r="H32" s="83">
        <v>1083254</v>
      </c>
      <c r="I32" s="355"/>
      <c r="J32" s="83">
        <v>837198</v>
      </c>
      <c r="K32" s="355"/>
      <c r="L32" s="83">
        <v>1083254</v>
      </c>
      <c r="M32" s="68"/>
      <c r="N32" s="83">
        <v>837198</v>
      </c>
    </row>
    <row r="33" spans="1:15">
      <c r="A33" s="11" t="s">
        <v>50</v>
      </c>
      <c r="B33" s="11"/>
      <c r="C33" s="11"/>
      <c r="D33" s="11"/>
      <c r="E33" s="11"/>
      <c r="F33" s="20"/>
      <c r="H33" s="83">
        <v>2191</v>
      </c>
      <c r="I33" s="355"/>
      <c r="J33" s="83">
        <v>3170</v>
      </c>
      <c r="K33" s="355"/>
      <c r="L33" s="83">
        <v>2191</v>
      </c>
      <c r="M33" s="68"/>
      <c r="N33" s="83">
        <v>3170</v>
      </c>
    </row>
    <row r="34" spans="1:15">
      <c r="A34" s="361" t="s">
        <v>96</v>
      </c>
      <c r="B34" s="11"/>
      <c r="C34" s="11"/>
      <c r="D34" s="11"/>
      <c r="E34" s="11"/>
      <c r="F34" s="11"/>
      <c r="H34" s="83">
        <v>49589</v>
      </c>
      <c r="I34" s="355"/>
      <c r="J34" s="83">
        <v>93814</v>
      </c>
      <c r="K34" s="355"/>
      <c r="L34" s="83">
        <v>49589</v>
      </c>
      <c r="M34" s="68"/>
      <c r="N34" s="83">
        <v>93809</v>
      </c>
    </row>
    <row r="35" spans="1:15">
      <c r="A35" s="11" t="s">
        <v>14</v>
      </c>
      <c r="B35" s="11"/>
      <c r="C35" s="11"/>
      <c r="D35" s="11"/>
      <c r="E35" s="11"/>
      <c r="F35" s="2">
        <v>14</v>
      </c>
      <c r="H35" s="83">
        <v>654264</v>
      </c>
      <c r="I35" s="355"/>
      <c r="J35" s="83">
        <v>663916</v>
      </c>
      <c r="K35" s="355"/>
      <c r="L35" s="83">
        <v>654263</v>
      </c>
      <c r="M35" s="68"/>
      <c r="N35" s="83">
        <v>663915</v>
      </c>
    </row>
    <row r="36" spans="1:15" s="113" customFormat="1" ht="22.2">
      <c r="A36" s="15" t="s">
        <v>15</v>
      </c>
      <c r="B36" s="15"/>
      <c r="C36" s="15"/>
      <c r="D36" s="15"/>
      <c r="E36" s="15"/>
      <c r="F36" s="2"/>
      <c r="G36" s="15"/>
      <c r="H36" s="84">
        <v>7449816</v>
      </c>
      <c r="I36" s="356"/>
      <c r="J36" s="84">
        <v>5993920</v>
      </c>
      <c r="K36" s="356"/>
      <c r="L36" s="84">
        <v>7449661</v>
      </c>
      <c r="M36" s="71"/>
      <c r="N36" s="84">
        <v>5993801</v>
      </c>
      <c r="O36" s="120"/>
    </row>
    <row r="37" spans="1:15" s="113" customFormat="1" ht="22.2">
      <c r="A37" s="15" t="s">
        <v>16</v>
      </c>
      <c r="B37" s="15"/>
      <c r="C37" s="15"/>
      <c r="D37" s="15"/>
      <c r="E37" s="15"/>
      <c r="F37" s="2"/>
      <c r="G37" s="15"/>
      <c r="H37" s="90"/>
      <c r="I37" s="356"/>
      <c r="J37" s="90"/>
      <c r="K37" s="356"/>
      <c r="L37" s="90"/>
      <c r="M37" s="71"/>
      <c r="N37" s="90"/>
      <c r="O37" s="120"/>
    </row>
    <row r="38" spans="1:15">
      <c r="A38" s="362" t="s">
        <v>17</v>
      </c>
      <c r="B38" s="11"/>
      <c r="C38" s="11"/>
      <c r="D38" s="11"/>
      <c r="E38" s="11"/>
      <c r="F38" s="26">
        <v>15</v>
      </c>
      <c r="H38" s="83">
        <v>1230315</v>
      </c>
      <c r="I38" s="355"/>
      <c r="J38" s="83">
        <v>1026457</v>
      </c>
      <c r="K38" s="355"/>
      <c r="L38" s="83">
        <v>1230315</v>
      </c>
      <c r="M38" s="68"/>
      <c r="N38" s="83">
        <v>1026457</v>
      </c>
    </row>
    <row r="39" spans="1:15">
      <c r="A39" s="11" t="s">
        <v>97</v>
      </c>
      <c r="B39" s="11"/>
      <c r="C39" s="11"/>
      <c r="D39" s="11"/>
      <c r="E39" s="11"/>
      <c r="F39" s="23">
        <v>10</v>
      </c>
      <c r="H39" s="83">
        <v>451133</v>
      </c>
      <c r="I39" s="355"/>
      <c r="J39" s="83">
        <v>657598</v>
      </c>
      <c r="K39" s="355"/>
      <c r="L39" s="83">
        <v>451133</v>
      </c>
      <c r="M39" s="68"/>
      <c r="N39" s="83">
        <v>657598</v>
      </c>
    </row>
    <row r="40" spans="1:15">
      <c r="A40" s="11" t="s">
        <v>50</v>
      </c>
      <c r="B40" s="11"/>
      <c r="C40" s="11"/>
      <c r="D40" s="11"/>
      <c r="E40" s="11"/>
      <c r="H40" s="83">
        <v>35326</v>
      </c>
      <c r="I40" s="355"/>
      <c r="J40" s="83">
        <v>32389</v>
      </c>
      <c r="K40" s="355"/>
      <c r="L40" s="83">
        <v>35326</v>
      </c>
      <c r="M40" s="68"/>
      <c r="N40" s="83">
        <v>32389</v>
      </c>
    </row>
    <row r="41" spans="1:15">
      <c r="A41" s="11" t="s">
        <v>81</v>
      </c>
      <c r="B41" s="11"/>
      <c r="C41" s="11"/>
      <c r="D41" s="11"/>
      <c r="E41" s="11"/>
      <c r="H41" s="83">
        <v>27830</v>
      </c>
      <c r="I41" s="355"/>
      <c r="J41" s="83">
        <v>23760</v>
      </c>
      <c r="K41" s="355"/>
      <c r="L41" s="83">
        <v>27780</v>
      </c>
      <c r="M41" s="68"/>
      <c r="N41" s="83">
        <v>23760</v>
      </c>
    </row>
    <row r="42" spans="1:15" s="113" customFormat="1" ht="22.2">
      <c r="A42" s="15" t="s">
        <v>18</v>
      </c>
      <c r="B42" s="15"/>
      <c r="C42" s="15"/>
      <c r="D42" s="15"/>
      <c r="E42" s="15"/>
      <c r="F42" s="2"/>
      <c r="G42" s="15"/>
      <c r="H42" s="84">
        <v>1744604</v>
      </c>
      <c r="I42" s="356"/>
      <c r="J42" s="84">
        <v>1740204</v>
      </c>
      <c r="K42" s="356"/>
      <c r="L42" s="84">
        <v>1744554</v>
      </c>
      <c r="M42" s="71"/>
      <c r="N42" s="84">
        <v>1740204</v>
      </c>
      <c r="O42" s="120"/>
    </row>
    <row r="43" spans="1:15" s="113" customFormat="1" ht="22.2">
      <c r="A43" s="15" t="s">
        <v>19</v>
      </c>
      <c r="B43" s="15"/>
      <c r="C43" s="15"/>
      <c r="D43" s="15"/>
      <c r="E43" s="15"/>
      <c r="F43" s="2"/>
      <c r="G43" s="15"/>
      <c r="H43" s="84">
        <v>9194420</v>
      </c>
      <c r="I43" s="356"/>
      <c r="J43" s="84">
        <v>7734124</v>
      </c>
      <c r="K43" s="356"/>
      <c r="L43" s="84">
        <v>9194215</v>
      </c>
      <c r="M43" s="71"/>
      <c r="N43" s="84">
        <v>7734005</v>
      </c>
      <c r="O43" s="120"/>
    </row>
    <row r="44" spans="1:15" s="113" customFormat="1" ht="22.2">
      <c r="A44" s="15" t="s">
        <v>98</v>
      </c>
      <c r="B44" s="15"/>
      <c r="C44" s="15"/>
      <c r="D44" s="15"/>
      <c r="E44" s="15"/>
      <c r="F44" s="2"/>
      <c r="G44" s="15"/>
      <c r="H44" s="88"/>
      <c r="I44" s="356"/>
      <c r="J44" s="88"/>
      <c r="K44" s="356"/>
      <c r="L44" s="88"/>
      <c r="M44" s="71"/>
      <c r="N44" s="88"/>
      <c r="O44" s="114"/>
    </row>
    <row r="45" spans="1:15">
      <c r="A45" s="11" t="s">
        <v>20</v>
      </c>
      <c r="B45" s="11"/>
      <c r="C45" s="11"/>
      <c r="D45" s="11"/>
      <c r="E45" s="11"/>
      <c r="F45" s="20"/>
      <c r="H45" s="67"/>
      <c r="I45" s="355"/>
      <c r="J45" s="67"/>
      <c r="K45" s="355"/>
      <c r="L45" s="67"/>
      <c r="M45" s="355"/>
      <c r="N45" s="67"/>
      <c r="O45" s="131"/>
    </row>
    <row r="46" spans="1:15">
      <c r="A46" s="11" t="s">
        <v>61</v>
      </c>
      <c r="B46" s="11"/>
      <c r="C46" s="11"/>
      <c r="D46" s="11"/>
      <c r="E46" s="11"/>
      <c r="F46" s="20"/>
      <c r="H46" s="67">
        <v>1334000</v>
      </c>
      <c r="I46" s="355"/>
      <c r="J46" s="67">
        <v>1334000</v>
      </c>
      <c r="K46" s="355"/>
      <c r="L46" s="67">
        <v>1334000</v>
      </c>
      <c r="M46" s="68"/>
      <c r="N46" s="67">
        <v>1334000</v>
      </c>
      <c r="O46" s="131"/>
    </row>
    <row r="47" spans="1:15">
      <c r="A47" s="11" t="s">
        <v>82</v>
      </c>
      <c r="B47" s="11"/>
      <c r="C47" s="11"/>
      <c r="D47" s="11"/>
      <c r="E47" s="11"/>
      <c r="F47" s="20"/>
      <c r="H47" s="67">
        <v>3228403</v>
      </c>
      <c r="I47" s="355"/>
      <c r="J47" s="67">
        <v>3228403</v>
      </c>
      <c r="K47" s="355"/>
      <c r="L47" s="67">
        <v>3228403</v>
      </c>
      <c r="M47" s="68"/>
      <c r="N47" s="67">
        <v>3228403</v>
      </c>
      <c r="O47" s="131"/>
    </row>
    <row r="48" spans="1:15">
      <c r="A48" s="11" t="s">
        <v>39</v>
      </c>
      <c r="B48" s="11"/>
      <c r="C48" s="11"/>
      <c r="D48" s="11"/>
      <c r="E48" s="11"/>
      <c r="F48" s="23"/>
      <c r="H48" s="67"/>
      <c r="I48" s="355"/>
      <c r="J48" s="67"/>
      <c r="K48" s="355"/>
      <c r="L48" s="67"/>
      <c r="M48" s="68"/>
      <c r="N48" s="67"/>
      <c r="O48" s="131"/>
    </row>
    <row r="49" spans="1:15">
      <c r="A49" s="11" t="s">
        <v>41</v>
      </c>
      <c r="C49" s="11"/>
      <c r="D49" s="11"/>
      <c r="E49" s="11"/>
      <c r="F49" s="20"/>
      <c r="H49" s="67">
        <v>105154</v>
      </c>
      <c r="I49" s="355"/>
      <c r="J49" s="67">
        <v>105154</v>
      </c>
      <c r="K49" s="355"/>
      <c r="L49" s="67">
        <v>105154</v>
      </c>
      <c r="M49" s="68"/>
      <c r="N49" s="67">
        <v>105154</v>
      </c>
      <c r="O49" s="27"/>
    </row>
    <row r="50" spans="1:15">
      <c r="A50" s="357" t="s">
        <v>42</v>
      </c>
      <c r="C50" s="11"/>
      <c r="D50" s="11"/>
      <c r="F50" s="20">
        <v>16</v>
      </c>
      <c r="H50" s="67">
        <v>1420963</v>
      </c>
      <c r="I50" s="355"/>
      <c r="J50" s="67">
        <v>1010204</v>
      </c>
      <c r="K50" s="355"/>
      <c r="L50" s="67">
        <v>1327946</v>
      </c>
      <c r="M50" s="78"/>
      <c r="N50" s="67">
        <v>914899</v>
      </c>
      <c r="O50" s="27"/>
    </row>
    <row r="51" spans="1:15" s="113" customFormat="1" ht="22.2">
      <c r="A51" s="15" t="s">
        <v>99</v>
      </c>
      <c r="B51" s="15"/>
      <c r="C51" s="15"/>
      <c r="D51" s="15"/>
      <c r="E51" s="11"/>
      <c r="F51" s="20"/>
      <c r="G51" s="15"/>
      <c r="H51" s="126">
        <v>6088520</v>
      </c>
      <c r="I51" s="356"/>
      <c r="J51" s="126">
        <v>5677761</v>
      </c>
      <c r="K51" s="356"/>
      <c r="L51" s="126">
        <v>5995503</v>
      </c>
      <c r="M51" s="71">
        <v>0</v>
      </c>
      <c r="N51" s="126">
        <v>5582456</v>
      </c>
      <c r="O51" s="132"/>
    </row>
    <row r="52" spans="1:15" s="113" customFormat="1" ht="23.4" customHeight="1" thickBot="1">
      <c r="A52" s="15" t="s">
        <v>100</v>
      </c>
      <c r="B52" s="15"/>
      <c r="C52" s="15"/>
      <c r="D52" s="15"/>
      <c r="E52" s="15"/>
      <c r="F52" s="20"/>
      <c r="G52" s="15"/>
      <c r="H52" s="133">
        <v>15282940</v>
      </c>
      <c r="I52" s="356"/>
      <c r="J52" s="133">
        <v>13411885</v>
      </c>
      <c r="K52" s="356"/>
      <c r="L52" s="133">
        <v>15189718</v>
      </c>
      <c r="M52" s="71"/>
      <c r="N52" s="133">
        <v>13316461</v>
      </c>
      <c r="O52" s="132"/>
    </row>
    <row r="53" spans="1:15" ht="21.9" customHeight="1" thickTop="1">
      <c r="H53" s="24"/>
      <c r="L53" s="24"/>
      <c r="N53" s="24"/>
      <c r="O53" s="121"/>
    </row>
    <row r="54" spans="1:15">
      <c r="G54" s="28"/>
      <c r="H54" s="28"/>
      <c r="I54" s="28"/>
      <c r="J54" s="24"/>
      <c r="K54" s="28"/>
      <c r="L54" s="29"/>
      <c r="N54" s="24"/>
      <c r="O54" s="121"/>
    </row>
    <row r="55" spans="1:15">
      <c r="G55" s="28"/>
      <c r="H55" s="28"/>
      <c r="I55" s="28"/>
      <c r="J55" s="24"/>
      <c r="K55" s="28"/>
      <c r="L55" s="29"/>
      <c r="N55" s="24"/>
      <c r="O55" s="121"/>
    </row>
    <row r="56" spans="1:15">
      <c r="G56" s="28"/>
      <c r="H56" s="28"/>
      <c r="I56" s="28"/>
      <c r="J56" s="24"/>
      <c r="K56" s="28"/>
      <c r="L56" s="29"/>
      <c r="N56" s="24"/>
      <c r="O56" s="121"/>
    </row>
    <row r="57" spans="1:15">
      <c r="G57" s="28"/>
      <c r="H57" s="28"/>
      <c r="I57" s="28"/>
      <c r="J57" s="24"/>
      <c r="K57" s="28"/>
      <c r="L57" s="29"/>
      <c r="N57" s="24"/>
      <c r="O57" s="121"/>
    </row>
    <row r="58" spans="1:15">
      <c r="G58" s="28"/>
      <c r="H58" s="28"/>
      <c r="I58" s="28"/>
      <c r="J58" s="24"/>
      <c r="K58" s="28"/>
      <c r="L58" s="29"/>
      <c r="N58" s="24"/>
      <c r="O58" s="121"/>
    </row>
    <row r="59" spans="1:15">
      <c r="G59" s="28"/>
      <c r="H59" s="28"/>
      <c r="I59" s="28"/>
      <c r="J59" s="24"/>
      <c r="K59" s="28"/>
      <c r="L59" s="29"/>
      <c r="N59" s="24"/>
      <c r="O59" s="121"/>
    </row>
    <row r="60" spans="1:15">
      <c r="G60" s="28"/>
      <c r="H60" s="28"/>
      <c r="I60" s="28"/>
      <c r="J60" s="24"/>
      <c r="K60" s="28"/>
      <c r="L60" s="29"/>
      <c r="N60" s="24"/>
      <c r="O60" s="121"/>
    </row>
    <row r="61" spans="1:15">
      <c r="G61" s="28"/>
      <c r="H61" s="28"/>
      <c r="I61" s="28"/>
      <c r="J61" s="24"/>
      <c r="K61" s="28"/>
      <c r="L61" s="29"/>
      <c r="N61" s="24"/>
      <c r="O61" s="121"/>
    </row>
    <row r="62" spans="1:15">
      <c r="G62" s="28"/>
      <c r="H62" s="28"/>
      <c r="I62" s="28"/>
      <c r="J62" s="24"/>
      <c r="K62" s="28"/>
      <c r="L62" s="28"/>
      <c r="N62" s="24"/>
      <c r="O62" s="121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6" firstPageNumber="2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2" manualBreakCount="2">
    <brk id="27" max="16383" man="1"/>
    <brk id="5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B3CB4-0119-4056-B2D9-2F24D8E23555}">
  <sheetPr syncVertical="1" syncRef="F18" transitionEvaluation="1" transitionEntry="1">
    <pageSetUpPr fitToPage="1"/>
  </sheetPr>
  <dimension ref="A1:O80"/>
  <sheetViews>
    <sheetView showGridLines="0" zoomScaleNormal="100" zoomScaleSheetLayoutView="88" workbookViewId="0">
      <pane xSplit="5" ySplit="5" topLeftCell="F18" activePane="bottomRight" state="frozen"/>
      <selection activeCell="E50" sqref="E50"/>
      <selection pane="topRight" activeCell="E50" sqref="E50"/>
      <selection pane="bottomLeft" activeCell="E50" sqref="E50"/>
      <selection pane="bottomRight" activeCell="E50" sqref="E50"/>
    </sheetView>
  </sheetViews>
  <sheetFormatPr defaultColWidth="9" defaultRowHeight="21.6"/>
  <cols>
    <col min="1" max="3" width="2.25" style="11" customWidth="1"/>
    <col min="4" max="4" width="9.75" style="11" customWidth="1"/>
    <col min="5" max="5" width="22.25" style="11" customWidth="1"/>
    <col min="6" max="6" width="12.5" style="12" customWidth="1"/>
    <col min="7" max="7" width="0.75" style="11" customWidth="1"/>
    <col min="8" max="8" width="15.625" style="11" customWidth="1"/>
    <col min="9" max="9" width="0.75" style="11" customWidth="1"/>
    <col min="10" max="10" width="15.625" style="11" customWidth="1"/>
    <col min="11" max="11" width="0.75" style="11" customWidth="1"/>
    <col min="12" max="12" width="15.625" style="11" customWidth="1"/>
    <col min="13" max="13" width="0.75" style="11" customWidth="1"/>
    <col min="14" max="14" width="15.625" style="50" customWidth="1"/>
    <col min="15" max="15" width="6.75" style="50" customWidth="1"/>
    <col min="16" max="16384" width="9" style="11"/>
  </cols>
  <sheetData>
    <row r="1" spans="1:15" s="4" customFormat="1" ht="21.9" customHeight="1">
      <c r="A1" s="1" t="s">
        <v>78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30"/>
      <c r="O1" s="30"/>
    </row>
    <row r="2" spans="1:15" s="4" customFormat="1" ht="21.9" customHeight="1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93"/>
      <c r="M2" s="15"/>
      <c r="N2" s="93" t="s">
        <v>62</v>
      </c>
      <c r="O2" s="31"/>
    </row>
    <row r="3" spans="1:15" s="4" customFormat="1" ht="21.9" customHeight="1">
      <c r="A3" s="32" t="s">
        <v>178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/>
      <c r="M3" s="32"/>
      <c r="N3" s="7" t="s">
        <v>68</v>
      </c>
      <c r="O3" s="31"/>
    </row>
    <row r="4" spans="1:15" s="4" customFormat="1" ht="21.9" customHeight="1">
      <c r="A4" s="1"/>
      <c r="B4" s="1"/>
      <c r="C4" s="1"/>
      <c r="D4" s="1"/>
      <c r="E4" s="1"/>
      <c r="F4" s="12"/>
      <c r="G4" s="1"/>
      <c r="H4" s="400" t="s">
        <v>27</v>
      </c>
      <c r="I4" s="400"/>
      <c r="J4" s="400"/>
      <c r="K4" s="109"/>
      <c r="L4" s="399" t="s">
        <v>28</v>
      </c>
      <c r="M4" s="399"/>
      <c r="N4" s="399"/>
      <c r="O4" s="10"/>
    </row>
    <row r="5" spans="1:15" ht="21.9" customHeight="1">
      <c r="H5" s="272" t="s">
        <v>101</v>
      </c>
      <c r="I5" s="109"/>
      <c r="J5" s="272" t="s">
        <v>83</v>
      </c>
      <c r="K5" s="109"/>
      <c r="L5" s="272" t="s">
        <v>101</v>
      </c>
      <c r="M5" s="109"/>
      <c r="N5" s="272" t="s">
        <v>83</v>
      </c>
      <c r="O5" s="34"/>
    </row>
    <row r="6" spans="1:15">
      <c r="A6" s="11" t="s">
        <v>71</v>
      </c>
      <c r="B6" s="102"/>
      <c r="F6" s="103"/>
      <c r="H6" s="66">
        <v>7735623</v>
      </c>
      <c r="I6" s="355"/>
      <c r="J6" s="66">
        <v>6630147</v>
      </c>
      <c r="K6" s="355"/>
      <c r="L6" s="67">
        <v>7735613</v>
      </c>
      <c r="M6" s="68"/>
      <c r="N6" s="66">
        <v>6630147</v>
      </c>
      <c r="O6" s="94"/>
    </row>
    <row r="7" spans="1:15">
      <c r="A7" s="11" t="s">
        <v>70</v>
      </c>
      <c r="B7" s="102"/>
      <c r="F7" s="103"/>
      <c r="H7" s="76">
        <v>142888</v>
      </c>
      <c r="I7" s="355"/>
      <c r="J7" s="76">
        <v>78148</v>
      </c>
      <c r="K7" s="355"/>
      <c r="L7" s="95">
        <v>142858</v>
      </c>
      <c r="M7" s="68"/>
      <c r="N7" s="95">
        <v>78148</v>
      </c>
      <c r="O7" s="94"/>
    </row>
    <row r="8" spans="1:15" s="15" customFormat="1" ht="22.2">
      <c r="A8" s="15" t="s">
        <v>30</v>
      </c>
      <c r="B8" s="104"/>
      <c r="F8" s="105"/>
      <c r="H8" s="91">
        <v>7878511</v>
      </c>
      <c r="I8" s="356"/>
      <c r="J8" s="91">
        <v>6708295</v>
      </c>
      <c r="K8" s="356"/>
      <c r="L8" s="91">
        <v>7878471</v>
      </c>
      <c r="M8" s="71"/>
      <c r="N8" s="91">
        <v>6708295</v>
      </c>
      <c r="O8" s="35"/>
    </row>
    <row r="9" spans="1:15">
      <c r="A9" s="11" t="s">
        <v>72</v>
      </c>
      <c r="B9" s="102"/>
      <c r="F9" s="103"/>
      <c r="H9" s="66">
        <v>-7051950</v>
      </c>
      <c r="I9" s="355"/>
      <c r="J9" s="66">
        <v>-6084220</v>
      </c>
      <c r="K9" s="355"/>
      <c r="L9" s="67">
        <v>-7051941</v>
      </c>
      <c r="M9" s="68"/>
      <c r="N9" s="67">
        <v>-6084220</v>
      </c>
      <c r="O9" s="27"/>
    </row>
    <row r="10" spans="1:15" s="37" customFormat="1" ht="22.2">
      <c r="A10" s="104" t="s">
        <v>21</v>
      </c>
      <c r="C10" s="38"/>
      <c r="E10" s="39"/>
      <c r="F10" s="38"/>
      <c r="G10" s="40">
        <v>0</v>
      </c>
      <c r="H10" s="69">
        <v>826561</v>
      </c>
      <c r="I10" s="71"/>
      <c r="J10" s="69">
        <v>624075</v>
      </c>
      <c r="K10" s="71"/>
      <c r="L10" s="69">
        <v>826530</v>
      </c>
      <c r="M10" s="71"/>
      <c r="N10" s="69">
        <v>624075</v>
      </c>
      <c r="O10" s="36"/>
    </row>
    <row r="11" spans="1:15">
      <c r="A11" s="11" t="s">
        <v>22</v>
      </c>
      <c r="H11" s="66">
        <v>12935</v>
      </c>
      <c r="I11" s="355"/>
      <c r="J11" s="66">
        <v>9942</v>
      </c>
      <c r="K11" s="355"/>
      <c r="L11" s="67">
        <v>12987</v>
      </c>
      <c r="M11" s="68"/>
      <c r="N11" s="67">
        <v>9995</v>
      </c>
      <c r="O11" s="27"/>
    </row>
    <row r="12" spans="1:15">
      <c r="A12" s="11" t="s">
        <v>48</v>
      </c>
      <c r="F12" s="103"/>
      <c r="H12" s="66">
        <v>-405212</v>
      </c>
      <c r="I12" s="355"/>
      <c r="J12" s="66">
        <v>-335285</v>
      </c>
      <c r="K12" s="355"/>
      <c r="L12" s="67">
        <v>-405083</v>
      </c>
      <c r="M12" s="68"/>
      <c r="N12" s="67">
        <v>-335285</v>
      </c>
      <c r="O12" s="27"/>
    </row>
    <row r="13" spans="1:15">
      <c r="A13" s="11" t="s">
        <v>49</v>
      </c>
      <c r="F13" s="103"/>
      <c r="H13" s="66">
        <v>-74559</v>
      </c>
      <c r="I13" s="355"/>
      <c r="J13" s="66">
        <v>-64059</v>
      </c>
      <c r="K13" s="355"/>
      <c r="L13" s="67">
        <v>-73918</v>
      </c>
      <c r="M13" s="68"/>
      <c r="N13" s="67">
        <v>-63939</v>
      </c>
      <c r="O13" s="27"/>
    </row>
    <row r="14" spans="1:15" s="15" customFormat="1" ht="22.2">
      <c r="A14" s="15" t="s">
        <v>60</v>
      </c>
      <c r="F14" s="12"/>
      <c r="H14" s="70">
        <v>359725</v>
      </c>
      <c r="I14" s="356"/>
      <c r="J14" s="70">
        <v>234673</v>
      </c>
      <c r="K14" s="356"/>
      <c r="L14" s="70">
        <v>360516</v>
      </c>
      <c r="M14" s="71"/>
      <c r="N14" s="70">
        <v>234846</v>
      </c>
      <c r="O14" s="45"/>
    </row>
    <row r="15" spans="1:15">
      <c r="A15" s="11" t="s">
        <v>102</v>
      </c>
      <c r="H15" s="80">
        <v>-11</v>
      </c>
      <c r="I15" s="355"/>
      <c r="J15" s="80">
        <v>63</v>
      </c>
      <c r="K15" s="355"/>
      <c r="L15" s="81">
        <v>-11</v>
      </c>
      <c r="M15" s="68"/>
      <c r="N15" s="81">
        <v>63</v>
      </c>
      <c r="O15" s="27"/>
    </row>
    <row r="16" spans="1:15">
      <c r="A16" s="22" t="s">
        <v>166</v>
      </c>
      <c r="H16" s="80">
        <v>264</v>
      </c>
      <c r="I16" s="355"/>
      <c r="J16" s="80">
        <v>11425</v>
      </c>
      <c r="K16" s="355"/>
      <c r="L16" s="81">
        <v>264</v>
      </c>
      <c r="M16" s="68"/>
      <c r="N16" s="81">
        <v>11425</v>
      </c>
      <c r="O16" s="27"/>
    </row>
    <row r="17" spans="1:15">
      <c r="A17" s="11" t="s">
        <v>188</v>
      </c>
      <c r="H17" s="80">
        <v>1092</v>
      </c>
      <c r="I17" s="355"/>
      <c r="J17" s="80">
        <v>-590</v>
      </c>
      <c r="K17" s="355"/>
      <c r="L17" s="81">
        <v>1092</v>
      </c>
      <c r="M17" s="68"/>
      <c r="N17" s="81">
        <v>-590</v>
      </c>
      <c r="O17" s="27"/>
    </row>
    <row r="18" spans="1:15" ht="22.2">
      <c r="A18" s="11" t="s">
        <v>23</v>
      </c>
      <c r="F18" s="42"/>
      <c r="H18" s="80">
        <v>-104987</v>
      </c>
      <c r="I18" s="355"/>
      <c r="J18" s="80">
        <v>-69104</v>
      </c>
      <c r="K18" s="355"/>
      <c r="L18" s="67">
        <v>-104986</v>
      </c>
      <c r="M18" s="68"/>
      <c r="N18" s="67">
        <v>-69104</v>
      </c>
      <c r="O18" s="27"/>
    </row>
    <row r="19" spans="1:15" s="41" customFormat="1" ht="22.2">
      <c r="A19" s="41" t="s">
        <v>45</v>
      </c>
      <c r="B19" s="42"/>
      <c r="D19" s="42"/>
      <c r="E19" s="43"/>
      <c r="F19" s="103"/>
      <c r="G19" s="15"/>
      <c r="H19" s="73">
        <v>256083</v>
      </c>
      <c r="I19" s="356"/>
      <c r="J19" s="73">
        <v>176467</v>
      </c>
      <c r="K19" s="356"/>
      <c r="L19" s="73">
        <v>256875</v>
      </c>
      <c r="M19" s="74"/>
      <c r="N19" s="73">
        <v>176640</v>
      </c>
      <c r="O19" s="45"/>
    </row>
    <row r="20" spans="1:15" s="106" customFormat="1">
      <c r="A20" s="106" t="s">
        <v>57</v>
      </c>
      <c r="B20" s="107"/>
      <c r="C20" s="107"/>
      <c r="D20" s="107"/>
      <c r="E20" s="108"/>
      <c r="F20" s="103"/>
      <c r="G20" s="11"/>
      <c r="H20" s="66">
        <v>-51150</v>
      </c>
      <c r="I20" s="355"/>
      <c r="J20" s="66">
        <v>-34900</v>
      </c>
      <c r="K20" s="355"/>
      <c r="L20" s="67">
        <v>-51150</v>
      </c>
      <c r="M20" s="68"/>
      <c r="N20" s="67">
        <v>-34903</v>
      </c>
      <c r="O20" s="27"/>
    </row>
    <row r="21" spans="1:15" s="15" customFormat="1" ht="22.2">
      <c r="A21" s="15" t="s">
        <v>65</v>
      </c>
      <c r="F21" s="46"/>
      <c r="H21" s="75">
        <v>204933</v>
      </c>
      <c r="I21" s="356"/>
      <c r="J21" s="75">
        <v>141567</v>
      </c>
      <c r="K21" s="356"/>
      <c r="L21" s="75">
        <v>205725</v>
      </c>
      <c r="M21" s="71"/>
      <c r="N21" s="75">
        <v>141737</v>
      </c>
      <c r="O21" s="44"/>
    </row>
    <row r="22" spans="1:15" s="15" customFormat="1" ht="9.75" customHeight="1">
      <c r="F22" s="46"/>
      <c r="H22" s="72"/>
      <c r="I22" s="356"/>
      <c r="J22" s="72"/>
      <c r="K22" s="356"/>
      <c r="L22" s="74"/>
      <c r="M22" s="71"/>
      <c r="N22" s="74"/>
      <c r="O22" s="44"/>
    </row>
    <row r="23" spans="1:15">
      <c r="A23" s="33" t="s">
        <v>52</v>
      </c>
      <c r="H23" s="76">
        <v>0</v>
      </c>
      <c r="I23" s="355"/>
      <c r="J23" s="76">
        <v>0</v>
      </c>
      <c r="K23" s="355"/>
      <c r="L23" s="77">
        <v>0</v>
      </c>
      <c r="M23" s="68"/>
      <c r="N23" s="77">
        <v>0</v>
      </c>
      <c r="O23" s="47"/>
    </row>
    <row r="24" spans="1:15" s="15" customFormat="1" ht="9.75" customHeight="1">
      <c r="F24" s="46"/>
      <c r="H24" s="72"/>
      <c r="I24" s="356"/>
      <c r="J24" s="72"/>
      <c r="K24" s="356"/>
      <c r="L24" s="74"/>
      <c r="M24" s="71"/>
      <c r="N24" s="74"/>
      <c r="O24" s="44"/>
    </row>
    <row r="25" spans="1:15" ht="22.8" thickBot="1">
      <c r="A25" s="109" t="s">
        <v>44</v>
      </c>
      <c r="F25" s="11"/>
      <c r="H25" s="79">
        <v>204933</v>
      </c>
      <c r="I25" s="355"/>
      <c r="J25" s="79">
        <v>141567</v>
      </c>
      <c r="K25" s="355"/>
      <c r="L25" s="79">
        <v>205725</v>
      </c>
      <c r="M25" s="355"/>
      <c r="N25" s="79">
        <v>141737</v>
      </c>
      <c r="O25" s="44"/>
    </row>
    <row r="26" spans="1:15" ht="22.2" thickTop="1">
      <c r="N26" s="11"/>
      <c r="O26" s="11"/>
    </row>
    <row r="27" spans="1:15" ht="22.2">
      <c r="A27" s="109" t="s">
        <v>55</v>
      </c>
      <c r="N27" s="11"/>
      <c r="O27" s="11"/>
    </row>
    <row r="28" spans="1:15" ht="22.2" thickBot="1">
      <c r="A28" s="33" t="s">
        <v>63</v>
      </c>
      <c r="H28" s="82">
        <v>0.15362293853073464</v>
      </c>
      <c r="I28" s="363"/>
      <c r="J28" s="82">
        <v>0.10612218890554723</v>
      </c>
      <c r="K28" s="363"/>
      <c r="L28" s="82">
        <v>0.15421664167916041</v>
      </c>
      <c r="M28" s="363"/>
      <c r="N28" s="82">
        <v>0.1062496251874063</v>
      </c>
      <c r="O28" s="49"/>
    </row>
    <row r="29" spans="1:15" ht="22.8" thickTop="1" thickBot="1">
      <c r="A29" s="33" t="s">
        <v>54</v>
      </c>
      <c r="H29" s="101">
        <v>1334000000</v>
      </c>
      <c r="I29" s="66">
        <v>0</v>
      </c>
      <c r="J29" s="101">
        <v>1334000000</v>
      </c>
      <c r="K29" s="66">
        <v>0</v>
      </c>
      <c r="L29" s="101">
        <v>1334000000</v>
      </c>
      <c r="M29" s="66">
        <v>0</v>
      </c>
      <c r="N29" s="101">
        <v>1334000000</v>
      </c>
      <c r="O29" s="48"/>
    </row>
    <row r="30" spans="1:15" ht="22.2" thickTop="1">
      <c r="N30" s="28"/>
      <c r="O30" s="28"/>
    </row>
    <row r="31" spans="1:15">
      <c r="N31" s="28"/>
      <c r="O31" s="28"/>
    </row>
    <row r="32" spans="1:15">
      <c r="N32" s="28"/>
      <c r="O32" s="28"/>
    </row>
    <row r="33" spans="5:15">
      <c r="N33" s="28"/>
      <c r="O33" s="28"/>
    </row>
    <row r="34" spans="5:15">
      <c r="N34" s="28"/>
      <c r="O34" s="28"/>
    </row>
    <row r="35" spans="5:15">
      <c r="N35" s="28"/>
      <c r="O35" s="28"/>
    </row>
    <row r="36" spans="5:15">
      <c r="N36" s="28"/>
      <c r="O36" s="28"/>
    </row>
    <row r="37" spans="5:15">
      <c r="N37" s="28"/>
      <c r="O37" s="28"/>
    </row>
    <row r="38" spans="5:15">
      <c r="N38" s="28"/>
      <c r="O38" s="28"/>
    </row>
    <row r="39" spans="5:15">
      <c r="N39" s="28"/>
      <c r="O39" s="28"/>
    </row>
    <row r="40" spans="5:15">
      <c r="N40" s="28"/>
      <c r="O40" s="28"/>
    </row>
    <row r="41" spans="5:15">
      <c r="N41" s="28"/>
      <c r="O41" s="28"/>
    </row>
    <row r="42" spans="5:15">
      <c r="N42" s="28"/>
      <c r="O42" s="28"/>
    </row>
    <row r="43" spans="5:15">
      <c r="N43" s="28"/>
      <c r="O43" s="28"/>
    </row>
    <row r="44" spans="5:15">
      <c r="N44" s="28"/>
      <c r="O44" s="28"/>
    </row>
    <row r="45" spans="5:15">
      <c r="N45" s="28"/>
      <c r="O45" s="28"/>
    </row>
    <row r="46" spans="5:15">
      <c r="E46" s="110"/>
      <c r="F46" s="364"/>
      <c r="G46" s="110"/>
      <c r="H46" s="110"/>
      <c r="I46" s="110"/>
      <c r="J46" s="110"/>
      <c r="K46" s="110"/>
      <c r="L46" s="110"/>
      <c r="M46" s="110"/>
      <c r="N46" s="28"/>
      <c r="O46" s="28"/>
    </row>
    <row r="47" spans="5:15">
      <c r="N47" s="28"/>
      <c r="O47" s="28"/>
    </row>
    <row r="48" spans="5:15">
      <c r="N48" s="28"/>
      <c r="O48" s="28"/>
    </row>
    <row r="49" spans="14:15">
      <c r="N49" s="28"/>
      <c r="O49" s="28"/>
    </row>
    <row r="50" spans="14:15">
      <c r="N50" s="28"/>
      <c r="O50" s="28"/>
    </row>
    <row r="51" spans="14:15">
      <c r="N51" s="28"/>
      <c r="O51" s="28"/>
    </row>
    <row r="52" spans="14:15">
      <c r="N52" s="28"/>
      <c r="O52" s="28"/>
    </row>
    <row r="53" spans="14:15">
      <c r="N53" s="28"/>
      <c r="O53" s="28"/>
    </row>
    <row r="54" spans="14:15">
      <c r="N54" s="28"/>
      <c r="O54" s="28"/>
    </row>
    <row r="55" spans="14:15">
      <c r="N55" s="28"/>
      <c r="O55" s="28"/>
    </row>
    <row r="56" spans="14:15">
      <c r="N56" s="28"/>
      <c r="O56" s="28"/>
    </row>
    <row r="57" spans="14:15">
      <c r="N57" s="28"/>
      <c r="O57" s="28"/>
    </row>
    <row r="58" spans="14:15">
      <c r="N58" s="28"/>
      <c r="O58" s="28"/>
    </row>
    <row r="59" spans="14:15">
      <c r="N59" s="28"/>
      <c r="O59" s="28"/>
    </row>
    <row r="60" spans="14:15">
      <c r="N60" s="28"/>
      <c r="O60" s="28"/>
    </row>
    <row r="61" spans="14:15">
      <c r="N61" s="28"/>
      <c r="O61" s="28"/>
    </row>
    <row r="62" spans="14:15">
      <c r="N62" s="28"/>
      <c r="O62" s="28"/>
    </row>
    <row r="63" spans="14:15">
      <c r="N63" s="28"/>
      <c r="O63" s="28"/>
    </row>
    <row r="64" spans="14:15">
      <c r="N64" s="28"/>
      <c r="O64" s="28"/>
    </row>
    <row r="65" spans="2:15">
      <c r="B65" s="365"/>
      <c r="N65" s="28"/>
      <c r="O65" s="28"/>
    </row>
    <row r="66" spans="2:15">
      <c r="N66" s="28"/>
      <c r="O66" s="28"/>
    </row>
    <row r="67" spans="2:15">
      <c r="N67" s="28"/>
      <c r="O67" s="28"/>
    </row>
    <row r="68" spans="2:15">
      <c r="N68" s="28"/>
      <c r="O68" s="28"/>
    </row>
    <row r="69" spans="2:15">
      <c r="N69" s="28"/>
      <c r="O69" s="28"/>
    </row>
    <row r="70" spans="2:15">
      <c r="N70" s="28"/>
      <c r="O70" s="28"/>
    </row>
    <row r="71" spans="2:15">
      <c r="N71" s="28"/>
      <c r="O71" s="28"/>
    </row>
    <row r="72" spans="2:15">
      <c r="N72" s="28"/>
      <c r="O72" s="28"/>
    </row>
    <row r="73" spans="2:15">
      <c r="N73" s="28"/>
      <c r="O73" s="28"/>
    </row>
    <row r="74" spans="2:15">
      <c r="N74" s="28"/>
      <c r="O74" s="28"/>
    </row>
    <row r="75" spans="2:15">
      <c r="N75" s="28"/>
      <c r="O75" s="28"/>
    </row>
    <row r="76" spans="2:15">
      <c r="N76" s="28"/>
      <c r="O76" s="28"/>
    </row>
    <row r="77" spans="2:15">
      <c r="N77" s="28"/>
      <c r="O77" s="28"/>
    </row>
    <row r="78" spans="2:15">
      <c r="N78" s="28"/>
      <c r="O78" s="28"/>
    </row>
    <row r="79" spans="2:15">
      <c r="N79" s="28"/>
      <c r="O79" s="28"/>
    </row>
    <row r="80" spans="2:15">
      <c r="N80" s="28"/>
      <c r="O80" s="28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5" firstPageNumber="4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AEC3-D0FA-46C0-9A11-C341A57BB84B}">
  <sheetPr syncVertical="1" syncRef="F6" transitionEvaluation="1" transitionEntry="1">
    <pageSetUpPr fitToPage="1"/>
  </sheetPr>
  <dimension ref="A1:O80"/>
  <sheetViews>
    <sheetView showGridLines="0" zoomScale="94" zoomScaleNormal="94" zoomScaleSheetLayoutView="70" workbookViewId="0">
      <pane xSplit="5" ySplit="5" topLeftCell="F6" activePane="bottomRight" state="frozen"/>
      <selection activeCell="E50" sqref="E50"/>
      <selection pane="topRight" activeCell="E50" sqref="E50"/>
      <selection pane="bottomLeft" activeCell="E50" sqref="E50"/>
      <selection pane="bottomRight" activeCell="E50" sqref="E50"/>
    </sheetView>
  </sheetViews>
  <sheetFormatPr defaultColWidth="9" defaultRowHeight="21.6"/>
  <cols>
    <col min="1" max="3" width="2.25" style="112" customWidth="1"/>
    <col min="4" max="4" width="9.75" style="112" customWidth="1"/>
    <col min="5" max="5" width="22.25" style="112" customWidth="1"/>
    <col min="6" max="6" width="12.5" style="111" customWidth="1"/>
    <col min="7" max="7" width="0.75" style="112" customWidth="1"/>
    <col min="8" max="8" width="15.625" style="11" customWidth="1"/>
    <col min="9" max="9" width="0.75" style="112" customWidth="1"/>
    <col min="10" max="10" width="15.625" style="11" customWidth="1"/>
    <col min="11" max="11" width="0.75" style="112" customWidth="1"/>
    <col min="12" max="12" width="15.625" style="11" customWidth="1"/>
    <col min="13" max="13" width="0.75" style="112" customWidth="1"/>
    <col min="14" max="14" width="15.625" style="50" customWidth="1"/>
    <col min="15" max="15" width="6.75" style="151" customWidth="1"/>
    <col min="16" max="16384" width="9" style="112"/>
  </cols>
  <sheetData>
    <row r="1" spans="1:15" s="4" customFormat="1" ht="21.9" customHeight="1">
      <c r="A1" s="1" t="s">
        <v>78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30"/>
      <c r="O1" s="30"/>
    </row>
    <row r="2" spans="1:15" s="4" customFormat="1" ht="21.9" customHeight="1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93"/>
      <c r="M2" s="15"/>
      <c r="N2" s="93" t="s">
        <v>62</v>
      </c>
      <c r="O2" s="31"/>
    </row>
    <row r="3" spans="1:15" s="4" customFormat="1" ht="21.9" customHeight="1">
      <c r="A3" s="32" t="s">
        <v>179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/>
      <c r="M3" s="32"/>
      <c r="N3" s="7" t="s">
        <v>68</v>
      </c>
      <c r="O3" s="31"/>
    </row>
    <row r="4" spans="1:15" s="4" customFormat="1" ht="21.9" customHeight="1">
      <c r="A4" s="1"/>
      <c r="B4" s="1"/>
      <c r="C4" s="1"/>
      <c r="D4" s="1"/>
      <c r="E4" s="1"/>
      <c r="F4" s="12"/>
      <c r="G4" s="1"/>
      <c r="H4" s="400" t="s">
        <v>27</v>
      </c>
      <c r="I4" s="400"/>
      <c r="J4" s="400"/>
      <c r="K4" s="109"/>
      <c r="L4" s="399" t="s">
        <v>28</v>
      </c>
      <c r="M4" s="399"/>
      <c r="N4" s="399"/>
      <c r="O4" s="10"/>
    </row>
    <row r="5" spans="1:15" s="11" customFormat="1" ht="21.9" customHeight="1">
      <c r="F5" s="152" t="s">
        <v>0</v>
      </c>
      <c r="H5" s="272" t="s">
        <v>101</v>
      </c>
      <c r="I5" s="109"/>
      <c r="J5" s="272" t="s">
        <v>83</v>
      </c>
      <c r="K5" s="109"/>
      <c r="L5" s="272" t="s">
        <v>101</v>
      </c>
      <c r="M5" s="109"/>
      <c r="N5" s="272" t="s">
        <v>83</v>
      </c>
      <c r="O5" s="34"/>
    </row>
    <row r="6" spans="1:15">
      <c r="A6" s="11" t="s">
        <v>71</v>
      </c>
      <c r="B6" s="102"/>
      <c r="C6" s="11"/>
      <c r="D6" s="11"/>
      <c r="E6" s="11"/>
      <c r="F6" s="103">
        <v>17</v>
      </c>
      <c r="H6" s="66">
        <v>23189225</v>
      </c>
      <c r="I6" s="115"/>
      <c r="J6" s="66">
        <v>21590713</v>
      </c>
      <c r="K6" s="115"/>
      <c r="L6" s="67">
        <v>23189215</v>
      </c>
      <c r="M6" s="116"/>
      <c r="N6" s="66">
        <v>21590713</v>
      </c>
      <c r="O6" s="135"/>
    </row>
    <row r="7" spans="1:15">
      <c r="A7" s="11" t="s">
        <v>70</v>
      </c>
      <c r="B7" s="102"/>
      <c r="C7" s="11"/>
      <c r="D7" s="11"/>
      <c r="E7" s="11"/>
      <c r="F7" s="103">
        <v>17</v>
      </c>
      <c r="H7" s="76">
        <v>374985</v>
      </c>
      <c r="I7" s="115"/>
      <c r="J7" s="76">
        <v>208760</v>
      </c>
      <c r="K7" s="115"/>
      <c r="L7" s="95">
        <v>374944</v>
      </c>
      <c r="M7" s="116"/>
      <c r="N7" s="95">
        <v>208760</v>
      </c>
      <c r="O7" s="135"/>
    </row>
    <row r="8" spans="1:15" s="113" customFormat="1" ht="22.2">
      <c r="A8" s="15" t="s">
        <v>30</v>
      </c>
      <c r="B8" s="104"/>
      <c r="C8" s="15"/>
      <c r="D8" s="15"/>
      <c r="E8" s="15"/>
      <c r="F8" s="105"/>
      <c r="H8" s="91">
        <v>23564210</v>
      </c>
      <c r="I8" s="118"/>
      <c r="J8" s="91">
        <v>21799473</v>
      </c>
      <c r="K8" s="118"/>
      <c r="L8" s="91">
        <v>23564159</v>
      </c>
      <c r="M8" s="119"/>
      <c r="N8" s="91">
        <v>21799473</v>
      </c>
      <c r="O8" s="136"/>
    </row>
    <row r="9" spans="1:15">
      <c r="A9" s="11" t="s">
        <v>72</v>
      </c>
      <c r="B9" s="102"/>
      <c r="C9" s="11"/>
      <c r="D9" s="11"/>
      <c r="E9" s="11"/>
      <c r="F9" s="103"/>
      <c r="H9" s="66">
        <v>-20864586</v>
      </c>
      <c r="I9" s="115"/>
      <c r="J9" s="66">
        <v>-19746977</v>
      </c>
      <c r="K9" s="115"/>
      <c r="L9" s="67">
        <v>-20864577</v>
      </c>
      <c r="M9" s="116"/>
      <c r="N9" s="67">
        <v>-19746977</v>
      </c>
      <c r="O9" s="123"/>
    </row>
    <row r="10" spans="1:15" s="137" customFormat="1" ht="22.2">
      <c r="A10" s="104" t="s">
        <v>21</v>
      </c>
      <c r="B10" s="37"/>
      <c r="C10" s="38"/>
      <c r="D10" s="37"/>
      <c r="E10" s="39"/>
      <c r="F10" s="38"/>
      <c r="G10" s="138">
        <v>0</v>
      </c>
      <c r="H10" s="69">
        <v>2699624</v>
      </c>
      <c r="I10" s="119"/>
      <c r="J10" s="69">
        <v>2052496</v>
      </c>
      <c r="K10" s="119"/>
      <c r="L10" s="69">
        <v>2699582</v>
      </c>
      <c r="M10" s="119"/>
      <c r="N10" s="69">
        <v>2052496</v>
      </c>
      <c r="O10" s="139"/>
    </row>
    <row r="11" spans="1:15">
      <c r="A11" s="11" t="s">
        <v>22</v>
      </c>
      <c r="B11" s="11"/>
      <c r="C11" s="11"/>
      <c r="D11" s="11"/>
      <c r="E11" s="11"/>
      <c r="F11" s="12">
        <v>17</v>
      </c>
      <c r="H11" s="66">
        <v>27401</v>
      </c>
      <c r="I11" s="115"/>
      <c r="J11" s="66">
        <v>31625</v>
      </c>
      <c r="K11" s="115"/>
      <c r="L11" s="67">
        <v>27474</v>
      </c>
      <c r="M11" s="116"/>
      <c r="N11" s="67">
        <v>31693</v>
      </c>
      <c r="O11" s="123"/>
    </row>
    <row r="12" spans="1:15">
      <c r="A12" s="11" t="s">
        <v>48</v>
      </c>
      <c r="B12" s="11"/>
      <c r="C12" s="11"/>
      <c r="D12" s="11"/>
      <c r="E12" s="11"/>
      <c r="F12" s="103"/>
      <c r="H12" s="66">
        <v>-1185080</v>
      </c>
      <c r="I12" s="115"/>
      <c r="J12" s="66">
        <v>-991571</v>
      </c>
      <c r="K12" s="115"/>
      <c r="L12" s="67">
        <v>-1184853</v>
      </c>
      <c r="M12" s="116"/>
      <c r="N12" s="67">
        <v>-991571</v>
      </c>
      <c r="O12" s="123"/>
    </row>
    <row r="13" spans="1:15">
      <c r="A13" s="11" t="s">
        <v>49</v>
      </c>
      <c r="B13" s="11"/>
      <c r="C13" s="11"/>
      <c r="D13" s="11"/>
      <c r="E13" s="11"/>
      <c r="F13" s="103"/>
      <c r="H13" s="66">
        <v>-223382</v>
      </c>
      <c r="I13" s="115"/>
      <c r="J13" s="66">
        <v>-167780</v>
      </c>
      <c r="K13" s="115"/>
      <c r="L13" s="67">
        <v>-221371</v>
      </c>
      <c r="M13" s="116"/>
      <c r="N13" s="67">
        <v>-167377</v>
      </c>
      <c r="O13" s="123"/>
    </row>
    <row r="14" spans="1:15" s="113" customFormat="1" ht="22.2">
      <c r="A14" s="15" t="s">
        <v>60</v>
      </c>
      <c r="B14" s="15"/>
      <c r="C14" s="15"/>
      <c r="D14" s="15"/>
      <c r="E14" s="15"/>
      <c r="F14" s="12"/>
      <c r="H14" s="70">
        <v>1318563</v>
      </c>
      <c r="I14" s="118"/>
      <c r="J14" s="70">
        <v>924770</v>
      </c>
      <c r="K14" s="118"/>
      <c r="L14" s="70">
        <v>1320832</v>
      </c>
      <c r="M14" s="119"/>
      <c r="N14" s="70">
        <v>925241</v>
      </c>
      <c r="O14" s="140"/>
    </row>
    <row r="15" spans="1:15">
      <c r="A15" s="11" t="s">
        <v>74</v>
      </c>
      <c r="B15" s="11"/>
      <c r="C15" s="11"/>
      <c r="D15" s="11"/>
      <c r="E15" s="11"/>
      <c r="F15" s="12"/>
      <c r="H15" s="80">
        <v>472</v>
      </c>
      <c r="I15" s="115"/>
      <c r="J15" s="80">
        <v>994</v>
      </c>
      <c r="K15" s="115"/>
      <c r="L15" s="81">
        <v>472</v>
      </c>
      <c r="M15" s="116"/>
      <c r="N15" s="81">
        <v>994</v>
      </c>
      <c r="O15" s="123"/>
    </row>
    <row r="16" spans="1:15">
      <c r="A16" s="22" t="s">
        <v>166</v>
      </c>
      <c r="B16" s="11"/>
      <c r="C16" s="11"/>
      <c r="D16" s="11"/>
      <c r="E16" s="11"/>
      <c r="F16" s="12"/>
      <c r="H16" s="80">
        <v>1156</v>
      </c>
      <c r="I16" s="115"/>
      <c r="J16" s="80">
        <v>17801</v>
      </c>
      <c r="K16" s="115"/>
      <c r="L16" s="81">
        <v>1156</v>
      </c>
      <c r="M16" s="116"/>
      <c r="N16" s="81">
        <v>17801</v>
      </c>
      <c r="O16" s="123"/>
    </row>
    <row r="17" spans="1:15">
      <c r="A17" s="11" t="s">
        <v>188</v>
      </c>
      <c r="B17" s="11"/>
      <c r="C17" s="11"/>
      <c r="D17" s="11"/>
      <c r="E17" s="11"/>
      <c r="F17" s="12"/>
      <c r="H17" s="80">
        <v>155</v>
      </c>
      <c r="I17" s="115"/>
      <c r="J17" s="80">
        <v>-1349</v>
      </c>
      <c r="K17" s="115"/>
      <c r="L17" s="81">
        <v>155</v>
      </c>
      <c r="M17" s="116"/>
      <c r="N17" s="81">
        <v>-1349</v>
      </c>
      <c r="O17" s="123"/>
    </row>
    <row r="18" spans="1:15">
      <c r="A18" s="11" t="s">
        <v>23</v>
      </c>
      <c r="B18" s="11"/>
      <c r="C18" s="11"/>
      <c r="D18" s="11"/>
      <c r="E18" s="11"/>
      <c r="F18" s="12">
        <v>18</v>
      </c>
      <c r="H18" s="80">
        <v>-291423</v>
      </c>
      <c r="I18" s="115"/>
      <c r="J18" s="80">
        <v>-183538</v>
      </c>
      <c r="K18" s="115"/>
      <c r="L18" s="67">
        <v>-291404</v>
      </c>
      <c r="M18" s="116"/>
      <c r="N18" s="67">
        <v>-183538</v>
      </c>
      <c r="O18" s="123"/>
    </row>
    <row r="19" spans="1:15" s="141" customFormat="1" ht="22.2">
      <c r="A19" s="41" t="s">
        <v>45</v>
      </c>
      <c r="B19" s="42"/>
      <c r="C19" s="41"/>
      <c r="D19" s="42"/>
      <c r="E19" s="43"/>
      <c r="F19" s="103"/>
      <c r="G19" s="113"/>
      <c r="H19" s="73">
        <v>1028923</v>
      </c>
      <c r="I19" s="118"/>
      <c r="J19" s="73">
        <v>758678</v>
      </c>
      <c r="K19" s="118"/>
      <c r="L19" s="73">
        <v>1031211</v>
      </c>
      <c r="M19" s="124"/>
      <c r="N19" s="73">
        <v>759149</v>
      </c>
      <c r="O19" s="140"/>
    </row>
    <row r="20" spans="1:15" s="142" customFormat="1">
      <c r="A20" s="106" t="s">
        <v>57</v>
      </c>
      <c r="B20" s="107"/>
      <c r="C20" s="107"/>
      <c r="D20" s="107"/>
      <c r="E20" s="108"/>
      <c r="F20" s="103">
        <v>19</v>
      </c>
      <c r="G20" s="112"/>
      <c r="H20" s="66">
        <v>-204624</v>
      </c>
      <c r="I20" s="115"/>
      <c r="J20" s="66">
        <v>-150333</v>
      </c>
      <c r="K20" s="115"/>
      <c r="L20" s="67">
        <v>-204624</v>
      </c>
      <c r="M20" s="116"/>
      <c r="N20" s="67">
        <v>-150328</v>
      </c>
      <c r="O20" s="123"/>
    </row>
    <row r="21" spans="1:15" s="113" customFormat="1" ht="22.2">
      <c r="A21" s="15" t="s">
        <v>65</v>
      </c>
      <c r="B21" s="15"/>
      <c r="C21" s="15"/>
      <c r="D21" s="15"/>
      <c r="E21" s="15"/>
      <c r="F21" s="46"/>
      <c r="H21" s="75">
        <v>824299</v>
      </c>
      <c r="I21" s="118"/>
      <c r="J21" s="75">
        <v>608345</v>
      </c>
      <c r="K21" s="118"/>
      <c r="L21" s="75">
        <v>826587</v>
      </c>
      <c r="M21" s="119"/>
      <c r="N21" s="75">
        <v>608821</v>
      </c>
      <c r="O21" s="143"/>
    </row>
    <row r="22" spans="1:15" s="113" customFormat="1" ht="9.75" customHeight="1">
      <c r="A22" s="15"/>
      <c r="B22" s="15"/>
      <c r="C22" s="15"/>
      <c r="D22" s="15"/>
      <c r="E22" s="15"/>
      <c r="F22" s="46"/>
      <c r="H22" s="72"/>
      <c r="I22" s="118"/>
      <c r="J22" s="72"/>
      <c r="K22" s="118"/>
      <c r="L22" s="74"/>
      <c r="M22" s="119"/>
      <c r="N22" s="74"/>
      <c r="O22" s="143"/>
    </row>
    <row r="23" spans="1:15">
      <c r="A23" s="33" t="s">
        <v>52</v>
      </c>
      <c r="B23" s="11"/>
      <c r="C23" s="11"/>
      <c r="D23" s="11"/>
      <c r="E23" s="11"/>
      <c r="F23" s="12"/>
      <c r="H23" s="76">
        <v>0</v>
      </c>
      <c r="I23" s="115"/>
      <c r="J23" s="76">
        <v>0</v>
      </c>
      <c r="K23" s="115"/>
      <c r="L23" s="77">
        <v>0</v>
      </c>
      <c r="M23" s="116"/>
      <c r="N23" s="77">
        <v>0</v>
      </c>
      <c r="O23" s="144"/>
    </row>
    <row r="24" spans="1:15" s="113" customFormat="1" ht="9.75" customHeight="1">
      <c r="F24" s="372"/>
      <c r="H24" s="72"/>
      <c r="I24" s="118"/>
      <c r="J24" s="72"/>
      <c r="K24" s="118"/>
      <c r="L24" s="74"/>
      <c r="M24" s="119"/>
      <c r="N24" s="74"/>
      <c r="O24" s="143"/>
    </row>
    <row r="25" spans="1:15" ht="22.8" thickBot="1">
      <c r="A25" s="109" t="s">
        <v>44</v>
      </c>
      <c r="B25" s="11"/>
      <c r="C25" s="11"/>
      <c r="D25" s="11"/>
      <c r="E25" s="11"/>
      <c r="F25" s="11"/>
      <c r="H25" s="79">
        <v>824299</v>
      </c>
      <c r="I25" s="115"/>
      <c r="J25" s="79">
        <v>608345</v>
      </c>
      <c r="K25" s="115"/>
      <c r="L25" s="79">
        <v>826587</v>
      </c>
      <c r="M25" s="115"/>
      <c r="N25" s="79">
        <v>608821</v>
      </c>
      <c r="O25" s="143"/>
    </row>
    <row r="26" spans="1:15" ht="22.2" thickTop="1">
      <c r="A26" s="11"/>
      <c r="B26" s="11"/>
      <c r="C26" s="11"/>
      <c r="D26" s="11"/>
      <c r="E26" s="11"/>
      <c r="F26" s="11"/>
      <c r="H26" s="80"/>
      <c r="I26" s="115"/>
      <c r="J26" s="80"/>
      <c r="K26" s="115"/>
      <c r="L26" s="81"/>
      <c r="M26" s="115"/>
      <c r="N26" s="81"/>
      <c r="O26" s="123"/>
    </row>
    <row r="27" spans="1:15" ht="22.2">
      <c r="A27" s="109" t="s">
        <v>55</v>
      </c>
      <c r="B27" s="11"/>
      <c r="C27" s="11"/>
      <c r="D27" s="11"/>
      <c r="E27" s="11"/>
      <c r="F27" s="12"/>
      <c r="N27" s="11"/>
      <c r="O27" s="112"/>
    </row>
    <row r="28" spans="1:15" ht="22.2" thickBot="1">
      <c r="A28" s="33" t="s">
        <v>63</v>
      </c>
      <c r="B28" s="11"/>
      <c r="C28" s="11"/>
      <c r="D28" s="11"/>
      <c r="E28" s="11"/>
      <c r="F28" s="12"/>
      <c r="H28" s="82">
        <v>0.61791529235382314</v>
      </c>
      <c r="I28" s="146"/>
      <c r="J28" s="82">
        <v>0.45603073463268368</v>
      </c>
      <c r="K28" s="146"/>
      <c r="L28" s="82">
        <v>0.61963043478260871</v>
      </c>
      <c r="M28" s="146"/>
      <c r="N28" s="82">
        <v>0.45638755622188903</v>
      </c>
      <c r="O28" s="147"/>
    </row>
    <row r="29" spans="1:15" ht="22.8" thickTop="1" thickBot="1">
      <c r="A29" s="33" t="s">
        <v>54</v>
      </c>
      <c r="B29" s="11"/>
      <c r="C29" s="11"/>
      <c r="D29" s="11"/>
      <c r="E29" s="11"/>
      <c r="F29" s="12"/>
      <c r="H29" s="101">
        <v>1334000000</v>
      </c>
      <c r="I29" s="134">
        <v>0</v>
      </c>
      <c r="J29" s="101">
        <v>1334000000</v>
      </c>
      <c r="K29" s="134">
        <v>0</v>
      </c>
      <c r="L29" s="101">
        <v>1334000000</v>
      </c>
      <c r="M29" s="134">
        <v>0</v>
      </c>
      <c r="N29" s="101">
        <v>1334000000</v>
      </c>
      <c r="O29" s="145"/>
    </row>
    <row r="30" spans="1:15" ht="22.2" thickTop="1">
      <c r="N30" s="28"/>
      <c r="O30" s="125"/>
    </row>
    <row r="31" spans="1:15">
      <c r="N31" s="28"/>
      <c r="O31" s="125"/>
    </row>
    <row r="32" spans="1:15">
      <c r="N32" s="28"/>
      <c r="O32" s="125"/>
    </row>
    <row r="33" spans="5:15">
      <c r="N33" s="28"/>
      <c r="O33" s="125"/>
    </row>
    <row r="34" spans="5:15">
      <c r="N34" s="28"/>
      <c r="O34" s="125"/>
    </row>
    <row r="35" spans="5:15">
      <c r="N35" s="28"/>
      <c r="O35" s="125"/>
    </row>
    <row r="36" spans="5:15">
      <c r="N36" s="28"/>
      <c r="O36" s="125"/>
    </row>
    <row r="37" spans="5:15">
      <c r="N37" s="28"/>
      <c r="O37" s="125"/>
    </row>
    <row r="38" spans="5:15">
      <c r="N38" s="28"/>
      <c r="O38" s="125"/>
    </row>
    <row r="39" spans="5:15">
      <c r="N39" s="28"/>
      <c r="O39" s="125"/>
    </row>
    <row r="40" spans="5:15">
      <c r="N40" s="28"/>
      <c r="O40" s="125"/>
    </row>
    <row r="41" spans="5:15">
      <c r="N41" s="28"/>
      <c r="O41" s="125"/>
    </row>
    <row r="42" spans="5:15">
      <c r="N42" s="28"/>
      <c r="O42" s="125"/>
    </row>
    <row r="43" spans="5:15">
      <c r="N43" s="28"/>
      <c r="O43" s="125"/>
    </row>
    <row r="44" spans="5:15">
      <c r="N44" s="28"/>
      <c r="O44" s="125"/>
    </row>
    <row r="45" spans="5:15">
      <c r="N45" s="28"/>
      <c r="O45" s="125"/>
    </row>
    <row r="46" spans="5:15">
      <c r="E46" s="148"/>
      <c r="F46" s="149"/>
      <c r="G46" s="148"/>
      <c r="H46" s="110"/>
      <c r="I46" s="148"/>
      <c r="J46" s="110"/>
      <c r="K46" s="148"/>
      <c r="L46" s="110"/>
      <c r="M46" s="148"/>
      <c r="N46" s="28"/>
      <c r="O46" s="125"/>
    </row>
    <row r="47" spans="5:15">
      <c r="N47" s="28"/>
      <c r="O47" s="125"/>
    </row>
    <row r="48" spans="5:15">
      <c r="N48" s="28"/>
      <c r="O48" s="125"/>
    </row>
    <row r="49" spans="14:15">
      <c r="N49" s="28"/>
      <c r="O49" s="125"/>
    </row>
    <row r="50" spans="14:15">
      <c r="N50" s="28"/>
      <c r="O50" s="125"/>
    </row>
    <row r="51" spans="14:15">
      <c r="N51" s="28"/>
      <c r="O51" s="125"/>
    </row>
    <row r="52" spans="14:15">
      <c r="N52" s="28"/>
      <c r="O52" s="125"/>
    </row>
    <row r="53" spans="14:15">
      <c r="N53" s="28"/>
      <c r="O53" s="125"/>
    </row>
    <row r="54" spans="14:15">
      <c r="N54" s="28"/>
      <c r="O54" s="125"/>
    </row>
    <row r="55" spans="14:15">
      <c r="N55" s="28"/>
      <c r="O55" s="125"/>
    </row>
    <row r="56" spans="14:15">
      <c r="N56" s="28"/>
      <c r="O56" s="125"/>
    </row>
    <row r="57" spans="14:15">
      <c r="N57" s="28"/>
      <c r="O57" s="125"/>
    </row>
    <row r="58" spans="14:15">
      <c r="N58" s="28"/>
      <c r="O58" s="125"/>
    </row>
    <row r="59" spans="14:15">
      <c r="N59" s="28"/>
      <c r="O59" s="125"/>
    </row>
    <row r="60" spans="14:15">
      <c r="N60" s="28"/>
      <c r="O60" s="125"/>
    </row>
    <row r="61" spans="14:15">
      <c r="N61" s="28"/>
      <c r="O61" s="125"/>
    </row>
    <row r="62" spans="14:15">
      <c r="N62" s="28"/>
      <c r="O62" s="125"/>
    </row>
    <row r="63" spans="14:15">
      <c r="N63" s="28"/>
      <c r="O63" s="125"/>
    </row>
    <row r="64" spans="14:15">
      <c r="N64" s="28"/>
      <c r="O64" s="125"/>
    </row>
    <row r="65" spans="2:15">
      <c r="B65" s="150"/>
      <c r="N65" s="28"/>
      <c r="O65" s="125"/>
    </row>
    <row r="66" spans="2:15">
      <c r="N66" s="28"/>
      <c r="O66" s="125"/>
    </row>
    <row r="67" spans="2:15">
      <c r="N67" s="28"/>
      <c r="O67" s="125"/>
    </row>
    <row r="68" spans="2:15">
      <c r="N68" s="28"/>
      <c r="O68" s="125"/>
    </row>
    <row r="69" spans="2:15">
      <c r="N69" s="28"/>
      <c r="O69" s="125"/>
    </row>
    <row r="70" spans="2:15">
      <c r="N70" s="28"/>
      <c r="O70" s="125"/>
    </row>
    <row r="71" spans="2:15">
      <c r="N71" s="28"/>
      <c r="O71" s="125"/>
    </row>
    <row r="72" spans="2:15">
      <c r="N72" s="28"/>
      <c r="O72" s="125"/>
    </row>
    <row r="73" spans="2:15">
      <c r="N73" s="28"/>
      <c r="O73" s="125"/>
    </row>
    <row r="74" spans="2:15">
      <c r="N74" s="28"/>
      <c r="O74" s="125"/>
    </row>
    <row r="75" spans="2:15">
      <c r="N75" s="28"/>
      <c r="O75" s="125"/>
    </row>
    <row r="76" spans="2:15">
      <c r="N76" s="28"/>
      <c r="O76" s="125"/>
    </row>
    <row r="77" spans="2:15">
      <c r="N77" s="28"/>
      <c r="O77" s="125"/>
    </row>
    <row r="78" spans="2:15">
      <c r="N78" s="28"/>
      <c r="O78" s="125"/>
    </row>
    <row r="79" spans="2:15">
      <c r="N79" s="28"/>
      <c r="O79" s="125"/>
    </row>
    <row r="80" spans="2:15">
      <c r="N80" s="28"/>
      <c r="O80" s="125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85" firstPageNumber="5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8"/>
  <sheetViews>
    <sheetView showGridLines="0" zoomScale="80" zoomScaleNormal="80" zoomScaleSheetLayoutView="85" workbookViewId="0">
      <selection activeCell="E50" sqref="E50"/>
    </sheetView>
  </sheetViews>
  <sheetFormatPr defaultColWidth="9.125" defaultRowHeight="21.6"/>
  <cols>
    <col min="1" max="1" width="35.875" style="11" customWidth="1"/>
    <col min="2" max="2" width="12" style="11" customWidth="1"/>
    <col min="3" max="3" width="0.75" style="11" customWidth="1"/>
    <col min="4" max="4" width="18.5" style="11" customWidth="1"/>
    <col min="5" max="5" width="0.75" style="11" customWidth="1"/>
    <col min="6" max="6" width="18.5" style="11" customWidth="1"/>
    <col min="7" max="7" width="0.75" style="11" customWidth="1"/>
    <col min="8" max="8" width="18.5" style="11" customWidth="1"/>
    <col min="9" max="9" width="0.75" style="11" customWidth="1"/>
    <col min="10" max="10" width="18.5" style="11" customWidth="1"/>
    <col min="11" max="11" width="1" style="11" customWidth="1"/>
    <col min="12" max="12" width="18.5" style="11" customWidth="1"/>
    <col min="13" max="13" width="6.125" style="11" customWidth="1"/>
    <col min="14" max="16384" width="9.125" style="11"/>
  </cols>
  <sheetData>
    <row r="1" spans="1:12" s="4" customFormat="1" ht="22.5" customHeight="1">
      <c r="A1" s="1" t="s">
        <v>78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0"/>
    </row>
    <row r="2" spans="1:12" s="4" customFormat="1" ht="22.5" customHeight="1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  <c r="K2" s="1"/>
      <c r="L2" s="93" t="s">
        <v>62</v>
      </c>
    </row>
    <row r="3" spans="1:12" s="4" customFormat="1" ht="22.2">
      <c r="A3" s="32" t="s">
        <v>179</v>
      </c>
      <c r="B3" s="5"/>
      <c r="C3" s="5"/>
      <c r="D3" s="5"/>
      <c r="E3" s="5"/>
      <c r="F3" s="5"/>
      <c r="G3" s="5"/>
      <c r="H3" s="5"/>
      <c r="I3" s="5"/>
      <c r="J3" s="5"/>
      <c r="K3" s="5"/>
      <c r="L3" s="7" t="s">
        <v>68</v>
      </c>
    </row>
    <row r="4" spans="1:12" s="4" customFormat="1" ht="22.5" customHeight="1">
      <c r="A4" s="15"/>
      <c r="B4" s="1"/>
      <c r="C4" s="1"/>
      <c r="D4" s="401" t="s">
        <v>27</v>
      </c>
      <c r="E4" s="401"/>
      <c r="F4" s="401"/>
      <c r="G4" s="401"/>
      <c r="H4" s="401"/>
      <c r="I4" s="401"/>
      <c r="J4" s="401"/>
      <c r="K4" s="401"/>
      <c r="L4" s="401"/>
    </row>
    <row r="5" spans="1:12" s="4" customFormat="1" ht="22.2">
      <c r="A5" s="15"/>
      <c r="B5" s="1"/>
      <c r="C5" s="1"/>
      <c r="D5" s="51"/>
      <c r="E5" s="51"/>
      <c r="F5" s="51"/>
      <c r="G5" s="51"/>
      <c r="H5" s="402" t="s">
        <v>39</v>
      </c>
      <c r="I5" s="402"/>
      <c r="J5" s="402"/>
      <c r="K5" s="51"/>
      <c r="L5" s="371"/>
    </row>
    <row r="6" spans="1:12" ht="22.2">
      <c r="A6" s="52"/>
      <c r="B6" s="153"/>
      <c r="C6" s="153"/>
      <c r="D6" s="46" t="s">
        <v>24</v>
      </c>
      <c r="E6" s="15"/>
      <c r="F6" s="46" t="s">
        <v>85</v>
      </c>
      <c r="G6" s="15"/>
      <c r="H6" s="46" t="s">
        <v>53</v>
      </c>
      <c r="I6" s="15"/>
      <c r="J6" s="46" t="s">
        <v>42</v>
      </c>
      <c r="K6" s="46"/>
      <c r="L6" s="46" t="s">
        <v>30</v>
      </c>
    </row>
    <row r="7" spans="1:12" ht="22.2">
      <c r="B7" s="152" t="s">
        <v>0</v>
      </c>
      <c r="C7" s="15"/>
      <c r="D7" s="152" t="s">
        <v>25</v>
      </c>
      <c r="E7" s="15"/>
      <c r="F7" s="152" t="s">
        <v>86</v>
      </c>
      <c r="G7" s="15"/>
      <c r="H7" s="154" t="s">
        <v>43</v>
      </c>
      <c r="I7" s="155"/>
      <c r="J7" s="154"/>
      <c r="K7" s="46"/>
      <c r="L7" s="152"/>
    </row>
    <row r="8" spans="1:12" ht="22.2">
      <c r="A8" s="15" t="s">
        <v>103</v>
      </c>
      <c r="B8" s="12"/>
      <c r="D8" s="53">
        <v>1334000</v>
      </c>
      <c r="E8" s="54">
        <v>0</v>
      </c>
      <c r="F8" s="53">
        <v>3228403</v>
      </c>
      <c r="G8" s="54">
        <v>0</v>
      </c>
      <c r="H8" s="53">
        <v>105154</v>
      </c>
      <c r="I8" s="54">
        <v>0</v>
      </c>
      <c r="J8" s="53">
        <v>1010204</v>
      </c>
      <c r="K8" s="55"/>
      <c r="L8" s="54">
        <v>5677761</v>
      </c>
    </row>
    <row r="9" spans="1:12" ht="22.5" customHeight="1">
      <c r="A9" s="11" t="s">
        <v>46</v>
      </c>
      <c r="B9" s="12">
        <v>16</v>
      </c>
      <c r="D9" s="56">
        <v>0</v>
      </c>
      <c r="E9" s="57"/>
      <c r="F9" s="56">
        <v>0</v>
      </c>
      <c r="G9" s="57"/>
      <c r="H9" s="56">
        <v>0</v>
      </c>
      <c r="I9" s="57"/>
      <c r="J9" s="56">
        <v>-413540</v>
      </c>
      <c r="K9" s="57"/>
      <c r="L9" s="57">
        <v>-413540</v>
      </c>
    </row>
    <row r="10" spans="1:12">
      <c r="A10" s="11" t="s">
        <v>44</v>
      </c>
      <c r="B10" s="12"/>
      <c r="D10" s="58">
        <v>0</v>
      </c>
      <c r="E10" s="57"/>
      <c r="F10" s="58">
        <v>0</v>
      </c>
      <c r="G10" s="57"/>
      <c r="H10" s="58">
        <v>0</v>
      </c>
      <c r="I10" s="57"/>
      <c r="J10" s="58">
        <v>824299</v>
      </c>
      <c r="K10" s="57"/>
      <c r="L10" s="57">
        <v>824299</v>
      </c>
    </row>
    <row r="11" spans="1:12" ht="22.8" thickBot="1">
      <c r="A11" s="15" t="s">
        <v>180</v>
      </c>
      <c r="B11" s="12"/>
      <c r="D11" s="60">
        <v>1334000</v>
      </c>
      <c r="E11" s="59"/>
      <c r="F11" s="60">
        <v>3228403</v>
      </c>
      <c r="G11" s="59"/>
      <c r="H11" s="60">
        <v>105154</v>
      </c>
      <c r="I11" s="59"/>
      <c r="J11" s="60">
        <v>1420963</v>
      </c>
      <c r="K11" s="55"/>
      <c r="L11" s="60">
        <v>6088520</v>
      </c>
    </row>
    <row r="12" spans="1:12" ht="22.8" thickTop="1">
      <c r="A12" s="15"/>
      <c r="B12" s="12"/>
      <c r="D12" s="55"/>
      <c r="E12" s="59"/>
      <c r="F12" s="55"/>
      <c r="G12" s="59"/>
      <c r="H12" s="55"/>
      <c r="I12" s="59"/>
      <c r="J12" s="55"/>
      <c r="K12" s="55"/>
      <c r="L12" s="55"/>
    </row>
    <row r="13" spans="1:12" ht="22.2">
      <c r="A13" s="15" t="s">
        <v>84</v>
      </c>
      <c r="B13" s="12"/>
      <c r="D13" s="53">
        <v>1334000</v>
      </c>
      <c r="E13" s="54"/>
      <c r="F13" s="59">
        <v>3228403</v>
      </c>
      <c r="G13" s="54"/>
      <c r="H13" s="53">
        <v>62454</v>
      </c>
      <c r="I13" s="54"/>
      <c r="J13" s="53">
        <v>306152</v>
      </c>
      <c r="K13" s="55"/>
      <c r="L13" s="54">
        <v>4931009</v>
      </c>
    </row>
    <row r="14" spans="1:12" ht="22.5" customHeight="1">
      <c r="A14" s="11" t="s">
        <v>46</v>
      </c>
      <c r="B14" s="12"/>
      <c r="D14" s="56">
        <v>0</v>
      </c>
      <c r="E14" s="57"/>
      <c r="F14" s="58">
        <v>0</v>
      </c>
      <c r="G14" s="57"/>
      <c r="H14" s="56">
        <v>0</v>
      </c>
      <c r="I14" s="57"/>
      <c r="J14" s="56">
        <v>-106720</v>
      </c>
      <c r="K14" s="57"/>
      <c r="L14" s="57">
        <v>-106720</v>
      </c>
    </row>
    <row r="15" spans="1:12">
      <c r="A15" s="11" t="s">
        <v>44</v>
      </c>
      <c r="B15" s="12"/>
      <c r="D15" s="58">
        <v>0</v>
      </c>
      <c r="E15" s="57"/>
      <c r="F15" s="58">
        <v>0</v>
      </c>
      <c r="G15" s="57"/>
      <c r="H15" s="58">
        <v>0</v>
      </c>
      <c r="I15" s="57"/>
      <c r="J15" s="58">
        <v>608345</v>
      </c>
      <c r="K15" s="57"/>
      <c r="L15" s="57">
        <v>608345</v>
      </c>
    </row>
    <row r="16" spans="1:12" ht="22.8" thickBot="1">
      <c r="A16" s="15" t="s">
        <v>181</v>
      </c>
      <c r="B16" s="12"/>
      <c r="D16" s="60">
        <v>1334000</v>
      </c>
      <c r="E16" s="59"/>
      <c r="F16" s="60">
        <v>3228403</v>
      </c>
      <c r="G16" s="59"/>
      <c r="H16" s="60">
        <v>62454</v>
      </c>
      <c r="I16" s="59"/>
      <c r="J16" s="60">
        <v>807777</v>
      </c>
      <c r="K16" s="55"/>
      <c r="L16" s="60">
        <v>5432634</v>
      </c>
    </row>
    <row r="17" spans="1:12" ht="22.5" customHeight="1" thickTop="1">
      <c r="B17" s="12"/>
      <c r="D17" s="58"/>
      <c r="E17" s="57"/>
      <c r="F17" s="58"/>
      <c r="G17" s="57"/>
      <c r="H17" s="58"/>
      <c r="I17" s="57"/>
      <c r="J17" s="58"/>
      <c r="K17" s="57"/>
      <c r="L17" s="57"/>
    </row>
    <row r="18" spans="1:12" ht="22.5" customHeight="1"/>
    <row r="19" spans="1:12" ht="22.5" customHeight="1">
      <c r="A19" s="100"/>
      <c r="D19" s="57"/>
      <c r="F19" s="57"/>
      <c r="H19" s="57"/>
      <c r="J19" s="57"/>
      <c r="L19" s="57"/>
    </row>
    <row r="20" spans="1:12" ht="22.5" customHeight="1">
      <c r="D20" s="57"/>
      <c r="F20" s="57"/>
      <c r="H20" s="57"/>
      <c r="J20" s="57"/>
      <c r="L20" s="57"/>
    </row>
    <row r="21" spans="1:12" ht="22.5" customHeight="1"/>
    <row r="22" spans="1:12" ht="22.5" customHeight="1">
      <c r="B22" s="98"/>
      <c r="L22" s="96"/>
    </row>
    <row r="23" spans="1:12" ht="22.5" customHeight="1">
      <c r="L23" s="99"/>
    </row>
    <row r="24" spans="1:12" ht="22.5" customHeight="1"/>
    <row r="25" spans="1:12" ht="22.5" customHeight="1">
      <c r="B25" s="98"/>
      <c r="L25" s="96"/>
    </row>
    <row r="26" spans="1:12" ht="22.5" customHeight="1">
      <c r="L26" s="99"/>
    </row>
    <row r="27" spans="1:12" ht="22.5" customHeight="1"/>
    <row r="28" spans="1:12" ht="22.5" customHeight="1"/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firstPageNumber="6" fitToHeight="0" orientation="landscape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showGridLines="0" zoomScale="80" zoomScaleNormal="80" zoomScaleSheetLayoutView="88" workbookViewId="0">
      <selection activeCell="E50" sqref="E50"/>
    </sheetView>
  </sheetViews>
  <sheetFormatPr defaultColWidth="9.125" defaultRowHeight="21.6"/>
  <cols>
    <col min="1" max="1" width="35.875" style="11" customWidth="1"/>
    <col min="2" max="2" width="12" style="11" customWidth="1"/>
    <col min="3" max="3" width="0.75" style="11" customWidth="1"/>
    <col min="4" max="4" width="19.75" style="11" customWidth="1"/>
    <col min="5" max="5" width="0.75" style="11" customWidth="1"/>
    <col min="6" max="6" width="19.75" style="11" customWidth="1"/>
    <col min="7" max="7" width="0.75" style="11" customWidth="1"/>
    <col min="8" max="8" width="19.75" style="11" customWidth="1"/>
    <col min="9" max="9" width="0.75" style="11" customWidth="1"/>
    <col min="10" max="10" width="19.75" style="11" customWidth="1"/>
    <col min="11" max="11" width="0.75" style="11" customWidth="1"/>
    <col min="12" max="12" width="19.75" style="11" customWidth="1"/>
    <col min="13" max="16384" width="9.125" style="11"/>
  </cols>
  <sheetData>
    <row r="1" spans="1:12" s="4" customFormat="1" ht="22.5" customHeight="1">
      <c r="A1" s="1" t="s">
        <v>78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0"/>
    </row>
    <row r="2" spans="1:12" s="4" customFormat="1" ht="22.5" customHeight="1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  <c r="K2" s="1"/>
      <c r="L2" s="93" t="s">
        <v>62</v>
      </c>
    </row>
    <row r="3" spans="1:12" s="4" customFormat="1" ht="22.2">
      <c r="A3" s="32" t="s">
        <v>179</v>
      </c>
      <c r="B3" s="5"/>
      <c r="C3" s="5"/>
      <c r="D3" s="5"/>
      <c r="E3" s="5"/>
      <c r="F3" s="5"/>
      <c r="G3" s="5"/>
      <c r="H3" s="5"/>
      <c r="I3" s="5"/>
      <c r="J3" s="5"/>
      <c r="K3" s="5"/>
      <c r="L3" s="7" t="s">
        <v>68</v>
      </c>
    </row>
    <row r="4" spans="1:12" s="4" customFormat="1" ht="22.5" customHeight="1">
      <c r="A4" s="15"/>
      <c r="B4" s="1"/>
      <c r="C4" s="1"/>
      <c r="D4" s="401" t="s">
        <v>28</v>
      </c>
      <c r="E4" s="401"/>
      <c r="F4" s="401"/>
      <c r="G4" s="401"/>
      <c r="H4" s="401"/>
      <c r="I4" s="401"/>
      <c r="J4" s="401"/>
      <c r="K4" s="401"/>
      <c r="L4" s="401"/>
    </row>
    <row r="5" spans="1:12" ht="22.5" customHeight="1">
      <c r="A5" s="52"/>
      <c r="B5" s="153"/>
      <c r="C5" s="153"/>
      <c r="D5" s="46"/>
      <c r="E5" s="15"/>
      <c r="F5" s="15"/>
      <c r="G5" s="46"/>
      <c r="H5" s="403" t="s">
        <v>39</v>
      </c>
      <c r="I5" s="403"/>
      <c r="J5" s="403"/>
      <c r="K5" s="46"/>
      <c r="L5" s="46"/>
    </row>
    <row r="6" spans="1:12" ht="22.5" customHeight="1">
      <c r="A6" s="52"/>
      <c r="B6" s="153"/>
      <c r="C6" s="153"/>
      <c r="D6" s="46" t="s">
        <v>24</v>
      </c>
      <c r="E6" s="15"/>
      <c r="F6" s="46" t="s">
        <v>85</v>
      </c>
      <c r="G6" s="46"/>
      <c r="H6" s="370" t="s">
        <v>53</v>
      </c>
      <c r="I6" s="370"/>
      <c r="J6" s="370" t="s">
        <v>42</v>
      </c>
      <c r="K6" s="46"/>
      <c r="L6" s="46"/>
    </row>
    <row r="7" spans="1:12" ht="22.5" customHeight="1">
      <c r="B7" s="152" t="s">
        <v>0</v>
      </c>
      <c r="C7" s="15"/>
      <c r="D7" s="152" t="s">
        <v>25</v>
      </c>
      <c r="E7" s="15"/>
      <c r="F7" s="152" t="s">
        <v>86</v>
      </c>
      <c r="G7" s="46"/>
      <c r="H7" s="152" t="s">
        <v>43</v>
      </c>
      <c r="I7" s="15"/>
      <c r="J7" s="152"/>
      <c r="K7" s="46"/>
      <c r="L7" s="152" t="s">
        <v>30</v>
      </c>
    </row>
    <row r="8" spans="1:12" s="15" customFormat="1" ht="22.2">
      <c r="A8" s="15" t="s">
        <v>103</v>
      </c>
      <c r="B8" s="12"/>
      <c r="D8" s="54">
        <v>1334000</v>
      </c>
      <c r="E8" s="61"/>
      <c r="F8" s="54">
        <v>3228403</v>
      </c>
      <c r="G8" s="54"/>
      <c r="H8" s="54">
        <v>105154</v>
      </c>
      <c r="I8" s="54"/>
      <c r="J8" s="54">
        <v>914899</v>
      </c>
      <c r="K8" s="54"/>
      <c r="L8" s="54">
        <v>5582456</v>
      </c>
    </row>
    <row r="9" spans="1:12" ht="22.5" customHeight="1">
      <c r="A9" s="11" t="s">
        <v>46</v>
      </c>
      <c r="B9" s="12">
        <v>16</v>
      </c>
      <c r="D9" s="57">
        <v>0</v>
      </c>
      <c r="E9" s="48"/>
      <c r="F9" s="57">
        <v>0</v>
      </c>
      <c r="G9" s="48"/>
      <c r="H9" s="57">
        <v>0</v>
      </c>
      <c r="I9" s="48"/>
      <c r="J9" s="57">
        <v>-413540</v>
      </c>
      <c r="K9" s="48"/>
      <c r="L9" s="57">
        <v>-413540</v>
      </c>
    </row>
    <row r="10" spans="1:12">
      <c r="A10" s="11" t="s">
        <v>44</v>
      </c>
      <c r="B10" s="12"/>
      <c r="D10" s="57">
        <v>0</v>
      </c>
      <c r="E10" s="48"/>
      <c r="F10" s="57">
        <v>0</v>
      </c>
      <c r="G10" s="57"/>
      <c r="H10" s="57">
        <v>0</v>
      </c>
      <c r="I10" s="57"/>
      <c r="J10" s="57">
        <v>826587</v>
      </c>
      <c r="K10" s="57"/>
      <c r="L10" s="57">
        <v>826587</v>
      </c>
    </row>
    <row r="11" spans="1:12" s="15" customFormat="1" ht="22.8" thickBot="1">
      <c r="A11" s="15" t="s">
        <v>180</v>
      </c>
      <c r="D11" s="64">
        <v>1334000</v>
      </c>
      <c r="E11" s="48"/>
      <c r="F11" s="64">
        <v>3228403</v>
      </c>
      <c r="G11" s="57"/>
      <c r="H11" s="64">
        <v>105154</v>
      </c>
      <c r="I11" s="57"/>
      <c r="J11" s="64">
        <v>1327946</v>
      </c>
      <c r="K11" s="57"/>
      <c r="L11" s="64">
        <v>5995503</v>
      </c>
    </row>
    <row r="12" spans="1:12" ht="22.5" customHeight="1" thickTop="1">
      <c r="B12" s="12"/>
      <c r="D12" s="57"/>
      <c r="E12" s="62"/>
      <c r="F12" s="57"/>
      <c r="G12" s="63"/>
      <c r="H12" s="57"/>
      <c r="I12" s="62"/>
      <c r="J12" s="57"/>
      <c r="K12" s="63"/>
      <c r="L12" s="63"/>
    </row>
    <row r="13" spans="1:12" s="15" customFormat="1" ht="22.2">
      <c r="A13" s="15" t="s">
        <v>84</v>
      </c>
      <c r="B13" s="46"/>
      <c r="D13" s="54">
        <v>1334000</v>
      </c>
      <c r="E13" s="61"/>
      <c r="F13" s="54">
        <v>3228403</v>
      </c>
      <c r="G13" s="54"/>
      <c r="H13" s="54">
        <v>62454</v>
      </c>
      <c r="I13" s="54"/>
      <c r="J13" s="54">
        <v>210201</v>
      </c>
      <c r="K13" s="54"/>
      <c r="L13" s="54">
        <v>4835058</v>
      </c>
    </row>
    <row r="14" spans="1:12" ht="22.5" customHeight="1">
      <c r="A14" s="11" t="s">
        <v>46</v>
      </c>
      <c r="B14" s="12"/>
      <c r="D14" s="57">
        <v>0</v>
      </c>
      <c r="E14" s="48"/>
      <c r="F14" s="57">
        <v>0</v>
      </c>
      <c r="G14" s="48"/>
      <c r="H14" s="57">
        <v>0</v>
      </c>
      <c r="I14" s="48"/>
      <c r="J14" s="57">
        <v>-106720</v>
      </c>
      <c r="K14" s="48"/>
      <c r="L14" s="57">
        <v>-106720</v>
      </c>
    </row>
    <row r="15" spans="1:12">
      <c r="A15" s="11" t="s">
        <v>44</v>
      </c>
      <c r="B15" s="12"/>
      <c r="D15" s="57">
        <v>0</v>
      </c>
      <c r="E15" s="48"/>
      <c r="F15" s="57">
        <v>0</v>
      </c>
      <c r="G15" s="57"/>
      <c r="H15" s="57">
        <v>0</v>
      </c>
      <c r="I15" s="57"/>
      <c r="J15" s="57">
        <v>608821</v>
      </c>
      <c r="K15" s="57"/>
      <c r="L15" s="57">
        <v>608821</v>
      </c>
    </row>
    <row r="16" spans="1:12" s="15" customFormat="1" ht="22.8" thickBot="1">
      <c r="A16" s="15" t="s">
        <v>181</v>
      </c>
      <c r="D16" s="64">
        <v>1334000</v>
      </c>
      <c r="E16" s="48"/>
      <c r="F16" s="64">
        <v>3228403</v>
      </c>
      <c r="G16" s="57"/>
      <c r="H16" s="64">
        <v>62454</v>
      </c>
      <c r="I16" s="57"/>
      <c r="J16" s="64">
        <v>712302</v>
      </c>
      <c r="K16" s="57"/>
      <c r="L16" s="64">
        <v>5337159</v>
      </c>
    </row>
    <row r="17" spans="2:12" ht="22.5" customHeight="1" thickTop="1">
      <c r="B17" s="12"/>
      <c r="D17" s="57"/>
      <c r="E17" s="62"/>
      <c r="F17" s="57"/>
      <c r="G17" s="63"/>
      <c r="H17" s="57"/>
      <c r="I17" s="62"/>
      <c r="J17" s="57"/>
      <c r="K17" s="63"/>
      <c r="L17" s="63"/>
    </row>
    <row r="18" spans="2:12" ht="22.5" customHeight="1">
      <c r="B18" s="12"/>
      <c r="D18" s="57"/>
      <c r="E18" s="62"/>
      <c r="F18" s="57"/>
      <c r="G18" s="63"/>
      <c r="H18" s="57"/>
      <c r="I18" s="62"/>
      <c r="J18" s="57"/>
      <c r="K18" s="63"/>
      <c r="L18" s="63"/>
    </row>
    <row r="19" spans="2:12" ht="22.5" customHeight="1">
      <c r="D19" s="96"/>
      <c r="E19" s="96"/>
      <c r="F19" s="96"/>
      <c r="G19" s="96"/>
      <c r="H19" s="96"/>
      <c r="I19" s="96"/>
      <c r="J19" s="96"/>
      <c r="K19" s="96"/>
      <c r="L19" s="96"/>
    </row>
    <row r="20" spans="2:12" ht="22.5" customHeight="1">
      <c r="D20" s="96"/>
      <c r="E20" s="96"/>
      <c r="F20" s="96"/>
      <c r="G20" s="96"/>
      <c r="H20" s="96"/>
      <c r="I20" s="96"/>
      <c r="J20" s="96"/>
      <c r="K20" s="96"/>
      <c r="L20" s="96"/>
    </row>
    <row r="21" spans="2:12" ht="22.5" customHeight="1">
      <c r="B21" s="98"/>
      <c r="D21" s="97"/>
      <c r="E21" s="97"/>
      <c r="F21" s="96"/>
      <c r="G21" s="96"/>
      <c r="H21" s="97"/>
      <c r="I21" s="96"/>
      <c r="J21" s="96"/>
      <c r="K21" s="96"/>
      <c r="L21" s="96"/>
    </row>
    <row r="22" spans="2:12" ht="22.5" customHeight="1">
      <c r="D22" s="96"/>
      <c r="E22" s="96"/>
      <c r="F22" s="96"/>
      <c r="G22" s="96"/>
      <c r="H22" s="96"/>
      <c r="I22" s="96"/>
      <c r="J22" s="96"/>
      <c r="K22" s="96"/>
      <c r="L22" s="96"/>
    </row>
    <row r="23" spans="2:12" ht="22.5" customHeight="1">
      <c r="B23" s="98"/>
      <c r="D23" s="96"/>
      <c r="E23" s="96"/>
      <c r="F23" s="96"/>
      <c r="G23" s="96"/>
      <c r="H23" s="96"/>
      <c r="I23" s="96"/>
      <c r="J23" s="96"/>
      <c r="K23" s="96"/>
      <c r="L23" s="96"/>
    </row>
    <row r="24" spans="2:12" ht="22.5" customHeight="1">
      <c r="D24" s="99"/>
      <c r="F24" s="99"/>
      <c r="H24" s="99"/>
      <c r="J24" s="99"/>
      <c r="L24" s="99"/>
    </row>
    <row r="25" spans="2:12" ht="22.5" customHeight="1">
      <c r="B25" s="98"/>
      <c r="F25" s="96"/>
      <c r="H25" s="96"/>
      <c r="L25" s="96"/>
    </row>
    <row r="26" spans="2:12" ht="22.5" customHeight="1">
      <c r="D26" s="48"/>
      <c r="F26" s="48"/>
      <c r="H26" s="48"/>
      <c r="L26" s="48"/>
    </row>
    <row r="27" spans="2:12" ht="22.5" customHeight="1">
      <c r="D27" s="48"/>
      <c r="F27" s="48"/>
      <c r="H27" s="48"/>
      <c r="L27" s="48"/>
    </row>
    <row r="28" spans="2:12" ht="22.5" customHeight="1">
      <c r="B28" s="98"/>
      <c r="F28" s="96"/>
      <c r="H28" s="96"/>
      <c r="L28" s="96"/>
    </row>
    <row r="29" spans="2:12" ht="22.5" customHeight="1">
      <c r="D29" s="48"/>
      <c r="F29" s="48"/>
      <c r="H29" s="48"/>
      <c r="L29" s="48"/>
    </row>
    <row r="30" spans="2:12" ht="22.5" customHeight="1">
      <c r="D30" s="48"/>
      <c r="F30" s="48"/>
      <c r="H30" s="48"/>
      <c r="L30" s="48"/>
    </row>
    <row r="31" spans="2:12" ht="22.5" customHeight="1"/>
    <row r="32" spans="2:12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scale="97" firstPageNumber="7" fitToHeight="0" orientation="landscape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G49" transitionEvaluation="1" transitionEntry="1">
    <pageSetUpPr fitToPage="1"/>
  </sheetPr>
  <dimension ref="A1:M68"/>
  <sheetViews>
    <sheetView showGridLines="0" tabSelected="1" zoomScale="85" zoomScaleNormal="85" zoomScaleSheetLayoutView="96" workbookViewId="0">
      <pane xSplit="6" ySplit="6" topLeftCell="G49" activePane="bottomRight" state="frozen"/>
      <selection activeCell="E50" sqref="E50"/>
      <selection pane="topRight" activeCell="E50" sqref="E50"/>
      <selection pane="bottomLeft" activeCell="E50" sqref="E50"/>
      <selection pane="bottomRight" activeCell="Q54" sqref="Q54"/>
    </sheetView>
  </sheetViews>
  <sheetFormatPr defaultColWidth="9" defaultRowHeight="22.5" customHeight="1"/>
  <cols>
    <col min="1" max="3" width="2.25" style="11" customWidth="1"/>
    <col min="4" max="4" width="11.25" style="11" customWidth="1"/>
    <col min="5" max="5" width="43.75" style="11" customWidth="1"/>
    <col min="6" max="6" width="0.75" style="11" customWidth="1"/>
    <col min="7" max="7" width="14.75" style="381" customWidth="1"/>
    <col min="8" max="8" width="0.75" style="100" customWidth="1"/>
    <col min="9" max="9" width="14.75" style="381" customWidth="1"/>
    <col min="10" max="10" width="0.75" style="11" customWidth="1"/>
    <col min="11" max="11" width="14.75" style="381" customWidth="1"/>
    <col min="12" max="12" width="0.75" style="11" customWidth="1"/>
    <col min="13" max="13" width="14.75" style="50" customWidth="1"/>
    <col min="14" max="16384" width="9" style="11"/>
  </cols>
  <sheetData>
    <row r="1" spans="1:13" s="4" customFormat="1" ht="22.5" customHeight="1">
      <c r="A1" s="1" t="s">
        <v>78</v>
      </c>
      <c r="B1" s="15"/>
      <c r="C1" s="15"/>
      <c r="D1" s="15"/>
      <c r="E1" s="15"/>
      <c r="F1" s="15"/>
      <c r="G1" s="373"/>
      <c r="H1" s="373"/>
      <c r="I1" s="373"/>
      <c r="J1" s="15"/>
      <c r="K1" s="373"/>
      <c r="L1" s="15"/>
      <c r="M1" s="30"/>
    </row>
    <row r="2" spans="1:13" s="4" customFormat="1" ht="22.5" customHeight="1">
      <c r="A2" s="266" t="s">
        <v>38</v>
      </c>
      <c r="B2" s="15"/>
      <c r="C2" s="15"/>
      <c r="D2" s="15"/>
      <c r="E2" s="15"/>
      <c r="F2" s="15"/>
      <c r="G2" s="373"/>
      <c r="H2" s="373"/>
      <c r="I2" s="373"/>
      <c r="J2" s="15"/>
      <c r="K2" s="382"/>
      <c r="L2" s="15"/>
      <c r="M2" s="93" t="s">
        <v>62</v>
      </c>
    </row>
    <row r="3" spans="1:13" s="4" customFormat="1" ht="22.5" customHeight="1">
      <c r="A3" s="32" t="s">
        <v>179</v>
      </c>
      <c r="B3" s="32"/>
      <c r="C3" s="32"/>
      <c r="D3" s="32"/>
      <c r="E3" s="32"/>
      <c r="F3" s="32"/>
      <c r="G3" s="374"/>
      <c r="H3" s="375"/>
      <c r="I3" s="374"/>
      <c r="J3" s="32"/>
      <c r="K3" s="374"/>
      <c r="L3" s="32"/>
      <c r="M3" s="264" t="s">
        <v>68</v>
      </c>
    </row>
    <row r="4" spans="1:13" s="4" customFormat="1" ht="22.5" customHeight="1">
      <c r="A4" s="1"/>
      <c r="B4" s="1"/>
      <c r="C4" s="1"/>
      <c r="D4" s="1"/>
      <c r="E4" s="1"/>
      <c r="F4" s="1"/>
      <c r="G4" s="404" t="s">
        <v>27</v>
      </c>
      <c r="H4" s="404"/>
      <c r="I4" s="404"/>
      <c r="J4" s="109"/>
      <c r="K4" s="399" t="s">
        <v>28</v>
      </c>
      <c r="L4" s="399"/>
      <c r="M4" s="399"/>
    </row>
    <row r="5" spans="1:13" ht="22.5" customHeight="1">
      <c r="A5"/>
      <c r="B5"/>
      <c r="C5"/>
      <c r="D5"/>
      <c r="E5"/>
      <c r="F5"/>
      <c r="G5" s="376" t="s">
        <v>101</v>
      </c>
      <c r="H5" s="373"/>
      <c r="I5" s="376" t="s">
        <v>83</v>
      </c>
      <c r="J5" s="109"/>
      <c r="K5" s="376" t="s">
        <v>101</v>
      </c>
      <c r="L5" s="109"/>
      <c r="M5" s="272" t="s">
        <v>83</v>
      </c>
    </row>
    <row r="6" spans="1:13" s="15" customFormat="1" ht="21.75" customHeight="1">
      <c r="A6" s="15" t="s">
        <v>88</v>
      </c>
      <c r="B6" s="11"/>
      <c r="G6" s="377"/>
      <c r="H6" s="373"/>
      <c r="I6" s="377"/>
      <c r="J6" s="265"/>
      <c r="K6" s="377"/>
      <c r="L6" s="265"/>
      <c r="M6" s="18"/>
    </row>
    <row r="7" spans="1:13" s="15" customFormat="1" ht="22.2">
      <c r="A7" s="15" t="s">
        <v>65</v>
      </c>
      <c r="G7" s="383">
        <v>824299</v>
      </c>
      <c r="H7" s="384"/>
      <c r="I7" s="383">
        <v>608345</v>
      </c>
      <c r="J7" s="384"/>
      <c r="K7" s="385">
        <v>826587</v>
      </c>
      <c r="L7" s="386"/>
      <c r="M7" s="383">
        <v>608821</v>
      </c>
    </row>
    <row r="8" spans="1:13" s="37" customFormat="1" ht="22.2">
      <c r="A8" s="11" t="s">
        <v>164</v>
      </c>
      <c r="B8" s="11"/>
      <c r="C8" s="38"/>
      <c r="E8" s="39"/>
      <c r="F8" s="40">
        <v>0</v>
      </c>
      <c r="G8" s="387"/>
      <c r="H8" s="388"/>
      <c r="I8" s="387"/>
      <c r="J8" s="388"/>
      <c r="K8" s="387"/>
      <c r="L8" s="388"/>
      <c r="M8" s="387"/>
    </row>
    <row r="9" spans="1:13" s="37" customFormat="1" ht="22.2">
      <c r="A9" s="11" t="s">
        <v>165</v>
      </c>
      <c r="B9" s="11"/>
      <c r="C9" s="38"/>
      <c r="E9" s="39"/>
      <c r="F9" s="40"/>
      <c r="G9" s="387"/>
      <c r="H9" s="388"/>
      <c r="I9" s="387"/>
      <c r="J9" s="388"/>
      <c r="K9" s="387"/>
      <c r="L9" s="388"/>
      <c r="M9" s="387"/>
    </row>
    <row r="10" spans="1:13" ht="22.2">
      <c r="A10" s="11" t="s">
        <v>31</v>
      </c>
      <c r="B10"/>
      <c r="C10"/>
      <c r="D10" s="65"/>
      <c r="E10" s="65"/>
      <c r="F10" s="65"/>
      <c r="G10" s="387">
        <v>355536</v>
      </c>
      <c r="H10" s="389"/>
      <c r="I10" s="387">
        <v>299200</v>
      </c>
      <c r="J10" s="390"/>
      <c r="K10" s="387">
        <v>354586</v>
      </c>
      <c r="L10" s="390"/>
      <c r="M10" s="387">
        <v>299194</v>
      </c>
    </row>
    <row r="11" spans="1:13" ht="22.2">
      <c r="A11" s="22" t="s">
        <v>166</v>
      </c>
      <c r="B11"/>
      <c r="C11"/>
      <c r="D11"/>
      <c r="E11"/>
      <c r="F11"/>
      <c r="G11" s="387">
        <v>-1156</v>
      </c>
      <c r="H11" s="389"/>
      <c r="I11" s="387">
        <v>-17801</v>
      </c>
      <c r="J11" s="390"/>
      <c r="K11" s="387">
        <v>-1156</v>
      </c>
      <c r="L11" s="390"/>
      <c r="M11" s="387">
        <v>-17801</v>
      </c>
    </row>
    <row r="12" spans="1:13" s="41" customFormat="1" ht="22.2">
      <c r="A12" s="22" t="s">
        <v>189</v>
      </c>
      <c r="B12" s="11"/>
      <c r="D12" s="42"/>
      <c r="E12" s="43"/>
      <c r="F12" s="15"/>
      <c r="G12" s="387">
        <v>-155</v>
      </c>
      <c r="H12" s="389"/>
      <c r="I12" s="387">
        <v>1349</v>
      </c>
      <c r="J12" s="390"/>
      <c r="K12" s="387">
        <v>-155</v>
      </c>
      <c r="L12" s="390"/>
      <c r="M12" s="387">
        <v>1349</v>
      </c>
    </row>
    <row r="13" spans="1:13" s="41" customFormat="1" ht="22.2">
      <c r="A13" s="22" t="s">
        <v>74</v>
      </c>
      <c r="B13" s="11"/>
      <c r="D13" s="42"/>
      <c r="E13" s="43"/>
      <c r="F13" s="15"/>
      <c r="G13" s="387">
        <v>-472</v>
      </c>
      <c r="H13" s="389"/>
      <c r="I13" s="387">
        <v>-994</v>
      </c>
      <c r="J13" s="390"/>
      <c r="K13" s="387">
        <v>-472</v>
      </c>
      <c r="L13" s="390"/>
      <c r="M13" s="387">
        <v>-994</v>
      </c>
    </row>
    <row r="14" spans="1:13" s="41" customFormat="1" ht="22.2">
      <c r="A14" s="22" t="s">
        <v>190</v>
      </c>
      <c r="B14" s="11"/>
      <c r="D14" s="42"/>
      <c r="E14" s="43"/>
      <c r="F14" s="15"/>
      <c r="G14" s="387">
        <v>3155</v>
      </c>
      <c r="H14" s="389"/>
      <c r="I14" s="387">
        <v>1137</v>
      </c>
      <c r="J14" s="390"/>
      <c r="K14" s="387">
        <v>3155</v>
      </c>
      <c r="L14" s="390"/>
      <c r="M14" s="387">
        <v>1137</v>
      </c>
    </row>
    <row r="15" spans="1:13" s="41" customFormat="1" ht="22.2">
      <c r="A15" s="11" t="s">
        <v>167</v>
      </c>
      <c r="B15" s="11"/>
      <c r="D15" s="42"/>
      <c r="E15" s="43"/>
      <c r="F15" s="15"/>
      <c r="G15" s="387">
        <v>1251</v>
      </c>
      <c r="H15" s="389"/>
      <c r="I15" s="387">
        <v>948</v>
      </c>
      <c r="J15" s="390"/>
      <c r="K15" s="387">
        <v>1251</v>
      </c>
      <c r="L15" s="390"/>
      <c r="M15" s="387">
        <v>948</v>
      </c>
    </row>
    <row r="16" spans="1:13" s="41" customFormat="1" ht="22.2">
      <c r="A16" s="11" t="s">
        <v>168</v>
      </c>
      <c r="B16" s="11"/>
      <c r="D16" s="42"/>
      <c r="E16" s="43"/>
      <c r="F16" s="15"/>
      <c r="G16" s="387">
        <v>-376177</v>
      </c>
      <c r="H16" s="389"/>
      <c r="I16" s="387">
        <v>-209130</v>
      </c>
      <c r="J16" s="390"/>
      <c r="K16" s="387">
        <v>-376250</v>
      </c>
      <c r="L16" s="390"/>
      <c r="M16" s="387">
        <v>-209198</v>
      </c>
    </row>
    <row r="17" spans="1:13" s="41" customFormat="1" ht="22.2">
      <c r="A17" s="11" t="s">
        <v>23</v>
      </c>
      <c r="B17" s="11"/>
      <c r="D17" s="42"/>
      <c r="E17" s="43"/>
      <c r="F17" s="15"/>
      <c r="G17" s="387">
        <v>291423</v>
      </c>
      <c r="H17" s="389"/>
      <c r="I17" s="387">
        <v>183538</v>
      </c>
      <c r="J17" s="390"/>
      <c r="K17" s="387">
        <v>291404</v>
      </c>
      <c r="L17" s="390"/>
      <c r="M17" s="387">
        <v>183538</v>
      </c>
    </row>
    <row r="18" spans="1:13" s="15" customFormat="1" ht="22.2">
      <c r="A18" s="11" t="s">
        <v>57</v>
      </c>
      <c r="B18" s="11"/>
      <c r="C18" s="41"/>
      <c r="D18" s="42"/>
      <c r="E18" s="43"/>
      <c r="G18" s="387">
        <v>204624</v>
      </c>
      <c r="H18" s="389"/>
      <c r="I18" s="387">
        <v>150333</v>
      </c>
      <c r="J18" s="390"/>
      <c r="K18" s="387">
        <v>204624</v>
      </c>
      <c r="L18" s="390"/>
      <c r="M18" s="387">
        <v>150328</v>
      </c>
    </row>
    <row r="19" spans="1:13" ht="22.2">
      <c r="A19" s="15" t="s">
        <v>169</v>
      </c>
      <c r="C19" s="41"/>
      <c r="D19" s="42"/>
      <c r="E19" s="43"/>
      <c r="F19" s="15"/>
      <c r="G19" s="391"/>
      <c r="H19" s="389"/>
      <c r="I19" s="391"/>
      <c r="J19" s="390"/>
      <c r="K19" s="391"/>
      <c r="L19" s="390"/>
      <c r="M19" s="391"/>
    </row>
    <row r="20" spans="1:13" ht="22.2">
      <c r="A20" s="15" t="s">
        <v>170</v>
      </c>
      <c r="B20" s="267"/>
      <c r="C20" s="15"/>
      <c r="D20" s="15"/>
      <c r="E20" s="15"/>
      <c r="F20" s="15"/>
      <c r="G20" s="392">
        <f>SUM(G7:G18)</f>
        <v>1302328</v>
      </c>
      <c r="H20" s="393"/>
      <c r="I20" s="392">
        <f>SUM(I7:I18)</f>
        <v>1016925</v>
      </c>
      <c r="J20" s="388"/>
      <c r="K20" s="392">
        <f>SUM(K7:K18)</f>
        <v>1303574</v>
      </c>
      <c r="L20" s="388"/>
      <c r="M20" s="392">
        <f>SUM(M7:M18)</f>
        <v>1017322</v>
      </c>
    </row>
    <row r="21" spans="1:13" ht="22.2">
      <c r="A21" s="15" t="s">
        <v>171</v>
      </c>
      <c r="B21"/>
      <c r="C21"/>
      <c r="D21"/>
      <c r="E21"/>
      <c r="F21"/>
      <c r="G21" s="387"/>
      <c r="H21" s="389"/>
      <c r="I21" s="387"/>
      <c r="J21" s="389"/>
      <c r="K21" s="387"/>
      <c r="L21" s="389"/>
      <c r="M21" s="387"/>
    </row>
    <row r="22" spans="1:13" ht="22.2">
      <c r="A22" s="11" t="s">
        <v>91</v>
      </c>
      <c r="B22"/>
      <c r="C22"/>
      <c r="D22"/>
      <c r="E22"/>
      <c r="F22"/>
      <c r="G22" s="387">
        <v>-1000</v>
      </c>
      <c r="H22" s="389"/>
      <c r="I22" s="387">
        <v>-105001</v>
      </c>
      <c r="J22" s="390"/>
      <c r="K22" s="387">
        <v>-21000</v>
      </c>
      <c r="L22" s="390"/>
      <c r="M22" s="387">
        <v>-105001</v>
      </c>
    </row>
    <row r="23" spans="1:13" ht="22.2">
      <c r="A23" s="11" t="s">
        <v>4</v>
      </c>
      <c r="B23"/>
      <c r="C23"/>
      <c r="D23"/>
      <c r="E23"/>
      <c r="F23"/>
      <c r="G23" s="387">
        <v>-1430523</v>
      </c>
      <c r="H23" s="389"/>
      <c r="I23" s="387">
        <v>-834557</v>
      </c>
      <c r="J23" s="390"/>
      <c r="K23" s="387">
        <v>-1429548</v>
      </c>
      <c r="L23" s="390"/>
      <c r="M23" s="387">
        <v>-840379</v>
      </c>
    </row>
    <row r="24" spans="1:13" ht="22.2">
      <c r="A24" s="11" t="s">
        <v>26</v>
      </c>
      <c r="B24"/>
      <c r="C24"/>
      <c r="D24"/>
      <c r="E24"/>
      <c r="F24"/>
      <c r="G24" s="387">
        <v>-830853</v>
      </c>
      <c r="H24" s="389"/>
      <c r="I24" s="387">
        <v>-977171</v>
      </c>
      <c r="J24" s="390"/>
      <c r="K24" s="387">
        <v>-830744</v>
      </c>
      <c r="L24" s="390"/>
      <c r="M24" s="387">
        <v>-977171</v>
      </c>
    </row>
    <row r="25" spans="1:13" ht="22.2">
      <c r="A25" s="11" t="s">
        <v>5</v>
      </c>
      <c r="B25"/>
      <c r="C25"/>
      <c r="D25"/>
      <c r="E25"/>
      <c r="F25"/>
      <c r="G25" s="387">
        <v>-8397</v>
      </c>
      <c r="H25" s="389"/>
      <c r="I25" s="387">
        <v>3128</v>
      </c>
      <c r="J25" s="390"/>
      <c r="K25" s="387">
        <v>-8381</v>
      </c>
      <c r="L25" s="390"/>
      <c r="M25" s="387">
        <v>3132</v>
      </c>
    </row>
    <row r="26" spans="1:13" ht="22.2">
      <c r="A26" s="11" t="s">
        <v>32</v>
      </c>
      <c r="B26"/>
      <c r="C26"/>
      <c r="D26"/>
      <c r="E26"/>
      <c r="F26"/>
      <c r="G26" s="387">
        <v>-15064</v>
      </c>
      <c r="H26" s="389"/>
      <c r="I26" s="387">
        <v>-23854</v>
      </c>
      <c r="J26" s="390"/>
      <c r="K26" s="387">
        <v>-15054</v>
      </c>
      <c r="L26" s="390"/>
      <c r="M26" s="387">
        <v>-23844</v>
      </c>
    </row>
    <row r="27" spans="1:13" s="15" customFormat="1" ht="22.2">
      <c r="A27" s="15" t="s">
        <v>172</v>
      </c>
      <c r="B27"/>
      <c r="C27"/>
      <c r="D27"/>
      <c r="E27"/>
      <c r="F27"/>
      <c r="G27" s="387"/>
      <c r="H27" s="389"/>
      <c r="I27" s="387"/>
      <c r="J27" s="390"/>
      <c r="K27" s="387"/>
      <c r="L27" s="390"/>
      <c r="M27" s="387"/>
    </row>
    <row r="28" spans="1:13" ht="22.2">
      <c r="A28" s="11" t="s">
        <v>40</v>
      </c>
      <c r="B28" s="269"/>
      <c r="C28"/>
      <c r="D28"/>
      <c r="E28"/>
      <c r="F28"/>
      <c r="G28" s="387">
        <v>-416853</v>
      </c>
      <c r="H28" s="389"/>
      <c r="I28" s="387">
        <v>-327263</v>
      </c>
      <c r="J28" s="390"/>
      <c r="K28" s="387">
        <v>-416736</v>
      </c>
      <c r="L28" s="390"/>
      <c r="M28" s="387">
        <v>-327426</v>
      </c>
    </row>
    <row r="29" spans="1:13" ht="22.2">
      <c r="A29" s="11" t="s">
        <v>14</v>
      </c>
      <c r="B29" s="269"/>
      <c r="C29"/>
      <c r="D29"/>
      <c r="E29"/>
      <c r="F29"/>
      <c r="G29" s="394">
        <v>-9232</v>
      </c>
      <c r="H29" s="389"/>
      <c r="I29" s="394">
        <v>-72467</v>
      </c>
      <c r="J29" s="390"/>
      <c r="K29" s="394">
        <v>-9233</v>
      </c>
      <c r="L29" s="390"/>
      <c r="M29" s="394">
        <v>-72467</v>
      </c>
    </row>
    <row r="30" spans="1:13" ht="22.2">
      <c r="A30" s="15" t="s">
        <v>173</v>
      </c>
      <c r="B30" s="15"/>
      <c r="C30" s="15"/>
      <c r="D30" s="15"/>
      <c r="E30" s="15"/>
      <c r="F30" s="15"/>
      <c r="G30" s="392">
        <f>SUM(G20:G29)</f>
        <v>-1409594</v>
      </c>
      <c r="H30" s="393"/>
      <c r="I30" s="392">
        <f>SUM(I20:I29)</f>
        <v>-1320260</v>
      </c>
      <c r="J30" s="388"/>
      <c r="K30" s="392">
        <f>SUM(K20:K29)</f>
        <v>-1427122</v>
      </c>
      <c r="L30" s="388"/>
      <c r="M30" s="392">
        <f>SUM(M20:M29)</f>
        <v>-1325834</v>
      </c>
    </row>
    <row r="31" spans="1:13" s="15" customFormat="1" ht="22.2">
      <c r="A31" s="11" t="s">
        <v>33</v>
      </c>
      <c r="B31"/>
      <c r="C31"/>
      <c r="D31"/>
      <c r="E31"/>
      <c r="F31"/>
      <c r="G31" s="387">
        <v>355698</v>
      </c>
      <c r="H31" s="389"/>
      <c r="I31" s="387">
        <v>194961</v>
      </c>
      <c r="J31" s="390"/>
      <c r="K31" s="387">
        <v>355771</v>
      </c>
      <c r="L31" s="390"/>
      <c r="M31" s="387">
        <v>200694</v>
      </c>
    </row>
    <row r="32" spans="1:13" s="15" customFormat="1" ht="22.2">
      <c r="A32" s="11" t="s">
        <v>34</v>
      </c>
      <c r="B32"/>
      <c r="C32"/>
      <c r="D32"/>
      <c r="E32"/>
      <c r="F32"/>
      <c r="G32" s="387">
        <v>-259627</v>
      </c>
      <c r="H32" s="389"/>
      <c r="I32" s="387">
        <v>-193873</v>
      </c>
      <c r="J32" s="390"/>
      <c r="K32" s="387">
        <v>-259621</v>
      </c>
      <c r="L32" s="390"/>
      <c r="M32" s="387">
        <v>-193657</v>
      </c>
    </row>
    <row r="33" spans="1:13" ht="22.2">
      <c r="A33" s="15" t="s">
        <v>174</v>
      </c>
      <c r="B33" s="15"/>
      <c r="C33" s="15"/>
      <c r="D33" s="15"/>
      <c r="E33" s="15"/>
      <c r="F33" s="15"/>
      <c r="G33" s="395">
        <f>SUM(G30:G32)</f>
        <v>-1313523</v>
      </c>
      <c r="H33" s="393"/>
      <c r="I33" s="395">
        <f>SUM(I30:I32)</f>
        <v>-1319172</v>
      </c>
      <c r="J33" s="393"/>
      <c r="K33" s="395">
        <f>SUM(K30:K32)</f>
        <v>-1330972</v>
      </c>
      <c r="L33" s="393"/>
      <c r="M33" s="395">
        <f>SUM(M30:M32)</f>
        <v>-1318797</v>
      </c>
    </row>
    <row r="34" spans="1:13" ht="22.2">
      <c r="A34" s="15"/>
      <c r="B34" s="15"/>
      <c r="C34" s="15"/>
      <c r="D34" s="15"/>
      <c r="E34" s="15"/>
      <c r="F34" s="15"/>
      <c r="G34" s="388"/>
      <c r="H34" s="393"/>
      <c r="I34" s="388"/>
      <c r="J34" s="388"/>
      <c r="K34" s="388"/>
      <c r="L34" s="388"/>
      <c r="M34" s="388"/>
    </row>
    <row r="35" spans="1:13" ht="22.2">
      <c r="A35" s="15" t="s">
        <v>35</v>
      </c>
      <c r="B35"/>
      <c r="C35"/>
      <c r="D35"/>
      <c r="E35"/>
      <c r="F35"/>
      <c r="G35" s="396"/>
      <c r="H35" s="389"/>
      <c r="I35" s="396"/>
      <c r="J35" s="396"/>
      <c r="K35" s="396"/>
      <c r="L35" s="396"/>
      <c r="M35" s="396"/>
    </row>
    <row r="36" spans="1:13" ht="22.2">
      <c r="A36" s="11" t="s">
        <v>191</v>
      </c>
      <c r="B36"/>
      <c r="C36"/>
      <c r="D36"/>
      <c r="E36"/>
      <c r="F36"/>
      <c r="G36" s="387">
        <v>0</v>
      </c>
      <c r="H36" s="389"/>
      <c r="I36" s="387">
        <v>0</v>
      </c>
      <c r="J36" s="390"/>
      <c r="K36" s="387">
        <v>-2500</v>
      </c>
      <c r="L36" s="390"/>
      <c r="M36" s="387">
        <v>0</v>
      </c>
    </row>
    <row r="37" spans="1:13" ht="22.2">
      <c r="A37" s="270" t="s">
        <v>79</v>
      </c>
      <c r="B37" s="271"/>
      <c r="C37"/>
      <c r="D37"/>
      <c r="E37"/>
      <c r="F37"/>
      <c r="G37" s="387">
        <v>0</v>
      </c>
      <c r="H37" s="389"/>
      <c r="I37" s="387">
        <v>0</v>
      </c>
      <c r="J37" s="390"/>
      <c r="K37" s="387">
        <v>-2500</v>
      </c>
      <c r="L37" s="390"/>
      <c r="M37" s="387">
        <v>0</v>
      </c>
    </row>
    <row r="38" spans="1:13" s="15" customFormat="1" ht="22.2">
      <c r="A38" s="270" t="s">
        <v>194</v>
      </c>
      <c r="B38" s="271"/>
      <c r="C38"/>
      <c r="D38"/>
      <c r="E38"/>
      <c r="F38"/>
      <c r="G38" s="387">
        <v>0</v>
      </c>
      <c r="H38" s="389"/>
      <c r="I38" s="387">
        <v>0</v>
      </c>
      <c r="J38" s="390"/>
      <c r="K38" s="387">
        <v>2500</v>
      </c>
      <c r="L38" s="390"/>
      <c r="M38" s="387">
        <v>0</v>
      </c>
    </row>
    <row r="39" spans="1:13" ht="22.2">
      <c r="A39" s="270" t="s">
        <v>64</v>
      </c>
      <c r="B39" s="271"/>
      <c r="C39"/>
      <c r="D39"/>
      <c r="E39"/>
      <c r="F39"/>
      <c r="G39" s="387">
        <v>-109549</v>
      </c>
      <c r="H39" s="389"/>
      <c r="I39" s="387">
        <v>-73381</v>
      </c>
      <c r="J39" s="390"/>
      <c r="K39" s="387">
        <v>-107330</v>
      </c>
      <c r="L39" s="390"/>
      <c r="M39" s="387">
        <v>-73381</v>
      </c>
    </row>
    <row r="40" spans="1:13" ht="22.2">
      <c r="A40" s="270" t="s">
        <v>186</v>
      </c>
      <c r="B40" s="271"/>
      <c r="C40"/>
      <c r="D40"/>
      <c r="E40"/>
      <c r="F40"/>
      <c r="G40" s="387">
        <v>1142</v>
      </c>
      <c r="H40" s="389"/>
      <c r="I40" s="387">
        <v>0</v>
      </c>
      <c r="J40" s="390"/>
      <c r="K40" s="387">
        <v>1142</v>
      </c>
      <c r="L40" s="390"/>
      <c r="M40" s="387">
        <v>0</v>
      </c>
    </row>
    <row r="41" spans="1:13" ht="22.2">
      <c r="A41" s="270" t="s">
        <v>36</v>
      </c>
      <c r="B41" s="271"/>
      <c r="C41"/>
      <c r="D41"/>
      <c r="E41"/>
      <c r="F41"/>
      <c r="G41" s="387">
        <v>-1816</v>
      </c>
      <c r="H41" s="389"/>
      <c r="I41" s="387">
        <v>-1905</v>
      </c>
      <c r="J41" s="390"/>
      <c r="K41" s="387">
        <v>-821</v>
      </c>
      <c r="L41" s="390"/>
      <c r="M41" s="387">
        <v>-1905</v>
      </c>
    </row>
    <row r="42" spans="1:13" ht="22.2">
      <c r="A42" s="15" t="s">
        <v>192</v>
      </c>
      <c r="B42" s="15"/>
      <c r="C42" s="15"/>
      <c r="D42" s="15"/>
      <c r="E42" s="15"/>
      <c r="F42" s="15"/>
      <c r="G42" s="395">
        <f>SUM(G36:G41)</f>
        <v>-110223</v>
      </c>
      <c r="H42" s="393"/>
      <c r="I42" s="395">
        <f>SUM(I36:I41)</f>
        <v>-75286</v>
      </c>
      <c r="J42" s="393"/>
      <c r="K42" s="395">
        <f>SUM(K36:K41)</f>
        <v>-109509</v>
      </c>
      <c r="L42" s="393"/>
      <c r="M42" s="395">
        <f>SUM(M36:M41)</f>
        <v>-75286</v>
      </c>
    </row>
    <row r="43" spans="1:13" ht="22.2">
      <c r="A43" s="15" t="s">
        <v>37</v>
      </c>
      <c r="B43"/>
      <c r="C43"/>
      <c r="D43"/>
      <c r="E43"/>
      <c r="F43"/>
      <c r="G43" s="387"/>
      <c r="H43" s="389"/>
      <c r="I43" s="387"/>
      <c r="J43" s="389"/>
      <c r="K43" s="387"/>
      <c r="L43" s="389"/>
      <c r="M43" s="387"/>
    </row>
    <row r="44" spans="1:13" ht="22.2">
      <c r="A44" s="270" t="s">
        <v>89</v>
      </c>
      <c r="B44" s="271"/>
      <c r="C44"/>
      <c r="D44"/>
      <c r="E44"/>
      <c r="F44"/>
      <c r="G44" s="387">
        <v>6955007</v>
      </c>
      <c r="H44" s="389"/>
      <c r="I44" s="387">
        <v>6855000</v>
      </c>
      <c r="J44" s="390"/>
      <c r="K44" s="387">
        <v>6955007</v>
      </c>
      <c r="L44" s="390"/>
      <c r="M44" s="387">
        <v>6855000</v>
      </c>
    </row>
    <row r="45" spans="1:13" ht="22.2">
      <c r="A45" s="270" t="s">
        <v>90</v>
      </c>
      <c r="B45" s="271"/>
      <c r="C45"/>
      <c r="D45"/>
      <c r="E45"/>
      <c r="F45"/>
      <c r="G45" s="387">
        <v>-5245007</v>
      </c>
      <c r="H45" s="389"/>
      <c r="I45" s="387">
        <v>-4895000</v>
      </c>
      <c r="J45" s="390"/>
      <c r="K45" s="387">
        <v>-5245007</v>
      </c>
      <c r="L45" s="390"/>
      <c r="M45" s="387">
        <v>-4895000</v>
      </c>
    </row>
    <row r="46" spans="1:13" ht="22.2">
      <c r="A46" s="270" t="s">
        <v>75</v>
      </c>
      <c r="B46" s="271"/>
      <c r="C46"/>
      <c r="D46"/>
      <c r="E46"/>
      <c r="F46"/>
      <c r="G46" s="387">
        <v>485000</v>
      </c>
      <c r="H46" s="389"/>
      <c r="I46" s="387">
        <v>0</v>
      </c>
      <c r="J46" s="390"/>
      <c r="K46" s="387">
        <v>485000</v>
      </c>
      <c r="L46" s="390"/>
      <c r="M46" s="387">
        <v>0</v>
      </c>
    </row>
    <row r="47" spans="1:13" ht="22.2">
      <c r="A47" s="270" t="s">
        <v>76</v>
      </c>
      <c r="B47" s="271"/>
      <c r="C47"/>
      <c r="D47"/>
      <c r="E47"/>
      <c r="F47"/>
      <c r="G47" s="387">
        <v>-485000</v>
      </c>
      <c r="H47" s="389"/>
      <c r="I47" s="387">
        <v>0</v>
      </c>
      <c r="J47" s="390"/>
      <c r="K47" s="387">
        <v>-485000</v>
      </c>
      <c r="L47" s="390"/>
      <c r="M47" s="387">
        <v>0</v>
      </c>
    </row>
    <row r="48" spans="1:13" ht="22.2" hidden="1">
      <c r="A48" s="270" t="s">
        <v>77</v>
      </c>
      <c r="B48" s="271"/>
      <c r="C48"/>
      <c r="D48"/>
      <c r="E48"/>
      <c r="F48"/>
      <c r="G48" s="387">
        <v>0</v>
      </c>
      <c r="H48" s="389"/>
      <c r="I48" s="387">
        <v>0</v>
      </c>
      <c r="J48" s="390"/>
      <c r="K48" s="387">
        <v>0</v>
      </c>
      <c r="L48" s="390"/>
      <c r="M48" s="387">
        <v>0</v>
      </c>
    </row>
    <row r="49" spans="1:13" ht="22.2">
      <c r="A49" s="270" t="s">
        <v>87</v>
      </c>
      <c r="B49" s="271"/>
      <c r="C49"/>
      <c r="D49"/>
      <c r="E49"/>
      <c r="F49"/>
      <c r="G49" s="387">
        <v>900000</v>
      </c>
      <c r="H49" s="389"/>
      <c r="I49" s="387">
        <v>220000</v>
      </c>
      <c r="J49" s="390"/>
      <c r="K49" s="387">
        <v>900000</v>
      </c>
      <c r="L49" s="390"/>
      <c r="M49" s="387">
        <v>220000</v>
      </c>
    </row>
    <row r="50" spans="1:13" s="15" customFormat="1" ht="22.2">
      <c r="A50" s="270" t="s">
        <v>58</v>
      </c>
      <c r="B50" s="271"/>
      <c r="C50"/>
      <c r="D50"/>
      <c r="E50"/>
      <c r="F50"/>
      <c r="G50" s="387">
        <v>-470399</v>
      </c>
      <c r="H50" s="389"/>
      <c r="I50" s="387">
        <v>-372800</v>
      </c>
      <c r="J50" s="390"/>
      <c r="K50" s="387">
        <v>-470399</v>
      </c>
      <c r="L50" s="390"/>
      <c r="M50" s="387">
        <v>-372800</v>
      </c>
    </row>
    <row r="51" spans="1:13" s="15" customFormat="1" ht="22.2">
      <c r="A51" s="270" t="s">
        <v>59</v>
      </c>
      <c r="B51" s="271"/>
      <c r="C51"/>
      <c r="D51"/>
      <c r="E51"/>
      <c r="F51"/>
      <c r="G51" s="387">
        <v>-306870</v>
      </c>
      <c r="H51" s="389"/>
      <c r="I51" s="387">
        <v>-282520</v>
      </c>
      <c r="J51" s="390"/>
      <c r="K51" s="387">
        <v>-306870</v>
      </c>
      <c r="L51" s="390"/>
      <c r="M51" s="387">
        <v>-282520</v>
      </c>
    </row>
    <row r="52" spans="1:13" ht="22.2">
      <c r="A52" s="270" t="s">
        <v>47</v>
      </c>
      <c r="B52" s="271"/>
      <c r="C52"/>
      <c r="D52"/>
      <c r="E52"/>
      <c r="F52"/>
      <c r="G52" s="387">
        <v>-413540</v>
      </c>
      <c r="H52" s="389"/>
      <c r="I52" s="387">
        <v>-106720</v>
      </c>
      <c r="J52" s="390"/>
      <c r="K52" s="387">
        <v>-413540</v>
      </c>
      <c r="L52" s="390"/>
      <c r="M52" s="387">
        <v>-106720</v>
      </c>
    </row>
    <row r="53" spans="1:13" s="15" customFormat="1" ht="22.2">
      <c r="A53" s="270" t="s">
        <v>73</v>
      </c>
      <c r="B53" s="271"/>
      <c r="C53"/>
      <c r="D53"/>
      <c r="E53"/>
      <c r="F53"/>
      <c r="G53" s="387">
        <v>-290560</v>
      </c>
      <c r="H53" s="389"/>
      <c r="I53" s="387">
        <v>-182828</v>
      </c>
      <c r="J53" s="390"/>
      <c r="K53" s="387">
        <v>-290698</v>
      </c>
      <c r="L53" s="390"/>
      <c r="M53" s="387">
        <v>-182828</v>
      </c>
    </row>
    <row r="54" spans="1:13" ht="22.5" customHeight="1">
      <c r="A54" s="15" t="s">
        <v>193</v>
      </c>
      <c r="B54" s="15"/>
      <c r="C54" s="15"/>
      <c r="D54" s="15"/>
      <c r="E54" s="15"/>
      <c r="F54" s="15"/>
      <c r="G54" s="395">
        <f>SUM(G44:G53)</f>
        <v>1128631</v>
      </c>
      <c r="H54" s="393"/>
      <c r="I54" s="395">
        <f>SUM(I44:I53)</f>
        <v>1235132</v>
      </c>
      <c r="J54" s="393"/>
      <c r="K54" s="395">
        <f>SUM(K44:K53)</f>
        <v>1128493</v>
      </c>
      <c r="L54" s="393"/>
      <c r="M54" s="395">
        <f>SUM(M44:M53)</f>
        <v>1235132</v>
      </c>
    </row>
    <row r="55" spans="1:13" ht="22.5" customHeight="1">
      <c r="A55" s="15" t="s">
        <v>92</v>
      </c>
      <c r="B55" s="15"/>
      <c r="C55" s="15"/>
      <c r="D55" s="15"/>
      <c r="E55" s="15"/>
      <c r="F55" s="15"/>
      <c r="G55" s="392">
        <f>G33+G42+G54</f>
        <v>-295115</v>
      </c>
      <c r="H55" s="393"/>
      <c r="I55" s="392">
        <f>I33+I42+I54</f>
        <v>-159326</v>
      </c>
      <c r="J55" s="388"/>
      <c r="K55" s="392">
        <f>K33+K42+K54</f>
        <v>-311988</v>
      </c>
      <c r="L55" s="388"/>
      <c r="M55" s="392">
        <f>M33+M42+M54</f>
        <v>-158951</v>
      </c>
    </row>
    <row r="56" spans="1:13" ht="22.5" customHeight="1">
      <c r="A56" s="11" t="s">
        <v>66</v>
      </c>
      <c r="B56" s="15"/>
      <c r="C56"/>
      <c r="D56"/>
      <c r="E56"/>
      <c r="F56"/>
      <c r="G56" s="387">
        <v>460333</v>
      </c>
      <c r="H56" s="389"/>
      <c r="I56" s="387">
        <v>418567</v>
      </c>
      <c r="J56" s="390"/>
      <c r="K56" s="387">
        <v>457733</v>
      </c>
      <c r="L56" s="390"/>
      <c r="M56" s="387">
        <v>315601</v>
      </c>
    </row>
    <row r="57" spans="1:13" ht="22.5" customHeight="1" thickBot="1">
      <c r="A57" s="15" t="s">
        <v>67</v>
      </c>
      <c r="B57" s="15"/>
      <c r="C57" s="15"/>
      <c r="D57" s="15"/>
      <c r="E57" s="15"/>
      <c r="F57" s="15"/>
      <c r="G57" s="397">
        <f>SUM(G55:G56)</f>
        <v>165218</v>
      </c>
      <c r="H57" s="393"/>
      <c r="I57" s="397">
        <f>SUM(I55:I56)</f>
        <v>259241</v>
      </c>
      <c r="J57" s="393"/>
      <c r="K57" s="397">
        <f>SUM(K55:K56)</f>
        <v>145745</v>
      </c>
      <c r="L57" s="393"/>
      <c r="M57" s="397">
        <f>SUM(M55:M56)</f>
        <v>156650</v>
      </c>
    </row>
    <row r="58" spans="1:13" ht="22.5" customHeight="1" thickTop="1">
      <c r="A58" s="15"/>
      <c r="B58" s="15"/>
      <c r="C58" s="15"/>
      <c r="D58" s="15"/>
      <c r="E58" s="15"/>
      <c r="F58" s="15"/>
      <c r="G58" s="378"/>
      <c r="H58" s="373"/>
      <c r="I58" s="378"/>
      <c r="J58" s="268"/>
      <c r="K58" s="378"/>
      <c r="L58" s="268"/>
      <c r="M58" s="378"/>
    </row>
    <row r="59" spans="1:13" ht="22.5" customHeight="1">
      <c r="F59"/>
      <c r="G59" s="379"/>
      <c r="H59" s="379"/>
      <c r="I59" s="379"/>
      <c r="J59" s="28"/>
      <c r="K59" s="379"/>
      <c r="L59" s="28"/>
      <c r="M59" s="28"/>
    </row>
    <row r="60" spans="1:13" ht="22.5" customHeight="1">
      <c r="E60"/>
      <c r="F60"/>
      <c r="G60" s="379"/>
      <c r="H60" s="380"/>
      <c r="I60" s="379"/>
      <c r="J60"/>
      <c r="K60" s="379"/>
      <c r="L60"/>
      <c r="M60" s="28"/>
    </row>
    <row r="61" spans="1:13" ht="22.5" customHeight="1">
      <c r="E61"/>
      <c r="F61"/>
      <c r="G61" s="379"/>
      <c r="H61" s="380"/>
      <c r="I61" s="379"/>
      <c r="J61"/>
      <c r="K61" s="379"/>
      <c r="L61"/>
      <c r="M61" s="28"/>
    </row>
    <row r="62" spans="1:13" ht="22.5" customHeight="1">
      <c r="E62"/>
      <c r="F62"/>
      <c r="G62" s="379"/>
      <c r="H62" s="380"/>
      <c r="I62" s="379"/>
      <c r="J62"/>
      <c r="K62" s="379"/>
      <c r="L62"/>
      <c r="M62" s="28"/>
    </row>
    <row r="63" spans="1:13" ht="22.5" customHeight="1">
      <c r="E63"/>
      <c r="F63"/>
      <c r="G63" s="379"/>
      <c r="H63" s="380"/>
      <c r="I63" s="379"/>
      <c r="J63"/>
      <c r="K63" s="379"/>
      <c r="L63"/>
      <c r="M63" s="28"/>
    </row>
    <row r="64" spans="1:13" ht="22.5" customHeight="1">
      <c r="E64"/>
      <c r="F64"/>
      <c r="G64" s="379"/>
      <c r="H64" s="380"/>
      <c r="I64" s="379"/>
      <c r="J64"/>
      <c r="K64" s="379"/>
      <c r="L64"/>
      <c r="M64" s="28"/>
    </row>
    <row r="65" spans="5:13" ht="22.5" customHeight="1">
      <c r="E65"/>
      <c r="F65"/>
      <c r="G65" s="379"/>
      <c r="H65" s="380"/>
      <c r="I65" s="379"/>
      <c r="J65"/>
      <c r="K65" s="379"/>
      <c r="L65"/>
      <c r="M65" s="28"/>
    </row>
    <row r="66" spans="5:13" ht="22.5" customHeight="1">
      <c r="E66"/>
      <c r="F66"/>
      <c r="G66" s="379"/>
      <c r="H66" s="380"/>
      <c r="I66" s="379"/>
      <c r="J66"/>
      <c r="K66" s="379"/>
      <c r="L66"/>
      <c r="M66" s="28"/>
    </row>
    <row r="67" spans="5:13" ht="22.5" customHeight="1">
      <c r="E67"/>
      <c r="F67"/>
      <c r="G67" s="379"/>
      <c r="H67" s="380"/>
      <c r="I67" s="379"/>
      <c r="J67"/>
      <c r="K67" s="379"/>
      <c r="L67"/>
      <c r="M67" s="28"/>
    </row>
    <row r="68" spans="5:13" ht="22.5" customHeight="1">
      <c r="E68"/>
      <c r="F68"/>
      <c r="G68" s="379"/>
      <c r="H68" s="380"/>
      <c r="I68" s="379"/>
      <c r="J68"/>
      <c r="K68" s="379"/>
      <c r="L68"/>
      <c r="M68" s="28"/>
    </row>
  </sheetData>
  <mergeCells count="2">
    <mergeCell ref="G4:I4"/>
    <mergeCell ref="K4:M4"/>
  </mergeCells>
  <printOptions gridLinesSet="0"/>
  <pageMargins left="0.74803149606299213" right="0.39370078740157483" top="0.55118110236220474" bottom="0.39370078740157483" header="0.35433070866141736" footer="0.35433070866141736"/>
  <pageSetup paperSize="9" scale="80" firstPageNumber="8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5900C-E58D-4839-BF67-85AC99CD8F0C}">
  <sheetPr>
    <tabColor theme="9" tint="-0.249977111117893"/>
  </sheetPr>
  <dimension ref="A1:O40"/>
  <sheetViews>
    <sheetView zoomScale="70" zoomScaleNormal="70" workbookViewId="0">
      <selection activeCell="S27" sqref="S27"/>
    </sheetView>
  </sheetViews>
  <sheetFormatPr defaultRowHeight="20.399999999999999"/>
  <cols>
    <col min="1" max="1" width="3.75" style="160" customWidth="1"/>
    <col min="2" max="3" width="3.25" style="160" customWidth="1"/>
    <col min="4" max="4" width="77.625" style="160" customWidth="1"/>
    <col min="5" max="5" width="24.5" style="306" bestFit="1" customWidth="1"/>
    <col min="6" max="6" width="11.125" style="162" customWidth="1"/>
    <col min="7" max="7" width="23.625" style="306" bestFit="1" customWidth="1"/>
    <col min="8" max="8" width="11.125" style="162" bestFit="1" customWidth="1"/>
    <col min="9" max="9" width="20.875" style="160" customWidth="1"/>
    <col min="10" max="10" width="11.625" style="160" bestFit="1" customWidth="1"/>
    <col min="11" max="11" width="2.375" style="162" hidden="1" customWidth="1"/>
    <col min="12" max="12" width="24.5" style="306" hidden="1" customWidth="1"/>
    <col min="13" max="13" width="13.125" style="302" hidden="1" customWidth="1"/>
    <col min="14" max="14" width="20.875" style="160" hidden="1" customWidth="1"/>
    <col min="15" max="15" width="11.625" style="160" hidden="1" customWidth="1"/>
    <col min="16" max="16" width="0" style="311" hidden="1" customWidth="1"/>
    <col min="17" max="16384" width="9" style="311"/>
  </cols>
  <sheetData>
    <row r="1" spans="1:15" ht="22.8">
      <c r="A1" s="156" t="s">
        <v>104</v>
      </c>
      <c r="I1" s="405" t="s">
        <v>105</v>
      </c>
      <c r="J1" s="405"/>
      <c r="N1" s="407" t="s">
        <v>105</v>
      </c>
      <c r="O1" s="407"/>
    </row>
    <row r="2" spans="1:15" ht="22.8">
      <c r="A2" s="156" t="str">
        <f>+'BS-T'!A3</f>
        <v>ณ วันที่ 30 กันยายน 2567</v>
      </c>
      <c r="E2" s="157"/>
      <c r="F2" s="158"/>
      <c r="G2" s="157"/>
      <c r="H2" s="158"/>
      <c r="I2" s="406" t="s">
        <v>106</v>
      </c>
      <c r="J2" s="406"/>
      <c r="K2" s="158"/>
      <c r="L2" s="274" t="s">
        <v>182</v>
      </c>
      <c r="M2" s="301"/>
      <c r="N2" s="408" t="s">
        <v>106</v>
      </c>
      <c r="O2" s="408"/>
    </row>
    <row r="3" spans="1:15">
      <c r="A3" s="323"/>
      <c r="B3" s="323"/>
      <c r="C3" s="323"/>
      <c r="D3" s="323"/>
      <c r="E3" s="159" t="str">
        <f>+'BS-T'!H5</f>
        <v>30 กันยายน 2567</v>
      </c>
      <c r="F3" s="158"/>
      <c r="G3" s="159" t="str">
        <f>+'BS-T'!J5</f>
        <v>31 ธันวาคม 2566</v>
      </c>
      <c r="H3" s="158"/>
      <c r="I3" s="273" t="s">
        <v>107</v>
      </c>
      <c r="J3" s="273" t="s">
        <v>108</v>
      </c>
      <c r="K3" s="158"/>
      <c r="L3" s="274" t="str">
        <f>+E3</f>
        <v>30 กันยายน 2567</v>
      </c>
      <c r="M3" s="301"/>
      <c r="N3" s="284" t="s">
        <v>107</v>
      </c>
      <c r="O3" s="284" t="s">
        <v>108</v>
      </c>
    </row>
    <row r="4" spans="1:15" ht="6" customHeight="1" thickBot="1">
      <c r="A4" s="334"/>
      <c r="B4" s="334"/>
      <c r="C4" s="334"/>
      <c r="D4" s="334"/>
      <c r="E4" s="335"/>
      <c r="F4" s="336"/>
      <c r="G4" s="335"/>
      <c r="H4" s="336"/>
      <c r="I4" s="337"/>
      <c r="J4" s="337"/>
      <c r="K4" s="336"/>
      <c r="L4" s="338"/>
      <c r="M4" s="339"/>
      <c r="N4" s="340"/>
      <c r="O4" s="340"/>
    </row>
    <row r="5" spans="1:15" ht="6" customHeight="1">
      <c r="A5" s="323"/>
      <c r="B5" s="323"/>
      <c r="C5" s="323"/>
      <c r="D5" s="323"/>
      <c r="E5" s="341"/>
      <c r="G5" s="341"/>
      <c r="I5" s="342"/>
      <c r="J5" s="342"/>
      <c r="L5" s="343"/>
      <c r="N5" s="343"/>
      <c r="O5" s="343"/>
    </row>
    <row r="6" spans="1:15">
      <c r="B6" s="160" t="s">
        <v>3</v>
      </c>
      <c r="E6" s="161">
        <f>+'BS-T'!H9</f>
        <v>165218</v>
      </c>
      <c r="F6" s="162">
        <f>+E6/($E$19)</f>
        <v>1.0810616281945752E-2</v>
      </c>
      <c r="G6" s="161">
        <f>+'BS-T'!J9</f>
        <v>460333</v>
      </c>
      <c r="H6" s="162">
        <f>+G6/($G$19)</f>
        <v>3.4322766710272269E-2</v>
      </c>
      <c r="I6" s="189">
        <f>+E6-G6</f>
        <v>-295115</v>
      </c>
      <c r="J6" s="190">
        <f>+IF(G6=0,"N/A",I6/G6)</f>
        <v>-0.64109025422900379</v>
      </c>
      <c r="L6" s="275"/>
      <c r="M6" s="302" t="e">
        <f>+L6/($L$19)</f>
        <v>#DIV/0!</v>
      </c>
      <c r="N6" s="285">
        <f>+E6-L6</f>
        <v>165218</v>
      </c>
      <c r="O6" s="286" t="str">
        <f>+IF(L6=0,"N/A",N6/L6)</f>
        <v>N/A</v>
      </c>
    </row>
    <row r="7" spans="1:15">
      <c r="A7" s="163"/>
      <c r="B7" s="160" t="s">
        <v>4</v>
      </c>
      <c r="C7" s="163"/>
      <c r="D7" s="163"/>
      <c r="E7" s="161">
        <f>+'BS-T'!H10-E8</f>
        <v>133825</v>
      </c>
      <c r="F7" s="162">
        <f t="shared" ref="F7:F19" si="0">+E7/($E$19)</f>
        <v>8.7564958051264997E-3</v>
      </c>
      <c r="G7" s="161">
        <f>+'BS-T'!J10-G8</f>
        <v>171081</v>
      </c>
      <c r="H7" s="162">
        <f t="shared" ref="H7:H37" si="1">+G7/($G$19)</f>
        <v>1.2755925061987932E-2</v>
      </c>
      <c r="I7" s="189">
        <f t="shared" ref="I7:I19" si="2">+E7-G7</f>
        <v>-37256</v>
      </c>
      <c r="J7" s="190">
        <f t="shared" ref="J7:J19" si="3">+IF(G7=0,"N/A",I7/G7)</f>
        <v>-0.21776819167528833</v>
      </c>
      <c r="L7" s="275"/>
      <c r="M7" s="302" t="e">
        <f t="shared" ref="M7:M37" si="4">+L7/($L$19)</f>
        <v>#DIV/0!</v>
      </c>
      <c r="N7" s="285">
        <f t="shared" ref="N7:N37" si="5">+E7-L7</f>
        <v>133825</v>
      </c>
      <c r="O7" s="286" t="str">
        <f t="shared" ref="O7:O19" si="6">+IF(L7=0,"N/A",N7/L7)</f>
        <v>N/A</v>
      </c>
    </row>
    <row r="8" spans="1:15">
      <c r="A8" s="325"/>
      <c r="B8" s="160" t="s">
        <v>109</v>
      </c>
      <c r="C8" s="325"/>
      <c r="D8" s="325"/>
      <c r="E8" s="175">
        <v>4211992</v>
      </c>
      <c r="F8" s="169">
        <f t="shared" si="0"/>
        <v>0.27560089877994681</v>
      </c>
      <c r="G8" s="175">
        <v>2723733</v>
      </c>
      <c r="H8" s="169">
        <f t="shared" si="1"/>
        <v>0.20308353374637494</v>
      </c>
      <c r="I8" s="191">
        <f t="shared" si="2"/>
        <v>1488259</v>
      </c>
      <c r="J8" s="192">
        <f t="shared" si="3"/>
        <v>0.54640414460595077</v>
      </c>
      <c r="K8" s="169"/>
      <c r="L8" s="276"/>
      <c r="M8" s="303" t="e">
        <f t="shared" si="4"/>
        <v>#DIV/0!</v>
      </c>
      <c r="N8" s="287">
        <f t="shared" si="5"/>
        <v>4211992</v>
      </c>
      <c r="O8" s="288" t="str">
        <f t="shared" si="6"/>
        <v>N/A</v>
      </c>
    </row>
    <row r="9" spans="1:15">
      <c r="A9" s="325"/>
      <c r="B9" s="160" t="s">
        <v>26</v>
      </c>
      <c r="C9" s="325"/>
      <c r="D9" s="325"/>
      <c r="E9" s="175">
        <f>+'BS-T'!H12</f>
        <v>9200212</v>
      </c>
      <c r="F9" s="169">
        <f t="shared" si="0"/>
        <v>0.60199228682439376</v>
      </c>
      <c r="G9" s="175">
        <f>+'BS-T'!J12</f>
        <v>8369359</v>
      </c>
      <c r="H9" s="169">
        <f t="shared" si="1"/>
        <v>0.6240255564374434</v>
      </c>
      <c r="I9" s="191">
        <f t="shared" si="2"/>
        <v>830853</v>
      </c>
      <c r="J9" s="192">
        <f t="shared" si="3"/>
        <v>9.9273194040308224E-2</v>
      </c>
      <c r="K9" s="169"/>
      <c r="L9" s="276"/>
      <c r="M9" s="303" t="e">
        <f t="shared" si="4"/>
        <v>#DIV/0!</v>
      </c>
      <c r="N9" s="287">
        <f t="shared" si="5"/>
        <v>9200212</v>
      </c>
      <c r="O9" s="288" t="str">
        <f t="shared" si="6"/>
        <v>N/A</v>
      </c>
    </row>
    <row r="10" spans="1:15" s="345" customFormat="1" ht="19.8">
      <c r="A10" s="344"/>
      <c r="B10" s="344"/>
      <c r="C10" s="344" t="s">
        <v>110</v>
      </c>
      <c r="D10" s="344"/>
      <c r="E10" s="176">
        <f>7811206+110</f>
        <v>7811316</v>
      </c>
      <c r="F10" s="177">
        <f t="shared" si="0"/>
        <v>0.51111343759773975</v>
      </c>
      <c r="G10" s="176">
        <v>6826130.4602899998</v>
      </c>
      <c r="H10" s="177">
        <f t="shared" si="1"/>
        <v>0.50896130262748296</v>
      </c>
      <c r="I10" s="193">
        <f t="shared" si="2"/>
        <v>985185.53971000016</v>
      </c>
      <c r="J10" s="194">
        <f t="shared" si="3"/>
        <v>0.14432562422314821</v>
      </c>
      <c r="K10" s="177"/>
      <c r="L10" s="277"/>
      <c r="M10" s="304" t="e">
        <f t="shared" si="4"/>
        <v>#DIV/0!</v>
      </c>
      <c r="N10" s="289">
        <f t="shared" si="5"/>
        <v>7811316</v>
      </c>
      <c r="O10" s="290" t="str">
        <f t="shared" si="6"/>
        <v>N/A</v>
      </c>
    </row>
    <row r="11" spans="1:15" s="345" customFormat="1" ht="19.8">
      <c r="A11" s="344"/>
      <c r="B11" s="344"/>
      <c r="C11" s="344" t="s">
        <v>111</v>
      </c>
      <c r="D11" s="344"/>
      <c r="E11" s="164">
        <v>752261</v>
      </c>
      <c r="F11" s="165">
        <f t="shared" si="0"/>
        <v>4.9222270060603521E-2</v>
      </c>
      <c r="G11" s="164">
        <v>826151.19984999998</v>
      </c>
      <c r="H11" s="165">
        <f t="shared" si="1"/>
        <v>6.1598440476487833E-2</v>
      </c>
      <c r="I11" s="195">
        <f t="shared" si="2"/>
        <v>-73890.199849999975</v>
      </c>
      <c r="J11" s="196">
        <f t="shared" si="3"/>
        <v>-8.943907587789722E-2</v>
      </c>
      <c r="K11" s="165"/>
      <c r="L11" s="278"/>
      <c r="M11" s="305" t="e">
        <f t="shared" si="4"/>
        <v>#DIV/0!</v>
      </c>
      <c r="N11" s="291">
        <f t="shared" si="5"/>
        <v>752261</v>
      </c>
      <c r="O11" s="292" t="str">
        <f t="shared" si="6"/>
        <v>N/A</v>
      </c>
    </row>
    <row r="12" spans="1:15" s="345" customFormat="1" ht="19.8">
      <c r="A12" s="344"/>
      <c r="B12" s="344"/>
      <c r="C12" s="344" t="s">
        <v>112</v>
      </c>
      <c r="D12" s="344"/>
      <c r="E12" s="164">
        <v>353336</v>
      </c>
      <c r="F12" s="165">
        <f t="shared" si="0"/>
        <v>2.3119635358118267E-2</v>
      </c>
      <c r="G12" s="164">
        <v>367576.15405000001</v>
      </c>
      <c r="H12" s="165">
        <f t="shared" si="1"/>
        <v>2.7406748123026705E-2</v>
      </c>
      <c r="I12" s="195">
        <f t="shared" si="2"/>
        <v>-14240.154050000012</v>
      </c>
      <c r="J12" s="196">
        <f t="shared" si="3"/>
        <v>-3.8740690583706841E-2</v>
      </c>
      <c r="K12" s="165"/>
      <c r="L12" s="278"/>
      <c r="M12" s="305" t="e">
        <f t="shared" si="4"/>
        <v>#DIV/0!</v>
      </c>
      <c r="N12" s="291">
        <f t="shared" si="5"/>
        <v>353336</v>
      </c>
      <c r="O12" s="292" t="str">
        <f t="shared" si="6"/>
        <v>N/A</v>
      </c>
    </row>
    <row r="13" spans="1:15" s="345" customFormat="1" ht="19.8">
      <c r="A13" s="344"/>
      <c r="B13" s="344"/>
      <c r="C13" s="344" t="s">
        <v>113</v>
      </c>
      <c r="D13" s="344"/>
      <c r="E13" s="164">
        <v>269832</v>
      </c>
      <c r="F13" s="165">
        <f t="shared" si="0"/>
        <v>1.7655765186541331E-2</v>
      </c>
      <c r="G13" s="164">
        <v>290696.01331000001</v>
      </c>
      <c r="H13" s="165">
        <f t="shared" si="1"/>
        <v>2.1674508341668602E-2</v>
      </c>
      <c r="I13" s="195">
        <f t="shared" si="2"/>
        <v>-20864.013310000009</v>
      </c>
      <c r="J13" s="196">
        <f t="shared" si="3"/>
        <v>-7.1772615910457971E-2</v>
      </c>
      <c r="K13" s="165"/>
      <c r="L13" s="278"/>
      <c r="M13" s="305" t="e">
        <f t="shared" si="4"/>
        <v>#DIV/0!</v>
      </c>
      <c r="N13" s="291">
        <f t="shared" si="5"/>
        <v>269832</v>
      </c>
      <c r="O13" s="292" t="str">
        <f t="shared" si="6"/>
        <v>N/A</v>
      </c>
    </row>
    <row r="14" spans="1:15" s="345" customFormat="1" ht="19.8">
      <c r="A14" s="344"/>
      <c r="B14" s="344"/>
      <c r="C14" s="344" t="s">
        <v>114</v>
      </c>
      <c r="D14" s="344"/>
      <c r="E14" s="164">
        <v>13467</v>
      </c>
      <c r="F14" s="165">
        <f t="shared" si="0"/>
        <v>8.8117862139091034E-4</v>
      </c>
      <c r="G14" s="164">
        <v>58805.379389999864</v>
      </c>
      <c r="H14" s="165">
        <f t="shared" si="1"/>
        <v>4.3845722946476099E-3</v>
      </c>
      <c r="I14" s="195">
        <f t="shared" si="2"/>
        <v>-45338.379389999864</v>
      </c>
      <c r="J14" s="196">
        <f t="shared" si="3"/>
        <v>-0.77099033898435954</v>
      </c>
      <c r="K14" s="165"/>
      <c r="L14" s="278"/>
      <c r="M14" s="305" t="e">
        <f t="shared" si="4"/>
        <v>#DIV/0!</v>
      </c>
      <c r="N14" s="291">
        <f t="shared" si="5"/>
        <v>13467</v>
      </c>
      <c r="O14" s="292" t="str">
        <f t="shared" si="6"/>
        <v>N/A</v>
      </c>
    </row>
    <row r="15" spans="1:15">
      <c r="A15" s="163"/>
      <c r="B15" s="160" t="s">
        <v>115</v>
      </c>
      <c r="C15" s="163"/>
      <c r="D15" s="163"/>
      <c r="E15" s="161">
        <f>+'BS-T'!H19</f>
        <v>244509</v>
      </c>
      <c r="F15" s="162">
        <f t="shared" si="0"/>
        <v>1.599881959884682E-2</v>
      </c>
      <c r="G15" s="161">
        <f>+'BS-T'!J19</f>
        <v>200586</v>
      </c>
      <c r="H15" s="162">
        <f t="shared" si="1"/>
        <v>1.4955839540825171E-2</v>
      </c>
      <c r="I15" s="189">
        <f t="shared" si="2"/>
        <v>43923</v>
      </c>
      <c r="J15" s="190">
        <f t="shared" si="3"/>
        <v>0.2189734079148096</v>
      </c>
      <c r="L15" s="275"/>
      <c r="M15" s="302" t="e">
        <f t="shared" si="4"/>
        <v>#DIV/0!</v>
      </c>
      <c r="N15" s="285">
        <f t="shared" si="5"/>
        <v>244509</v>
      </c>
      <c r="O15" s="286" t="str">
        <f t="shared" si="6"/>
        <v>N/A</v>
      </c>
    </row>
    <row r="16" spans="1:15">
      <c r="A16" s="163"/>
      <c r="B16" s="160" t="s">
        <v>51</v>
      </c>
      <c r="C16" s="163"/>
      <c r="D16" s="163"/>
      <c r="E16" s="161">
        <f>+'BS-T'!H21</f>
        <v>770048</v>
      </c>
      <c r="F16" s="162">
        <f t="shared" si="0"/>
        <v>5.0386116807368216E-2</v>
      </c>
      <c r="G16" s="161">
        <f>+'BS-T'!J21</f>
        <v>963930</v>
      </c>
      <c r="H16" s="162">
        <f t="shared" si="1"/>
        <v>7.1871329048824983E-2</v>
      </c>
      <c r="I16" s="189">
        <f t="shared" si="2"/>
        <v>-193882</v>
      </c>
      <c r="J16" s="190">
        <f t="shared" si="3"/>
        <v>-0.20113701202369466</v>
      </c>
      <c r="L16" s="275"/>
      <c r="M16" s="302" t="e">
        <f t="shared" si="4"/>
        <v>#DIV/0!</v>
      </c>
      <c r="N16" s="285">
        <f t="shared" si="5"/>
        <v>770048</v>
      </c>
      <c r="O16" s="286" t="str">
        <f t="shared" si="6"/>
        <v>N/A</v>
      </c>
    </row>
    <row r="17" spans="1:15">
      <c r="B17" s="160" t="s">
        <v>9</v>
      </c>
      <c r="E17" s="161">
        <f>+'BS-T'!H22</f>
        <v>95554</v>
      </c>
      <c r="F17" s="162">
        <f t="shared" si="0"/>
        <v>6.2523310305477873E-3</v>
      </c>
      <c r="G17" s="161">
        <f>+'BS-T'!J22</f>
        <v>84776</v>
      </c>
      <c r="H17" s="162">
        <f t="shared" si="1"/>
        <v>6.3209608492765931E-3</v>
      </c>
      <c r="I17" s="189">
        <f t="shared" si="2"/>
        <v>10778</v>
      </c>
      <c r="J17" s="190">
        <f t="shared" si="3"/>
        <v>0.12713503821836369</v>
      </c>
      <c r="L17" s="275"/>
      <c r="M17" s="302" t="e">
        <f t="shared" si="4"/>
        <v>#DIV/0!</v>
      </c>
      <c r="N17" s="285">
        <f t="shared" si="5"/>
        <v>95554</v>
      </c>
      <c r="O17" s="286" t="str">
        <f t="shared" si="6"/>
        <v>N/A</v>
      </c>
    </row>
    <row r="18" spans="1:15">
      <c r="B18" s="160" t="s">
        <v>116</v>
      </c>
      <c r="E18" s="161">
        <f>+'BS-T'!H23</f>
        <v>188937</v>
      </c>
      <c r="F18" s="162">
        <f t="shared" si="0"/>
        <v>1.2362608241607963E-2</v>
      </c>
      <c r="G18" s="161">
        <f>+'BS-T'!J23</f>
        <v>173871</v>
      </c>
      <c r="H18" s="162">
        <f t="shared" si="1"/>
        <v>1.2963949511944071E-2</v>
      </c>
      <c r="I18" s="189">
        <f t="shared" si="2"/>
        <v>15066</v>
      </c>
      <c r="J18" s="190">
        <f t="shared" si="3"/>
        <v>8.6650447745742529E-2</v>
      </c>
      <c r="L18" s="275"/>
      <c r="M18" s="302" t="e">
        <f t="shared" si="4"/>
        <v>#DIV/0!</v>
      </c>
      <c r="N18" s="285">
        <f t="shared" si="5"/>
        <v>188937</v>
      </c>
      <c r="O18" s="286" t="str">
        <f t="shared" si="6"/>
        <v>N/A</v>
      </c>
    </row>
    <row r="19" spans="1:15" ht="21" thickBot="1">
      <c r="A19" s="166"/>
      <c r="B19" s="166" t="s">
        <v>117</v>
      </c>
      <c r="C19" s="166"/>
      <c r="D19" s="166"/>
      <c r="E19" s="167">
        <f>+'BS-T'!H25</f>
        <v>15282940</v>
      </c>
      <c r="F19" s="162">
        <f t="shared" si="0"/>
        <v>1</v>
      </c>
      <c r="G19" s="167">
        <f>+'BS-T'!J25</f>
        <v>13411885</v>
      </c>
      <c r="H19" s="162">
        <f t="shared" si="1"/>
        <v>1</v>
      </c>
      <c r="I19" s="197">
        <f t="shared" si="2"/>
        <v>1871055</v>
      </c>
      <c r="J19" s="198">
        <f t="shared" si="3"/>
        <v>0.13950723556010211</v>
      </c>
      <c r="L19" s="279"/>
      <c r="M19" s="302" t="e">
        <f t="shared" si="4"/>
        <v>#DIV/0!</v>
      </c>
      <c r="N19" s="293">
        <f t="shared" si="5"/>
        <v>15282940</v>
      </c>
      <c r="O19" s="294" t="str">
        <f t="shared" si="6"/>
        <v>N/A</v>
      </c>
    </row>
    <row r="20" spans="1:15" ht="14.25" customHeight="1" thickTop="1">
      <c r="E20" s="168"/>
      <c r="F20" s="169"/>
      <c r="G20" s="168"/>
      <c r="H20" s="169"/>
      <c r="I20" s="199"/>
      <c r="J20" s="192"/>
      <c r="K20" s="169"/>
      <c r="L20" s="280"/>
      <c r="M20" s="303" t="e">
        <f t="shared" si="4"/>
        <v>#DIV/0!</v>
      </c>
      <c r="N20" s="295"/>
      <c r="O20" s="288"/>
    </row>
    <row r="21" spans="1:15" ht="23.25" customHeight="1">
      <c r="B21" s="160" t="s">
        <v>80</v>
      </c>
      <c r="E21" s="168">
        <f>+'BS-T'!H30</f>
        <v>4805000</v>
      </c>
      <c r="F21" s="169">
        <f t="shared" ref="F21:F29" si="7">+E21/($E$19+$E$25)</f>
        <v>0.31100140445774721</v>
      </c>
      <c r="G21" s="168">
        <f>+'BS-T'!J30</f>
        <v>3095000</v>
      </c>
      <c r="H21" s="169">
        <f t="shared" si="1"/>
        <v>0.23076547405528752</v>
      </c>
      <c r="I21" s="199">
        <f t="shared" ref="I21:I30" si="8">+E21-G21</f>
        <v>1710000</v>
      </c>
      <c r="J21" s="192">
        <f t="shared" ref="J21:J30" si="9">+IF(G21=0,"N/A",I21/G21)</f>
        <v>0.55250403877221321</v>
      </c>
      <c r="K21" s="169"/>
      <c r="L21" s="280"/>
      <c r="M21" s="303" t="e">
        <f t="shared" si="4"/>
        <v>#DIV/0!</v>
      </c>
      <c r="N21" s="295">
        <f t="shared" si="5"/>
        <v>4805000</v>
      </c>
      <c r="O21" s="288" t="str">
        <f t="shared" ref="O21:O30" si="10">+IF(L21=0,"N/A",N21/L21)</f>
        <v>N/A</v>
      </c>
    </row>
    <row r="22" spans="1:15" ht="23.25" customHeight="1">
      <c r="A22" s="325"/>
      <c r="B22" s="160" t="s">
        <v>40</v>
      </c>
      <c r="C22" s="325"/>
      <c r="D22" s="325"/>
      <c r="E22" s="168">
        <f>+'BS-T'!H31</f>
        <v>855518</v>
      </c>
      <c r="F22" s="169">
        <f t="shared" si="7"/>
        <v>5.5373007188112999E-2</v>
      </c>
      <c r="G22" s="168">
        <f>+'BS-T'!J31</f>
        <v>1300822</v>
      </c>
      <c r="H22" s="169">
        <f t="shared" si="1"/>
        <v>9.6990244100661469E-2</v>
      </c>
      <c r="I22" s="199">
        <f t="shared" si="8"/>
        <v>-445304</v>
      </c>
      <c r="J22" s="192">
        <f t="shared" si="9"/>
        <v>-0.34232508367785908</v>
      </c>
      <c r="K22" s="169"/>
      <c r="L22" s="280"/>
      <c r="M22" s="303" t="e">
        <f t="shared" si="4"/>
        <v>#DIV/0!</v>
      </c>
      <c r="N22" s="295">
        <f t="shared" si="5"/>
        <v>855518</v>
      </c>
      <c r="O22" s="288" t="str">
        <f t="shared" si="10"/>
        <v>N/A</v>
      </c>
    </row>
    <row r="23" spans="1:15" s="345" customFormat="1" ht="19.8">
      <c r="A23" s="344"/>
      <c r="B23" s="344"/>
      <c r="C23" s="344" t="s">
        <v>118</v>
      </c>
      <c r="D23" s="344"/>
      <c r="E23" s="176">
        <v>685809</v>
      </c>
      <c r="F23" s="177">
        <f t="shared" si="7"/>
        <v>4.4388670591001697E-2</v>
      </c>
      <c r="G23" s="176">
        <v>1158043</v>
      </c>
      <c r="H23" s="177">
        <f t="shared" si="1"/>
        <v>8.6344536953604958E-2</v>
      </c>
      <c r="I23" s="193">
        <f t="shared" si="8"/>
        <v>-472234</v>
      </c>
      <c r="J23" s="194">
        <f t="shared" si="9"/>
        <v>-0.40778623937107689</v>
      </c>
      <c r="K23" s="177"/>
      <c r="L23" s="277"/>
      <c r="M23" s="304" t="e">
        <f t="shared" si="4"/>
        <v>#DIV/0!</v>
      </c>
      <c r="N23" s="289">
        <f t="shared" si="5"/>
        <v>685809</v>
      </c>
      <c r="O23" s="290" t="str">
        <f t="shared" si="10"/>
        <v>N/A</v>
      </c>
    </row>
    <row r="24" spans="1:15" s="345" customFormat="1" ht="19.8">
      <c r="A24" s="344"/>
      <c r="B24" s="344"/>
      <c r="C24" s="344" t="s">
        <v>119</v>
      </c>
      <c r="D24" s="344"/>
      <c r="E24" s="176">
        <v>2558</v>
      </c>
      <c r="F24" s="177">
        <f t="shared" si="7"/>
        <v>1.6556536786741256E-4</v>
      </c>
      <c r="G24" s="176">
        <v>4376</v>
      </c>
      <c r="H24" s="177">
        <f t="shared" si="1"/>
        <v>3.2627777527170863E-4</v>
      </c>
      <c r="I24" s="193">
        <f t="shared" si="8"/>
        <v>-1818</v>
      </c>
      <c r="J24" s="194">
        <f t="shared" si="9"/>
        <v>-0.41544789762340034</v>
      </c>
      <c r="K24" s="177"/>
      <c r="L24" s="277"/>
      <c r="M24" s="304" t="e">
        <f t="shared" si="4"/>
        <v>#DIV/0!</v>
      </c>
      <c r="N24" s="289">
        <f t="shared" si="5"/>
        <v>2558</v>
      </c>
      <c r="O24" s="290" t="str">
        <f t="shared" si="10"/>
        <v>N/A</v>
      </c>
    </row>
    <row r="25" spans="1:15" s="345" customFormat="1" ht="19.8">
      <c r="A25" s="344"/>
      <c r="B25" s="344"/>
      <c r="C25" s="344" t="s">
        <v>120</v>
      </c>
      <c r="D25" s="344"/>
      <c r="E25" s="176">
        <f>+E22-E23-E24</f>
        <v>167151</v>
      </c>
      <c r="F25" s="177">
        <f t="shared" si="7"/>
        <v>1.0818771229243893E-2</v>
      </c>
      <c r="G25" s="176">
        <f>+G22-G23-G24</f>
        <v>138403</v>
      </c>
      <c r="H25" s="177">
        <f t="shared" si="1"/>
        <v>1.0319429371784801E-2</v>
      </c>
      <c r="I25" s="193">
        <f t="shared" si="8"/>
        <v>28748</v>
      </c>
      <c r="J25" s="194">
        <f t="shared" si="9"/>
        <v>0.20771226057238643</v>
      </c>
      <c r="K25" s="177"/>
      <c r="L25" s="277"/>
      <c r="M25" s="304" t="e">
        <f t="shared" si="4"/>
        <v>#DIV/0!</v>
      </c>
      <c r="N25" s="289">
        <f t="shared" si="5"/>
        <v>167151</v>
      </c>
      <c r="O25" s="290" t="str">
        <f t="shared" si="10"/>
        <v>N/A</v>
      </c>
    </row>
    <row r="26" spans="1:15">
      <c r="B26" s="160" t="s">
        <v>56</v>
      </c>
      <c r="E26" s="168">
        <f>+'BS-T'!H32</f>
        <v>1083254</v>
      </c>
      <c r="F26" s="169">
        <f t="shared" si="7"/>
        <v>7.0113114544114979E-2</v>
      </c>
      <c r="G26" s="168">
        <f>+'BS-T'!J32</f>
        <v>837198</v>
      </c>
      <c r="H26" s="169">
        <f t="shared" si="1"/>
        <v>6.2422098012322652E-2</v>
      </c>
      <c r="I26" s="199">
        <f t="shared" si="8"/>
        <v>246056</v>
      </c>
      <c r="J26" s="192">
        <f t="shared" si="9"/>
        <v>0.29390418992878625</v>
      </c>
      <c r="K26" s="169"/>
      <c r="L26" s="280"/>
      <c r="M26" s="303" t="e">
        <f t="shared" si="4"/>
        <v>#DIV/0!</v>
      </c>
      <c r="N26" s="295">
        <f t="shared" si="5"/>
        <v>1083254</v>
      </c>
      <c r="O26" s="288" t="str">
        <f t="shared" si="10"/>
        <v>N/A</v>
      </c>
    </row>
    <row r="27" spans="1:15">
      <c r="B27" s="160" t="s">
        <v>121</v>
      </c>
      <c r="E27" s="168">
        <v>479806</v>
      </c>
      <c r="F27" s="169">
        <f t="shared" si="7"/>
        <v>3.1055221616494037E-2</v>
      </c>
      <c r="G27" s="168">
        <v>450157</v>
      </c>
      <c r="H27" s="169">
        <f t="shared" si="1"/>
        <v>3.3564036673442994E-2</v>
      </c>
      <c r="I27" s="199">
        <f t="shared" si="8"/>
        <v>29649</v>
      </c>
      <c r="J27" s="192">
        <f t="shared" si="9"/>
        <v>6.5863687557896469E-2</v>
      </c>
      <c r="K27" s="169"/>
      <c r="L27" s="280"/>
      <c r="M27" s="303" t="e">
        <f t="shared" si="4"/>
        <v>#DIV/0!</v>
      </c>
      <c r="N27" s="295">
        <f t="shared" si="5"/>
        <v>479806</v>
      </c>
      <c r="O27" s="288" t="str">
        <f t="shared" si="10"/>
        <v>N/A</v>
      </c>
    </row>
    <row r="28" spans="1:15">
      <c r="B28" s="160" t="s">
        <v>17</v>
      </c>
      <c r="E28" s="168">
        <f>+'BS-T'!H38</f>
        <v>1230315</v>
      </c>
      <c r="F28" s="169">
        <f t="shared" si="7"/>
        <v>7.9631569807582361E-2</v>
      </c>
      <c r="G28" s="168">
        <f>+'BS-T'!J38</f>
        <v>1026457</v>
      </c>
      <c r="H28" s="169">
        <f t="shared" si="1"/>
        <v>7.6533388110619799E-2</v>
      </c>
      <c r="I28" s="199">
        <f t="shared" si="8"/>
        <v>203858</v>
      </c>
      <c r="J28" s="192">
        <f t="shared" si="9"/>
        <v>0.19860354598390387</v>
      </c>
      <c r="K28" s="169"/>
      <c r="L28" s="280"/>
      <c r="M28" s="303" t="e">
        <f t="shared" si="4"/>
        <v>#DIV/0!</v>
      </c>
      <c r="N28" s="295">
        <f t="shared" si="5"/>
        <v>1230315</v>
      </c>
      <c r="O28" s="288" t="str">
        <f t="shared" si="10"/>
        <v>N/A</v>
      </c>
    </row>
    <row r="29" spans="1:15">
      <c r="B29" s="160" t="s">
        <v>122</v>
      </c>
      <c r="E29" s="170">
        <f>+'BS-T'!H39</f>
        <v>451133</v>
      </c>
      <c r="F29" s="162">
        <f t="shared" si="7"/>
        <v>2.9199374942192897E-2</v>
      </c>
      <c r="G29" s="170">
        <f>+'BS-T'!J39</f>
        <v>657598</v>
      </c>
      <c r="H29" s="162">
        <f t="shared" si="1"/>
        <v>4.9030990050988356E-2</v>
      </c>
      <c r="I29" s="200">
        <f t="shared" si="8"/>
        <v>-206465</v>
      </c>
      <c r="J29" s="190">
        <f t="shared" si="9"/>
        <v>-0.31396841231268952</v>
      </c>
      <c r="L29" s="281"/>
      <c r="M29" s="302" t="e">
        <f t="shared" si="4"/>
        <v>#DIV/0!</v>
      </c>
      <c r="N29" s="296">
        <f t="shared" si="5"/>
        <v>451133</v>
      </c>
      <c r="O29" s="286" t="str">
        <f t="shared" si="10"/>
        <v>N/A</v>
      </c>
    </row>
    <row r="30" spans="1:15">
      <c r="A30" s="171"/>
      <c r="B30" s="171" t="s">
        <v>123</v>
      </c>
      <c r="C30" s="171"/>
      <c r="D30" s="171"/>
      <c r="E30" s="172">
        <f>+'BS-T'!H43</f>
        <v>9194420</v>
      </c>
      <c r="F30" s="162">
        <f t="shared" ref="F30:F37" si="11">+E30/($E$19)</f>
        <v>0.60161330215259634</v>
      </c>
      <c r="G30" s="172">
        <f>+'BS-T'!J43</f>
        <v>7734124</v>
      </c>
      <c r="H30" s="162">
        <f t="shared" si="1"/>
        <v>0.57666196809769843</v>
      </c>
      <c r="I30" s="201">
        <f t="shared" si="8"/>
        <v>1460296</v>
      </c>
      <c r="J30" s="202">
        <f t="shared" si="9"/>
        <v>0.18881207490337626</v>
      </c>
      <c r="L30" s="282"/>
      <c r="M30" s="302" t="e">
        <f t="shared" si="4"/>
        <v>#DIV/0!</v>
      </c>
      <c r="N30" s="297">
        <f t="shared" si="5"/>
        <v>9194420</v>
      </c>
      <c r="O30" s="298" t="str">
        <f t="shared" si="10"/>
        <v>N/A</v>
      </c>
    </row>
    <row r="31" spans="1:15" ht="3.75" customHeight="1">
      <c r="E31" s="168"/>
      <c r="F31" s="169"/>
      <c r="G31" s="168"/>
      <c r="H31" s="169"/>
      <c r="I31" s="199"/>
      <c r="J31" s="192"/>
      <c r="K31" s="169"/>
      <c r="L31" s="280"/>
      <c r="M31" s="303" t="e">
        <f t="shared" si="4"/>
        <v>#DIV/0!</v>
      </c>
      <c r="N31" s="295">
        <f t="shared" si="5"/>
        <v>0</v>
      </c>
      <c r="O31" s="288"/>
    </row>
    <row r="32" spans="1:15">
      <c r="B32" s="160" t="s">
        <v>124</v>
      </c>
      <c r="E32" s="170">
        <v>1334000</v>
      </c>
      <c r="F32" s="162">
        <f t="shared" si="11"/>
        <v>8.7286870196441255E-2</v>
      </c>
      <c r="G32" s="170">
        <v>1334000</v>
      </c>
      <c r="H32" s="162">
        <f t="shared" si="1"/>
        <v>9.9464020158240241E-2</v>
      </c>
      <c r="I32" s="200">
        <f t="shared" ref="I32:I37" si="12">+E32-G32</f>
        <v>0</v>
      </c>
      <c r="J32" s="190">
        <f t="shared" ref="J32:J37" si="13">+IF(G32=0,"N/A",I32/G32)</f>
        <v>0</v>
      </c>
      <c r="L32" s="281"/>
      <c r="M32" s="302" t="e">
        <f t="shared" si="4"/>
        <v>#DIV/0!</v>
      </c>
      <c r="N32" s="296">
        <f t="shared" si="5"/>
        <v>1334000</v>
      </c>
      <c r="O32" s="286" t="str">
        <f t="shared" ref="O32:O37" si="14">+IF(L32=0,"N/A",N32/L32)</f>
        <v>N/A</v>
      </c>
    </row>
    <row r="33" spans="1:15">
      <c r="B33" s="160" t="s">
        <v>82</v>
      </c>
      <c r="E33" s="170">
        <v>3228403</v>
      </c>
      <c r="F33" s="162">
        <f t="shared" si="11"/>
        <v>0.21124227406506862</v>
      </c>
      <c r="G33" s="170">
        <v>3228403</v>
      </c>
      <c r="H33" s="162">
        <f t="shared" si="1"/>
        <v>0.24071209975331581</v>
      </c>
      <c r="I33" s="200">
        <f t="shared" si="12"/>
        <v>0</v>
      </c>
      <c r="J33" s="190">
        <f t="shared" si="13"/>
        <v>0</v>
      </c>
      <c r="L33" s="281"/>
      <c r="M33" s="302" t="e">
        <f t="shared" si="4"/>
        <v>#DIV/0!</v>
      </c>
      <c r="N33" s="296">
        <f t="shared" si="5"/>
        <v>3228403</v>
      </c>
      <c r="O33" s="286" t="str">
        <f t="shared" si="14"/>
        <v>N/A</v>
      </c>
    </row>
    <row r="34" spans="1:15">
      <c r="B34" s="160" t="s">
        <v>43</v>
      </c>
      <c r="E34" s="170">
        <f>+'BS-T'!H49</f>
        <v>105154</v>
      </c>
      <c r="F34" s="162">
        <f t="shared" si="11"/>
        <v>6.8804824202673047E-3</v>
      </c>
      <c r="G34" s="170">
        <f>+'BS-T'!J49</f>
        <v>105154</v>
      </c>
      <c r="H34" s="162">
        <f t="shared" si="1"/>
        <v>7.8403595020386761E-3</v>
      </c>
      <c r="I34" s="200">
        <f t="shared" si="12"/>
        <v>0</v>
      </c>
      <c r="J34" s="190">
        <f t="shared" si="13"/>
        <v>0</v>
      </c>
      <c r="L34" s="281"/>
      <c r="M34" s="302" t="e">
        <f t="shared" si="4"/>
        <v>#DIV/0!</v>
      </c>
      <c r="N34" s="296">
        <f t="shared" si="5"/>
        <v>105154</v>
      </c>
      <c r="O34" s="286" t="str">
        <f t="shared" si="14"/>
        <v>N/A</v>
      </c>
    </row>
    <row r="35" spans="1:15">
      <c r="B35" s="160" t="s">
        <v>125</v>
      </c>
      <c r="E35" s="170">
        <f>+'BS-T'!H50</f>
        <v>1420963</v>
      </c>
      <c r="F35" s="162">
        <f t="shared" si="11"/>
        <v>9.2977071165626507E-2</v>
      </c>
      <c r="G35" s="170">
        <f>+'BS-T'!J50</f>
        <v>1010204</v>
      </c>
      <c r="H35" s="162">
        <f t="shared" si="1"/>
        <v>7.5321552488706839E-2</v>
      </c>
      <c r="I35" s="200">
        <f t="shared" si="12"/>
        <v>410759</v>
      </c>
      <c r="J35" s="190">
        <f t="shared" si="13"/>
        <v>0.40660995204928907</v>
      </c>
      <c r="L35" s="281"/>
      <c r="M35" s="302" t="e">
        <f t="shared" si="4"/>
        <v>#DIV/0!</v>
      </c>
      <c r="N35" s="296">
        <f t="shared" si="5"/>
        <v>1420963</v>
      </c>
      <c r="O35" s="286" t="str">
        <f t="shared" si="14"/>
        <v>N/A</v>
      </c>
    </row>
    <row r="36" spans="1:15">
      <c r="A36" s="171"/>
      <c r="B36" s="171" t="s">
        <v>126</v>
      </c>
      <c r="C36" s="171"/>
      <c r="D36" s="171"/>
      <c r="E36" s="172">
        <f>SUM(E32:E35)</f>
        <v>6088520</v>
      </c>
      <c r="F36" s="162">
        <f t="shared" si="11"/>
        <v>0.39838669784740371</v>
      </c>
      <c r="G36" s="172">
        <f>SUM(G32:G35)</f>
        <v>5677761</v>
      </c>
      <c r="H36" s="162">
        <f t="shared" si="1"/>
        <v>0.42333803190230157</v>
      </c>
      <c r="I36" s="201">
        <f t="shared" si="12"/>
        <v>410759</v>
      </c>
      <c r="J36" s="202">
        <f t="shared" si="13"/>
        <v>7.2345243133693019E-2</v>
      </c>
      <c r="L36" s="282"/>
      <c r="M36" s="302" t="e">
        <f t="shared" si="4"/>
        <v>#DIV/0!</v>
      </c>
      <c r="N36" s="297">
        <f t="shared" si="5"/>
        <v>6088520</v>
      </c>
      <c r="O36" s="298" t="str">
        <f t="shared" si="14"/>
        <v>N/A</v>
      </c>
    </row>
    <row r="37" spans="1:15" ht="21" thickBot="1">
      <c r="A37" s="166"/>
      <c r="B37" s="166" t="s">
        <v>127</v>
      </c>
      <c r="C37" s="166"/>
      <c r="D37" s="166"/>
      <c r="E37" s="167">
        <f>+E30+E36</f>
        <v>15282940</v>
      </c>
      <c r="F37" s="162">
        <f t="shared" si="11"/>
        <v>1</v>
      </c>
      <c r="G37" s="167">
        <f>+G30+G36</f>
        <v>13411885</v>
      </c>
      <c r="H37" s="162">
        <f t="shared" si="1"/>
        <v>1</v>
      </c>
      <c r="I37" s="197">
        <f t="shared" si="12"/>
        <v>1871055</v>
      </c>
      <c r="J37" s="198">
        <f t="shared" si="13"/>
        <v>0.13950723556010211</v>
      </c>
      <c r="L37" s="279"/>
      <c r="M37" s="302" t="e">
        <f t="shared" si="4"/>
        <v>#DIV/0!</v>
      </c>
      <c r="N37" s="293">
        <f t="shared" si="5"/>
        <v>15282940</v>
      </c>
      <c r="O37" s="294" t="str">
        <f t="shared" si="14"/>
        <v>N/A</v>
      </c>
    </row>
    <row r="38" spans="1:15" ht="7.5" customHeight="1" thickTop="1">
      <c r="E38" s="173"/>
      <c r="G38" s="173"/>
      <c r="I38" s="181"/>
      <c r="J38" s="174"/>
      <c r="L38" s="283"/>
      <c r="N38" s="299"/>
      <c r="O38" s="300"/>
    </row>
    <row r="39" spans="1:15">
      <c r="E39" s="173"/>
      <c r="G39" s="173"/>
      <c r="I39" s="174"/>
      <c r="J39" s="174"/>
      <c r="L39" s="283"/>
      <c r="N39" s="300"/>
      <c r="O39" s="300"/>
    </row>
    <row r="40" spans="1:15">
      <c r="D40" s="160" t="s">
        <v>128</v>
      </c>
      <c r="E40" s="310">
        <f>+E19-E37</f>
        <v>0</v>
      </c>
      <c r="G40" s="310">
        <f>+G19-G37</f>
        <v>0</v>
      </c>
      <c r="I40" s="174"/>
      <c r="J40" s="174"/>
      <c r="L40" s="346"/>
      <c r="N40" s="300"/>
      <c r="O40" s="300"/>
    </row>
  </sheetData>
  <mergeCells count="4">
    <mergeCell ref="I1:J1"/>
    <mergeCell ref="I2:J2"/>
    <mergeCell ref="N1:O1"/>
    <mergeCell ref="N2:O2"/>
  </mergeCells>
  <pageMargins left="0.7" right="0.7" top="0.75" bottom="0.75" header="0.3" footer="0.3"/>
  <ignoredErrors>
    <ignoredError sqref="F25" formula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4F823-1E22-424F-8612-D7CEB32A37B5}">
  <sheetPr>
    <tabColor theme="9" tint="-0.249977111117893"/>
  </sheetPr>
  <dimension ref="A1:T36"/>
  <sheetViews>
    <sheetView zoomScale="70" zoomScaleNormal="70" workbookViewId="0">
      <selection activeCell="S27" sqref="S27"/>
    </sheetView>
  </sheetViews>
  <sheetFormatPr defaultRowHeight="20.399999999999999"/>
  <cols>
    <col min="1" max="1" width="9" style="311" customWidth="1"/>
    <col min="2" max="4" width="9" style="311"/>
    <col min="5" max="5" width="42.625" style="311" customWidth="1"/>
    <col min="6" max="6" width="24.5" style="311" customWidth="1"/>
    <col min="7" max="7" width="12" style="311" customWidth="1"/>
    <col min="8" max="8" width="24.5" style="311" customWidth="1"/>
    <col min="9" max="9" width="12" style="311" customWidth="1"/>
    <col min="10" max="10" width="19.375" style="311" customWidth="1"/>
    <col min="11" max="11" width="12" style="311" customWidth="1"/>
    <col min="12" max="12" width="6.125" style="311" customWidth="1"/>
    <col min="13" max="13" width="24.5" style="311" customWidth="1"/>
    <col min="14" max="14" width="12" style="311" customWidth="1"/>
    <col min="15" max="15" width="19.375" style="311" customWidth="1"/>
    <col min="16" max="16" width="12.5" style="311" customWidth="1"/>
    <col min="17" max="19" width="9" style="311"/>
    <col min="20" max="20" width="18.25" style="311" bestFit="1" customWidth="1"/>
    <col min="21" max="21" width="20.375" style="311" customWidth="1"/>
    <col min="22" max="16384" width="9" style="311"/>
  </cols>
  <sheetData>
    <row r="1" spans="1:20">
      <c r="A1" s="160" t="s">
        <v>129</v>
      </c>
      <c r="B1" s="160"/>
      <c r="C1" s="160"/>
      <c r="D1" s="160"/>
      <c r="E1" s="160"/>
      <c r="F1" s="306"/>
      <c r="G1" s="162"/>
      <c r="H1" s="312"/>
      <c r="I1" s="162"/>
      <c r="J1" s="160"/>
      <c r="K1" s="160"/>
      <c r="L1" s="162"/>
      <c r="M1" s="322"/>
      <c r="N1" s="162"/>
      <c r="P1" s="306" t="s">
        <v>105</v>
      </c>
    </row>
    <row r="2" spans="1:20">
      <c r="A2" s="160" t="str">
        <f>+'PL-T3M'!A3</f>
        <v>สำหรับงวดสามเดือนสิ้นสุดวันที่ 30 กันยายน 2567</v>
      </c>
      <c r="B2" s="160"/>
      <c r="C2" s="160"/>
      <c r="D2" s="160"/>
      <c r="E2" s="160"/>
      <c r="F2" s="157"/>
      <c r="G2" s="158"/>
      <c r="H2" s="157"/>
      <c r="I2" s="158"/>
      <c r="J2" s="406" t="s">
        <v>106</v>
      </c>
      <c r="K2" s="406"/>
      <c r="L2" s="158"/>
      <c r="M2" s="182" t="s">
        <v>130</v>
      </c>
      <c r="N2" s="158"/>
      <c r="O2" s="406" t="s">
        <v>106</v>
      </c>
      <c r="P2" s="406"/>
    </row>
    <row r="3" spans="1:20">
      <c r="A3" s="323"/>
      <c r="B3" s="323"/>
      <c r="C3" s="323"/>
      <c r="D3" s="323"/>
      <c r="E3" s="323"/>
      <c r="F3" s="216" t="s">
        <v>152</v>
      </c>
      <c r="G3" s="217"/>
      <c r="H3" s="216" t="s">
        <v>153</v>
      </c>
      <c r="I3" s="217"/>
      <c r="J3" s="219" t="s">
        <v>107</v>
      </c>
      <c r="K3" s="219" t="s">
        <v>108</v>
      </c>
      <c r="L3" s="158"/>
      <c r="M3" s="218">
        <v>2567</v>
      </c>
      <c r="N3" s="217"/>
      <c r="O3" s="219" t="s">
        <v>107</v>
      </c>
      <c r="P3" s="219" t="s">
        <v>131</v>
      </c>
    </row>
    <row r="4" spans="1:20" ht="21" thickBot="1">
      <c r="A4" s="160"/>
      <c r="B4" s="160" t="s">
        <v>132</v>
      </c>
      <c r="C4" s="160"/>
      <c r="D4" s="160"/>
      <c r="E4" s="160"/>
      <c r="F4" s="183">
        <v>477</v>
      </c>
      <c r="G4" s="184"/>
      <c r="H4" s="183">
        <v>342</v>
      </c>
      <c r="I4" s="184"/>
      <c r="J4" s="203"/>
      <c r="K4" s="203"/>
      <c r="L4" s="184"/>
      <c r="M4" s="185">
        <v>499</v>
      </c>
      <c r="N4" s="184"/>
      <c r="O4" s="203"/>
      <c r="P4" s="203"/>
      <c r="T4" s="324"/>
    </row>
    <row r="5" spans="1:20" ht="21" thickTop="1">
      <c r="A5" s="160"/>
      <c r="B5" s="160" t="s">
        <v>71</v>
      </c>
      <c r="C5" s="160"/>
      <c r="D5" s="160"/>
      <c r="E5" s="160"/>
      <c r="F5" s="180">
        <f>+'PL-T3M'!H6</f>
        <v>7735623</v>
      </c>
      <c r="G5" s="162">
        <f t="shared" ref="G5:G15" si="0">+F5/$F$16</f>
        <v>0.98186357802889401</v>
      </c>
      <c r="H5" s="180">
        <f>+'PL-T3M'!J6</f>
        <v>6630147</v>
      </c>
      <c r="I5" s="162">
        <f t="shared" ref="I5:I15" si="1">+H5/$H$16</f>
        <v>0.98835054212732143</v>
      </c>
      <c r="J5" s="210">
        <f t="shared" ref="J5:J32" si="2">+F5-H5</f>
        <v>1105476</v>
      </c>
      <c r="K5" s="204">
        <f t="shared" ref="K5:K32" si="3">+IF(H5=0,"N/A",J5/H5)</f>
        <v>0.16673476470431198</v>
      </c>
      <c r="L5" s="162"/>
      <c r="M5" s="314">
        <f>+M6+M13+M14</f>
        <v>7667267</v>
      </c>
      <c r="N5" s="313">
        <f>+M5/$M$16</f>
        <v>0.9844425741500058</v>
      </c>
      <c r="O5" s="210">
        <f t="shared" ref="O5:O32" si="4">+F5-M5</f>
        <v>68356</v>
      </c>
      <c r="P5" s="204">
        <f t="shared" ref="P5:P32" si="5">+IF(M5=0,"N/A",O5/M5)</f>
        <v>8.9153018930995878E-3</v>
      </c>
      <c r="T5" s="324"/>
    </row>
    <row r="6" spans="1:20">
      <c r="A6" s="163"/>
      <c r="B6" s="163"/>
      <c r="C6" s="163" t="s">
        <v>110</v>
      </c>
      <c r="D6" s="163"/>
      <c r="E6" s="163"/>
      <c r="F6" s="208">
        <f>7335208+10</f>
        <v>7335218</v>
      </c>
      <c r="G6" s="186">
        <f t="shared" si="0"/>
        <v>0.93104115739636584</v>
      </c>
      <c r="H6" s="208">
        <f>6262485-5434</f>
        <v>6257051</v>
      </c>
      <c r="I6" s="186">
        <f t="shared" si="1"/>
        <v>0.93273342928419223</v>
      </c>
      <c r="J6" s="211">
        <f t="shared" si="2"/>
        <v>1078167</v>
      </c>
      <c r="K6" s="205">
        <f t="shared" si="3"/>
        <v>0.1723123241284113</v>
      </c>
      <c r="L6" s="186"/>
      <c r="M6" s="315">
        <f>7124693+105198</f>
        <v>7229891</v>
      </c>
      <c r="N6" s="186">
        <f t="shared" ref="N6:N32" si="6">+M6/$M$16</f>
        <v>0.92828546428133507</v>
      </c>
      <c r="O6" s="211">
        <f t="shared" si="4"/>
        <v>105327</v>
      </c>
      <c r="P6" s="205">
        <f t="shared" si="5"/>
        <v>1.4568269424808756E-2</v>
      </c>
      <c r="T6" s="324"/>
    </row>
    <row r="7" spans="1:20">
      <c r="A7" s="325"/>
      <c r="B7" s="325"/>
      <c r="C7" s="325"/>
      <c r="D7" s="325" t="s">
        <v>133</v>
      </c>
      <c r="E7" s="325"/>
      <c r="F7" s="307">
        <v>2609905</v>
      </c>
      <c r="G7" s="165"/>
      <c r="H7" s="307">
        <v>2802044</v>
      </c>
      <c r="I7" s="165"/>
      <c r="J7" s="326">
        <f t="shared" si="2"/>
        <v>-192139</v>
      </c>
      <c r="K7" s="327">
        <f t="shared" si="3"/>
        <v>-6.8571014587922252E-2</v>
      </c>
      <c r="L7" s="165"/>
      <c r="M7" s="316">
        <v>3269196.5855558561</v>
      </c>
      <c r="N7" s="165"/>
      <c r="O7" s="326">
        <f t="shared" si="4"/>
        <v>-659291.58555585612</v>
      </c>
      <c r="P7" s="327">
        <f t="shared" si="5"/>
        <v>-0.20166777013923678</v>
      </c>
      <c r="T7" s="324"/>
    </row>
    <row r="8" spans="1:20" ht="21" hidden="1" customHeight="1">
      <c r="A8" s="325"/>
      <c r="B8" s="325"/>
      <c r="C8" s="325"/>
      <c r="D8" s="325" t="s">
        <v>134</v>
      </c>
      <c r="E8" s="325"/>
      <c r="F8" s="307"/>
      <c r="G8" s="165"/>
      <c r="H8" s="307">
        <v>2116</v>
      </c>
      <c r="I8" s="165"/>
      <c r="J8" s="326">
        <f t="shared" si="2"/>
        <v>-2116</v>
      </c>
      <c r="K8" s="327">
        <f t="shared" si="3"/>
        <v>-1</v>
      </c>
      <c r="L8" s="165"/>
      <c r="M8" s="316"/>
      <c r="N8" s="165"/>
      <c r="O8" s="326">
        <f t="shared" si="4"/>
        <v>0</v>
      </c>
      <c r="P8" s="327" t="str">
        <f t="shared" si="5"/>
        <v>N/A</v>
      </c>
      <c r="T8" s="324"/>
    </row>
    <row r="9" spans="1:20">
      <c r="A9" s="325"/>
      <c r="B9" s="325"/>
      <c r="C9" s="325"/>
      <c r="D9" s="325" t="s">
        <v>135</v>
      </c>
      <c r="E9" s="325"/>
      <c r="F9" s="307">
        <v>40552</v>
      </c>
      <c r="G9" s="165"/>
      <c r="H9" s="307">
        <v>32671</v>
      </c>
      <c r="I9" s="165"/>
      <c r="J9" s="326">
        <f t="shared" si="2"/>
        <v>7881</v>
      </c>
      <c r="K9" s="327">
        <f t="shared" si="3"/>
        <v>0.24122310305775765</v>
      </c>
      <c r="L9" s="165"/>
      <c r="M9" s="316">
        <v>32000</v>
      </c>
      <c r="N9" s="165"/>
      <c r="O9" s="326">
        <f t="shared" si="4"/>
        <v>8552</v>
      </c>
      <c r="P9" s="327">
        <f t="shared" si="5"/>
        <v>0.26724999999999999</v>
      </c>
      <c r="T9" s="324"/>
    </row>
    <row r="10" spans="1:20">
      <c r="A10" s="325"/>
      <c r="B10" s="325"/>
      <c r="C10" s="325" t="s">
        <v>136</v>
      </c>
      <c r="D10" s="325"/>
      <c r="E10" s="325"/>
      <c r="F10" s="307">
        <v>237564</v>
      </c>
      <c r="G10" s="165">
        <f t="shared" si="0"/>
        <v>3.0153413506689271E-2</v>
      </c>
      <c r="H10" s="307">
        <v>268906</v>
      </c>
      <c r="I10" s="165">
        <f t="shared" si="1"/>
        <v>4.0085595520173156E-2</v>
      </c>
      <c r="J10" s="326">
        <f t="shared" si="2"/>
        <v>-31342</v>
      </c>
      <c r="K10" s="327">
        <f t="shared" si="3"/>
        <v>-0.11655373996861357</v>
      </c>
      <c r="L10" s="165"/>
      <c r="M10" s="316">
        <v>323301</v>
      </c>
      <c r="N10" s="165">
        <f t="shared" si="6"/>
        <v>4.1510393294673452E-2</v>
      </c>
      <c r="O10" s="326">
        <f t="shared" si="4"/>
        <v>-85737</v>
      </c>
      <c r="P10" s="327">
        <f t="shared" si="5"/>
        <v>-0.26519249863130645</v>
      </c>
      <c r="T10" s="328"/>
    </row>
    <row r="11" spans="1:20">
      <c r="A11" s="325"/>
      <c r="B11" s="325"/>
      <c r="C11" s="325" t="s">
        <v>137</v>
      </c>
      <c r="D11" s="325"/>
      <c r="E11" s="325"/>
      <c r="F11" s="307">
        <v>-66453</v>
      </c>
      <c r="G11" s="165">
        <f t="shared" si="0"/>
        <v>-8.434715646141764E-3</v>
      </c>
      <c r="H11" s="307">
        <v>-62043</v>
      </c>
      <c r="I11" s="165">
        <f t="shared" si="1"/>
        <v>-9.2486988124404184E-3</v>
      </c>
      <c r="J11" s="326">
        <f t="shared" si="2"/>
        <v>-4410</v>
      </c>
      <c r="K11" s="327">
        <f t="shared" si="3"/>
        <v>7.1079735022484408E-2</v>
      </c>
      <c r="L11" s="165"/>
      <c r="M11" s="316">
        <v>-56219</v>
      </c>
      <c r="N11" s="165">
        <f t="shared" si="6"/>
        <v>-7.2182665708836243E-3</v>
      </c>
      <c r="O11" s="326">
        <f t="shared" si="4"/>
        <v>-10234</v>
      </c>
      <c r="P11" s="327">
        <f t="shared" si="5"/>
        <v>0.18203810099788328</v>
      </c>
      <c r="T11" s="328"/>
    </row>
    <row r="12" spans="1:20">
      <c r="A12" s="325"/>
      <c r="B12" s="325"/>
      <c r="C12" s="325" t="s">
        <v>138</v>
      </c>
      <c r="D12" s="325"/>
      <c r="E12" s="325"/>
      <c r="F12" s="307">
        <v>42160</v>
      </c>
      <c r="G12" s="165">
        <f t="shared" si="0"/>
        <v>5.3512649788773538E-3</v>
      </c>
      <c r="H12" s="307">
        <v>9509</v>
      </c>
      <c r="I12" s="165">
        <f t="shared" si="1"/>
        <v>1.4174987832228606E-3</v>
      </c>
      <c r="J12" s="326">
        <f t="shared" si="2"/>
        <v>32651</v>
      </c>
      <c r="K12" s="327">
        <f t="shared" si="3"/>
        <v>3.4336943947838892</v>
      </c>
      <c r="L12" s="165"/>
      <c r="M12" s="316">
        <v>-42592</v>
      </c>
      <c r="N12" s="165">
        <f t="shared" si="6"/>
        <v>-5.4686211029558573E-3</v>
      </c>
      <c r="O12" s="326">
        <f t="shared" si="4"/>
        <v>84752</v>
      </c>
      <c r="P12" s="327">
        <f t="shared" si="5"/>
        <v>-1.9898572501878287</v>
      </c>
      <c r="T12" s="328"/>
    </row>
    <row r="13" spans="1:20">
      <c r="A13" s="163"/>
      <c r="B13" s="163"/>
      <c r="C13" s="163" t="s">
        <v>139</v>
      </c>
      <c r="D13" s="163"/>
      <c r="E13" s="163"/>
      <c r="F13" s="208">
        <f>+F10+F11+F12</f>
        <v>213271</v>
      </c>
      <c r="G13" s="186">
        <f t="shared" si="0"/>
        <v>2.7069962839424862E-2</v>
      </c>
      <c r="H13" s="208">
        <f>+H10+H11+H12</f>
        <v>216372</v>
      </c>
      <c r="I13" s="186">
        <f t="shared" si="1"/>
        <v>3.2254395490955601E-2</v>
      </c>
      <c r="J13" s="211">
        <f t="shared" si="2"/>
        <v>-3101</v>
      </c>
      <c r="K13" s="205">
        <f t="shared" si="3"/>
        <v>-1.4331798938864548E-2</v>
      </c>
      <c r="L13" s="186"/>
      <c r="M13" s="315">
        <f>+M10+M11+M12</f>
        <v>224490</v>
      </c>
      <c r="N13" s="186">
        <f t="shared" si="6"/>
        <v>2.8823505620833967E-2</v>
      </c>
      <c r="O13" s="211">
        <f t="shared" si="4"/>
        <v>-11219</v>
      </c>
      <c r="P13" s="205">
        <f t="shared" si="5"/>
        <v>-4.9975500022272704E-2</v>
      </c>
    </row>
    <row r="14" spans="1:20">
      <c r="A14" s="163"/>
      <c r="B14" s="163"/>
      <c r="C14" s="163" t="s">
        <v>113</v>
      </c>
      <c r="D14" s="163"/>
      <c r="E14" s="163"/>
      <c r="F14" s="208">
        <v>187134</v>
      </c>
      <c r="G14" s="186">
        <f t="shared" si="0"/>
        <v>2.3752457793103289E-2</v>
      </c>
      <c r="H14" s="208">
        <v>156724</v>
      </c>
      <c r="I14" s="186">
        <f t="shared" si="1"/>
        <v>2.3362717352173691E-2</v>
      </c>
      <c r="J14" s="211">
        <f t="shared" si="2"/>
        <v>30410</v>
      </c>
      <c r="K14" s="205">
        <f t="shared" si="3"/>
        <v>0.19403537428855824</v>
      </c>
      <c r="L14" s="186"/>
      <c r="M14" s="315">
        <v>212886</v>
      </c>
      <c r="N14" s="186">
        <f t="shared" si="6"/>
        <v>2.7333604247836697E-2</v>
      </c>
      <c r="O14" s="211">
        <f t="shared" si="4"/>
        <v>-25752</v>
      </c>
      <c r="P14" s="205">
        <f t="shared" si="5"/>
        <v>-0.12096615089766354</v>
      </c>
    </row>
    <row r="15" spans="1:20">
      <c r="A15" s="160"/>
      <c r="B15" s="160" t="s">
        <v>140</v>
      </c>
      <c r="C15" s="160"/>
      <c r="D15" s="160"/>
      <c r="E15" s="160"/>
      <c r="F15" s="209">
        <f>+'PL-T3M'!H7</f>
        <v>142888</v>
      </c>
      <c r="G15" s="187">
        <f t="shared" si="0"/>
        <v>1.8136421971105963E-2</v>
      </c>
      <c r="H15" s="209">
        <f>+'PL-T3M'!J7</f>
        <v>78148</v>
      </c>
      <c r="I15" s="187">
        <f t="shared" si="1"/>
        <v>1.1649457872678527E-2</v>
      </c>
      <c r="J15" s="212">
        <f t="shared" si="2"/>
        <v>64740</v>
      </c>
      <c r="K15" s="206">
        <f t="shared" si="3"/>
        <v>0.82842811076419098</v>
      </c>
      <c r="L15" s="187"/>
      <c r="M15" s="317">
        <v>121168</v>
      </c>
      <c r="N15" s="187">
        <f t="shared" si="6"/>
        <v>1.5557425849994254E-2</v>
      </c>
      <c r="O15" s="212">
        <f t="shared" si="4"/>
        <v>21720</v>
      </c>
      <c r="P15" s="206">
        <f t="shared" si="5"/>
        <v>0.17925524891060346</v>
      </c>
    </row>
    <row r="16" spans="1:20">
      <c r="A16" s="160"/>
      <c r="B16" s="160" t="s">
        <v>141</v>
      </c>
      <c r="C16" s="160"/>
      <c r="D16" s="160"/>
      <c r="E16" s="160"/>
      <c r="F16" s="180">
        <f>+SUM(F6,F13,F14,F15)</f>
        <v>7878511</v>
      </c>
      <c r="G16" s="162">
        <f>+F16/$F$16</f>
        <v>1</v>
      </c>
      <c r="H16" s="180">
        <f>+SUM(H6,H13,H14,H15)</f>
        <v>6708295</v>
      </c>
      <c r="I16" s="162">
        <f>+H16/$H$16</f>
        <v>1</v>
      </c>
      <c r="J16" s="213">
        <f t="shared" si="2"/>
        <v>1170216</v>
      </c>
      <c r="K16" s="204">
        <f t="shared" si="3"/>
        <v>0.17444313346386825</v>
      </c>
      <c r="L16" s="162"/>
      <c r="M16" s="318">
        <f>+SUM(M6,M13,M14,M15)</f>
        <v>7788435</v>
      </c>
      <c r="N16" s="162">
        <f t="shared" si="6"/>
        <v>1</v>
      </c>
      <c r="O16" s="213">
        <f t="shared" si="4"/>
        <v>90076</v>
      </c>
      <c r="P16" s="204">
        <f t="shared" si="5"/>
        <v>1.1565352988116355E-2</v>
      </c>
    </row>
    <row r="17" spans="1:16">
      <c r="A17" s="160"/>
      <c r="B17" s="160" t="s">
        <v>72</v>
      </c>
      <c r="C17" s="160"/>
      <c r="D17" s="160"/>
      <c r="E17" s="160"/>
      <c r="F17" s="209">
        <f>+'PL-T3M'!H9</f>
        <v>-7051950</v>
      </c>
      <c r="G17" s="187">
        <f t="shared" ref="G17:G32" si="7">+F17/$F$16</f>
        <v>-0.89508664771807767</v>
      </c>
      <c r="H17" s="209">
        <f>+'PL-T3M'!J9</f>
        <v>-6084220</v>
      </c>
      <c r="I17" s="187">
        <f t="shared" ref="I17:I32" si="8">+H17/$H$16</f>
        <v>-0.90696965473343083</v>
      </c>
      <c r="J17" s="212">
        <f t="shared" si="2"/>
        <v>-967730</v>
      </c>
      <c r="K17" s="206">
        <f t="shared" si="3"/>
        <v>0.15905572119351372</v>
      </c>
      <c r="L17" s="187"/>
      <c r="M17" s="317">
        <v>-6956587</v>
      </c>
      <c r="N17" s="187">
        <f t="shared" si="6"/>
        <v>-0.89319446076137243</v>
      </c>
      <c r="O17" s="212">
        <f t="shared" si="4"/>
        <v>-95363</v>
      </c>
      <c r="P17" s="206">
        <f t="shared" si="5"/>
        <v>1.3708302648985773E-2</v>
      </c>
    </row>
    <row r="18" spans="1:16">
      <c r="A18" s="160"/>
      <c r="B18" s="160" t="s">
        <v>21</v>
      </c>
      <c r="C18" s="160"/>
      <c r="D18" s="160"/>
      <c r="E18" s="160"/>
      <c r="F18" s="180">
        <f>+F16+F17</f>
        <v>826561</v>
      </c>
      <c r="G18" s="162">
        <f t="shared" si="7"/>
        <v>0.10491335228192231</v>
      </c>
      <c r="H18" s="180">
        <f>+H16+H17</f>
        <v>624075</v>
      </c>
      <c r="I18" s="162">
        <f t="shared" si="8"/>
        <v>9.3030345266569225E-2</v>
      </c>
      <c r="J18" s="213">
        <f t="shared" si="2"/>
        <v>202486</v>
      </c>
      <c r="K18" s="204">
        <f t="shared" si="3"/>
        <v>0.32445779754035975</v>
      </c>
      <c r="L18" s="162"/>
      <c r="M18" s="318">
        <f>+M16+M17</f>
        <v>831848</v>
      </c>
      <c r="N18" s="162">
        <f t="shared" si="6"/>
        <v>0.10680553923862753</v>
      </c>
      <c r="O18" s="213">
        <f t="shared" si="4"/>
        <v>-5287</v>
      </c>
      <c r="P18" s="204">
        <f t="shared" si="5"/>
        <v>-6.355728450389975E-3</v>
      </c>
    </row>
    <row r="19" spans="1:16">
      <c r="A19" s="325"/>
      <c r="B19" s="325"/>
      <c r="C19" s="325" t="s">
        <v>110</v>
      </c>
      <c r="D19" s="325"/>
      <c r="E19" s="325"/>
      <c r="F19" s="307">
        <v>511154</v>
      </c>
      <c r="G19" s="165">
        <f t="shared" si="7"/>
        <v>6.4879518477539727E-2</v>
      </c>
      <c r="H19" s="307">
        <f>377800-5434</f>
        <v>372366</v>
      </c>
      <c r="I19" s="165">
        <f t="shared" si="8"/>
        <v>5.550829234552148E-2</v>
      </c>
      <c r="J19" s="326">
        <f t="shared" si="2"/>
        <v>138788</v>
      </c>
      <c r="K19" s="327">
        <f t="shared" si="3"/>
        <v>0.37271931379341833</v>
      </c>
      <c r="L19" s="165"/>
      <c r="M19" s="316">
        <f>465448+18113</f>
        <v>483561</v>
      </c>
      <c r="N19" s="165">
        <f t="shared" si="6"/>
        <v>6.2087056000338967E-2</v>
      </c>
      <c r="O19" s="326">
        <f t="shared" si="4"/>
        <v>27593</v>
      </c>
      <c r="P19" s="327">
        <f t="shared" si="5"/>
        <v>5.7062087306461853E-2</v>
      </c>
    </row>
    <row r="20" spans="1:16">
      <c r="A20" s="325"/>
      <c r="B20" s="325"/>
      <c r="C20" s="325" t="s">
        <v>142</v>
      </c>
      <c r="D20" s="325"/>
      <c r="E20" s="325"/>
      <c r="F20" s="307">
        <v>89478</v>
      </c>
      <c r="G20" s="165">
        <f t="shared" si="7"/>
        <v>1.1357222195920016E-2</v>
      </c>
      <c r="H20" s="307">
        <v>103310</v>
      </c>
      <c r="I20" s="165">
        <f t="shared" si="8"/>
        <v>1.5400336449127536E-2</v>
      </c>
      <c r="J20" s="326">
        <f t="shared" si="2"/>
        <v>-13832</v>
      </c>
      <c r="K20" s="327">
        <f t="shared" si="3"/>
        <v>-0.13388829735746782</v>
      </c>
      <c r="L20" s="165"/>
      <c r="M20" s="316">
        <v>127533</v>
      </c>
      <c r="N20" s="165">
        <f t="shared" si="6"/>
        <v>1.6374663202556098E-2</v>
      </c>
      <c r="O20" s="326">
        <f t="shared" si="4"/>
        <v>-38055</v>
      </c>
      <c r="P20" s="327">
        <f t="shared" si="5"/>
        <v>-0.29839335701347885</v>
      </c>
    </row>
    <row r="21" spans="1:16">
      <c r="A21" s="325"/>
      <c r="B21" s="325"/>
      <c r="C21" s="325" t="s">
        <v>113</v>
      </c>
      <c r="D21" s="325"/>
      <c r="E21" s="325"/>
      <c r="F21" s="307">
        <v>83041</v>
      </c>
      <c r="G21" s="165">
        <f t="shared" si="7"/>
        <v>1.0540189637356602E-2</v>
      </c>
      <c r="H21" s="307">
        <v>70251</v>
      </c>
      <c r="I21" s="165">
        <f t="shared" si="8"/>
        <v>1.0472258599241686E-2</v>
      </c>
      <c r="J21" s="326">
        <f t="shared" si="2"/>
        <v>12790</v>
      </c>
      <c r="K21" s="327">
        <f t="shared" si="3"/>
        <v>0.18206146531721967</v>
      </c>
      <c r="L21" s="165"/>
      <c r="M21" s="316">
        <v>99586</v>
      </c>
      <c r="N21" s="165">
        <f t="shared" si="6"/>
        <v>1.2786394185738213E-2</v>
      </c>
      <c r="O21" s="326">
        <f t="shared" si="4"/>
        <v>-16545</v>
      </c>
      <c r="P21" s="327">
        <f t="shared" si="5"/>
        <v>-0.16613781053561746</v>
      </c>
    </row>
    <row r="22" spans="1:16">
      <c r="A22" s="160"/>
      <c r="B22" s="160" t="s">
        <v>143</v>
      </c>
      <c r="C22" s="160"/>
      <c r="D22" s="160"/>
      <c r="E22" s="160"/>
      <c r="F22" s="180">
        <f>+'PL-T3M'!H11</f>
        <v>12935</v>
      </c>
      <c r="G22" s="162">
        <f t="shared" si="7"/>
        <v>1.6418076969112565E-3</v>
      </c>
      <c r="H22" s="180">
        <f>+'PL-T3M'!J11</f>
        <v>9942</v>
      </c>
      <c r="I22" s="162">
        <f t="shared" si="8"/>
        <v>1.4820457359135219E-3</v>
      </c>
      <c r="J22" s="213">
        <f t="shared" si="2"/>
        <v>2993</v>
      </c>
      <c r="K22" s="204">
        <f t="shared" si="3"/>
        <v>0.30104606718970028</v>
      </c>
      <c r="L22" s="162"/>
      <c r="M22" s="318">
        <v>9499</v>
      </c>
      <c r="N22" s="162">
        <f t="shared" si="6"/>
        <v>1.2196288471303927E-3</v>
      </c>
      <c r="O22" s="213">
        <f t="shared" si="4"/>
        <v>3436</v>
      </c>
      <c r="P22" s="204">
        <f t="shared" si="5"/>
        <v>0.36172228655647964</v>
      </c>
    </row>
    <row r="23" spans="1:16">
      <c r="A23" s="160"/>
      <c r="B23" s="160" t="s">
        <v>48</v>
      </c>
      <c r="C23" s="160"/>
      <c r="D23" s="160"/>
      <c r="E23" s="160"/>
      <c r="F23" s="180">
        <f>+'PL-T3M'!H12</f>
        <v>-405212</v>
      </c>
      <c r="G23" s="162">
        <f t="shared" si="7"/>
        <v>-5.1432561305048634E-2</v>
      </c>
      <c r="H23" s="180">
        <f>+'PL-T3M'!J12</f>
        <v>-335285</v>
      </c>
      <c r="I23" s="162">
        <f t="shared" si="8"/>
        <v>-4.9980658274569024E-2</v>
      </c>
      <c r="J23" s="213">
        <f t="shared" si="2"/>
        <v>-69927</v>
      </c>
      <c r="K23" s="204">
        <f t="shared" si="3"/>
        <v>0.20855988189152513</v>
      </c>
      <c r="L23" s="162"/>
      <c r="M23" s="318">
        <f>-374935-11146</f>
        <v>-386081</v>
      </c>
      <c r="N23" s="162">
        <f t="shared" si="6"/>
        <v>-4.9571062735966856E-2</v>
      </c>
      <c r="O23" s="213">
        <f t="shared" si="4"/>
        <v>-19131</v>
      </c>
      <c r="P23" s="204">
        <f t="shared" si="5"/>
        <v>4.9551777994773116E-2</v>
      </c>
    </row>
    <row r="24" spans="1:16">
      <c r="A24" s="160"/>
      <c r="B24" s="160" t="s">
        <v>49</v>
      </c>
      <c r="C24" s="160"/>
      <c r="D24" s="160"/>
      <c r="E24" s="160"/>
      <c r="F24" s="209">
        <f>+'PL-T3M'!H13</f>
        <v>-74559</v>
      </c>
      <c r="G24" s="187">
        <f t="shared" si="7"/>
        <v>-9.4635902647086483E-3</v>
      </c>
      <c r="H24" s="209">
        <f>+'PL-T3M'!J13</f>
        <v>-64059</v>
      </c>
      <c r="I24" s="187">
        <f t="shared" si="8"/>
        <v>-9.5492222688477475E-3</v>
      </c>
      <c r="J24" s="212">
        <f t="shared" si="2"/>
        <v>-10500</v>
      </c>
      <c r="K24" s="206">
        <f t="shared" si="3"/>
        <v>0.1639113941834871</v>
      </c>
      <c r="L24" s="187"/>
      <c r="M24" s="317">
        <f>-84630</f>
        <v>-84630</v>
      </c>
      <c r="N24" s="187">
        <f t="shared" si="6"/>
        <v>-1.0866111099341524E-2</v>
      </c>
      <c r="O24" s="212">
        <f t="shared" si="4"/>
        <v>10071</v>
      </c>
      <c r="P24" s="206">
        <f t="shared" si="5"/>
        <v>-0.11900035448422545</v>
      </c>
    </row>
    <row r="25" spans="1:16">
      <c r="A25" s="160"/>
      <c r="B25" s="160" t="s">
        <v>144</v>
      </c>
      <c r="C25" s="160"/>
      <c r="D25" s="160"/>
      <c r="E25" s="160"/>
      <c r="F25" s="179">
        <f>+F18+F22+F23+F24</f>
        <v>359725</v>
      </c>
      <c r="G25" s="162">
        <f t="shared" si="7"/>
        <v>4.5659008409076281E-2</v>
      </c>
      <c r="H25" s="179">
        <f>+H18+H22+H23+H24</f>
        <v>234673</v>
      </c>
      <c r="I25" s="162">
        <f t="shared" si="8"/>
        <v>3.4982510459065974E-2</v>
      </c>
      <c r="J25" s="214">
        <f t="shared" si="2"/>
        <v>125052</v>
      </c>
      <c r="K25" s="204">
        <f t="shared" si="3"/>
        <v>0.53287766381305046</v>
      </c>
      <c r="L25" s="162"/>
      <c r="M25" s="319">
        <f>+M18+M22+M23+M24</f>
        <v>370636</v>
      </c>
      <c r="N25" s="162">
        <f t="shared" si="6"/>
        <v>4.7587994250449545E-2</v>
      </c>
      <c r="O25" s="214">
        <f t="shared" si="4"/>
        <v>-10911</v>
      </c>
      <c r="P25" s="204">
        <f t="shared" si="5"/>
        <v>-2.9438586645657735E-2</v>
      </c>
    </row>
    <row r="26" spans="1:16">
      <c r="A26" s="160"/>
      <c r="B26" s="329" t="s">
        <v>145</v>
      </c>
      <c r="C26" s="160"/>
      <c r="D26" s="160"/>
      <c r="E26" s="160"/>
      <c r="F26" s="180">
        <f>+'PL-T3M'!H15+'PL-T3M'!H16+'PL-T3M'!H17</f>
        <v>1345</v>
      </c>
      <c r="G26" s="162">
        <f t="shared" si="7"/>
        <v>1.7071753786978276E-4</v>
      </c>
      <c r="H26" s="180">
        <f>+'PL-T3M'!J15+'PL-T3M'!J16+'PL-T3M'!J17</f>
        <v>10898</v>
      </c>
      <c r="I26" s="162">
        <f t="shared" si="8"/>
        <v>1.6245558670273147E-3</v>
      </c>
      <c r="J26" s="213">
        <f t="shared" si="2"/>
        <v>-9553</v>
      </c>
      <c r="K26" s="204">
        <f t="shared" si="3"/>
        <v>-0.87658285924022761</v>
      </c>
      <c r="L26" s="162"/>
      <c r="M26" s="318">
        <v>0</v>
      </c>
      <c r="N26" s="162">
        <f t="shared" si="6"/>
        <v>0</v>
      </c>
      <c r="O26" s="213">
        <f t="shared" si="4"/>
        <v>1345</v>
      </c>
      <c r="P26" s="204" t="str">
        <f t="shared" si="5"/>
        <v>N/A</v>
      </c>
    </row>
    <row r="27" spans="1:16">
      <c r="A27" s="160"/>
      <c r="B27" s="160" t="s">
        <v>146</v>
      </c>
      <c r="C27" s="160"/>
      <c r="D27" s="160"/>
      <c r="E27" s="160"/>
      <c r="F27" s="179">
        <f>+'PL-T3M'!H18</f>
        <v>-104987</v>
      </c>
      <c r="G27" s="169">
        <f t="shared" si="7"/>
        <v>-1.3325741374226678E-2</v>
      </c>
      <c r="H27" s="179">
        <f>+'PL-T3M'!J18</f>
        <v>-69104</v>
      </c>
      <c r="I27" s="169">
        <f t="shared" si="8"/>
        <v>-1.0301276255740096E-2</v>
      </c>
      <c r="J27" s="214">
        <f t="shared" si="2"/>
        <v>-35883</v>
      </c>
      <c r="K27" s="207">
        <f t="shared" si="3"/>
        <v>0.51926082426487608</v>
      </c>
      <c r="L27" s="169"/>
      <c r="M27" s="319">
        <v>-100741</v>
      </c>
      <c r="N27" s="169">
        <f t="shared" si="6"/>
        <v>-1.293469098734213E-2</v>
      </c>
      <c r="O27" s="214">
        <f t="shared" si="4"/>
        <v>-4246</v>
      </c>
      <c r="P27" s="207">
        <f t="shared" si="5"/>
        <v>4.21476856493384E-2</v>
      </c>
    </row>
    <row r="28" spans="1:16">
      <c r="A28" s="325"/>
      <c r="B28" s="325"/>
      <c r="C28" s="325" t="s">
        <v>147</v>
      </c>
      <c r="D28" s="325"/>
      <c r="E28" s="325"/>
      <c r="F28" s="307">
        <f>+F27-F29</f>
        <v>-94786</v>
      </c>
      <c r="G28" s="177">
        <f t="shared" si="7"/>
        <v>-1.2030953564702771E-2</v>
      </c>
      <c r="H28" s="307">
        <f>+H27-H29</f>
        <v>-56770</v>
      </c>
      <c r="I28" s="177">
        <f t="shared" si="8"/>
        <v>-8.4626570536924812E-3</v>
      </c>
      <c r="J28" s="330">
        <f t="shared" si="2"/>
        <v>-38016</v>
      </c>
      <c r="K28" s="331">
        <f t="shared" si="3"/>
        <v>0.66964946274440729</v>
      </c>
      <c r="L28" s="177"/>
      <c r="M28" s="316">
        <f>+M27-M29</f>
        <v>-86866</v>
      </c>
      <c r="N28" s="177">
        <f t="shared" si="6"/>
        <v>-1.1153203435606768E-2</v>
      </c>
      <c r="O28" s="330">
        <f t="shared" si="4"/>
        <v>-7920</v>
      </c>
      <c r="P28" s="331">
        <f t="shared" si="5"/>
        <v>9.1174913084520984E-2</v>
      </c>
    </row>
    <row r="29" spans="1:16">
      <c r="A29" s="325"/>
      <c r="B29" s="325"/>
      <c r="C29" s="325" t="s">
        <v>148</v>
      </c>
      <c r="D29" s="325"/>
      <c r="E29" s="325"/>
      <c r="F29" s="308">
        <v>-10201</v>
      </c>
      <c r="G29" s="309">
        <f t="shared" si="7"/>
        <v>-1.2947878095239062E-3</v>
      </c>
      <c r="H29" s="308">
        <v>-12334</v>
      </c>
      <c r="I29" s="309">
        <f t="shared" si="8"/>
        <v>-1.8386192020476142E-3</v>
      </c>
      <c r="J29" s="332">
        <f t="shared" si="2"/>
        <v>2133</v>
      </c>
      <c r="K29" s="333">
        <f t="shared" si="3"/>
        <v>-0.17293659802172856</v>
      </c>
      <c r="L29" s="177"/>
      <c r="M29" s="320">
        <v>-13875</v>
      </c>
      <c r="N29" s="309">
        <f t="shared" si="6"/>
        <v>-1.7814875517353614E-3</v>
      </c>
      <c r="O29" s="332">
        <f t="shared" si="4"/>
        <v>3674</v>
      </c>
      <c r="P29" s="333">
        <f t="shared" si="5"/>
        <v>-0.26479279279279277</v>
      </c>
    </row>
    <row r="30" spans="1:16">
      <c r="A30" s="160"/>
      <c r="B30" s="160" t="s">
        <v>45</v>
      </c>
      <c r="C30" s="160"/>
      <c r="D30" s="160"/>
      <c r="E30" s="160"/>
      <c r="F30" s="179">
        <f>+F25+F26+F27</f>
        <v>256083</v>
      </c>
      <c r="G30" s="169">
        <f t="shared" si="7"/>
        <v>3.2503984572719385E-2</v>
      </c>
      <c r="H30" s="179">
        <f>+H25+H26+H27</f>
        <v>176467</v>
      </c>
      <c r="I30" s="169">
        <f t="shared" si="8"/>
        <v>2.6305790070353198E-2</v>
      </c>
      <c r="J30" s="214">
        <f t="shared" si="2"/>
        <v>79616</v>
      </c>
      <c r="K30" s="207">
        <f t="shared" si="3"/>
        <v>0.45116650705231004</v>
      </c>
      <c r="L30" s="169"/>
      <c r="M30" s="319">
        <f>+M25+M26+M27</f>
        <v>269895</v>
      </c>
      <c r="N30" s="169">
        <f t="shared" si="6"/>
        <v>3.4653303263107414E-2</v>
      </c>
      <c r="O30" s="214">
        <f t="shared" si="4"/>
        <v>-13812</v>
      </c>
      <c r="P30" s="207">
        <f t="shared" si="5"/>
        <v>-5.1175457122214198E-2</v>
      </c>
    </row>
    <row r="31" spans="1:16">
      <c r="A31" s="160"/>
      <c r="B31" s="160" t="s">
        <v>149</v>
      </c>
      <c r="C31" s="160"/>
      <c r="D31" s="160"/>
      <c r="E31" s="160"/>
      <c r="F31" s="179">
        <f>+'PL-T3M'!H20</f>
        <v>-51150</v>
      </c>
      <c r="G31" s="162">
        <f t="shared" si="7"/>
        <v>-6.4923435405497311E-3</v>
      </c>
      <c r="H31" s="179">
        <f>+'PL-T3M'!J20</f>
        <v>-34900</v>
      </c>
      <c r="I31" s="162">
        <f t="shared" si="8"/>
        <v>-5.2025142007022648E-3</v>
      </c>
      <c r="J31" s="214">
        <f t="shared" si="2"/>
        <v>-16250</v>
      </c>
      <c r="K31" s="204">
        <f t="shared" si="3"/>
        <v>0.46561604584527222</v>
      </c>
      <c r="L31" s="162"/>
      <c r="M31" s="319">
        <v>-53979</v>
      </c>
      <c r="N31" s="162">
        <f t="shared" si="6"/>
        <v>-6.9306606526214828E-3</v>
      </c>
      <c r="O31" s="214">
        <f t="shared" si="4"/>
        <v>2829</v>
      </c>
      <c r="P31" s="204">
        <f t="shared" si="5"/>
        <v>-5.2409270271772355E-2</v>
      </c>
    </row>
    <row r="32" spans="1:16" ht="21" thickBot="1">
      <c r="A32" s="160"/>
      <c r="B32" s="160" t="s">
        <v>150</v>
      </c>
      <c r="C32" s="160"/>
      <c r="D32" s="160"/>
      <c r="E32" s="160"/>
      <c r="F32" s="178">
        <f>+F30+F31</f>
        <v>204933</v>
      </c>
      <c r="G32" s="162">
        <f t="shared" si="7"/>
        <v>2.6011641032169658E-2</v>
      </c>
      <c r="H32" s="178">
        <f>+H30+H31</f>
        <v>141567</v>
      </c>
      <c r="I32" s="162">
        <f t="shared" si="8"/>
        <v>2.1103275869650932E-2</v>
      </c>
      <c r="J32" s="215">
        <f t="shared" si="2"/>
        <v>63366</v>
      </c>
      <c r="K32" s="204">
        <f t="shared" si="3"/>
        <v>0.44760431456483502</v>
      </c>
      <c r="L32" s="162"/>
      <c r="M32" s="321">
        <f>+M30+M31</f>
        <v>215916</v>
      </c>
      <c r="N32" s="162">
        <f t="shared" si="6"/>
        <v>2.7722642610485931E-2</v>
      </c>
      <c r="O32" s="215">
        <f t="shared" si="4"/>
        <v>-10983</v>
      </c>
      <c r="P32" s="204">
        <f t="shared" si="5"/>
        <v>-5.0867003834824655E-2</v>
      </c>
    </row>
    <row r="33" spans="1:16" ht="21" thickTop="1">
      <c r="A33" s="160"/>
      <c r="B33" s="160"/>
      <c r="C33" s="160"/>
      <c r="D33" s="160"/>
      <c r="E33" s="160"/>
      <c r="F33" s="173"/>
      <c r="G33" s="162"/>
      <c r="H33" s="173"/>
      <c r="I33" s="162"/>
      <c r="J33" s="174"/>
      <c r="K33" s="174"/>
      <c r="L33" s="162"/>
      <c r="M33" s="188"/>
      <c r="N33" s="162"/>
      <c r="O33" s="174"/>
      <c r="P33" s="174"/>
    </row>
    <row r="34" spans="1:16">
      <c r="A34" s="160"/>
      <c r="B34" s="160"/>
      <c r="C34" s="160"/>
      <c r="D34" s="160"/>
      <c r="E34" s="160"/>
      <c r="F34" s="173"/>
      <c r="G34" s="162"/>
      <c r="H34" s="173"/>
      <c r="I34" s="162"/>
      <c r="J34" s="174"/>
      <c r="K34" s="174"/>
      <c r="L34" s="162"/>
      <c r="M34" s="188"/>
      <c r="N34" s="162"/>
      <c r="O34" s="174"/>
      <c r="P34" s="174"/>
    </row>
    <row r="35" spans="1:16">
      <c r="A35" s="160"/>
      <c r="B35" s="160"/>
      <c r="C35" s="160"/>
      <c r="D35" s="160" t="s">
        <v>151</v>
      </c>
      <c r="E35" s="160"/>
      <c r="F35" s="310">
        <f>+'PL-T3M'!H25</f>
        <v>204933</v>
      </c>
      <c r="G35" s="162"/>
      <c r="H35" s="310">
        <f>+'PL-T3M'!J25</f>
        <v>141567</v>
      </c>
      <c r="I35" s="162"/>
      <c r="J35" s="160"/>
      <c r="K35" s="160"/>
      <c r="L35" s="160"/>
      <c r="M35" s="160"/>
      <c r="N35" s="160"/>
      <c r="O35" s="160"/>
      <c r="P35" s="160"/>
    </row>
    <row r="36" spans="1:16">
      <c r="A36" s="160"/>
      <c r="B36" s="160"/>
      <c r="C36" s="160"/>
      <c r="D36" s="160" t="s">
        <v>128</v>
      </c>
      <c r="E36" s="160"/>
      <c r="F36" s="310">
        <f>+F32-F35</f>
        <v>0</v>
      </c>
      <c r="G36" s="162"/>
      <c r="H36" s="310">
        <f>+H32-H35</f>
        <v>0</v>
      </c>
      <c r="I36" s="162"/>
      <c r="J36" s="160"/>
      <c r="K36" s="160"/>
      <c r="L36" s="160"/>
      <c r="M36" s="160"/>
      <c r="N36" s="160"/>
      <c r="O36" s="160"/>
      <c r="P36" s="160"/>
    </row>
  </sheetData>
  <mergeCells count="2">
    <mergeCell ref="J2:K2"/>
    <mergeCell ref="O2:P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789F5-532B-45E1-901A-FB4F76100871}">
  <sheetPr>
    <tabColor theme="9" tint="-0.249977111117893"/>
  </sheetPr>
  <dimension ref="A1:T36"/>
  <sheetViews>
    <sheetView zoomScale="70" zoomScaleNormal="70" workbookViewId="0">
      <selection activeCell="S27" sqref="S27"/>
    </sheetView>
  </sheetViews>
  <sheetFormatPr defaultRowHeight="20.399999999999999"/>
  <cols>
    <col min="1" max="4" width="9" style="311"/>
    <col min="5" max="5" width="42.625" style="311" customWidth="1"/>
    <col min="6" max="6" width="24.5" style="311" customWidth="1"/>
    <col min="7" max="7" width="12" style="311" customWidth="1"/>
    <col min="8" max="8" width="24.5" style="311" customWidth="1"/>
    <col min="9" max="9" width="12" style="311" customWidth="1"/>
    <col min="10" max="10" width="19.375" style="311" customWidth="1"/>
    <col min="11" max="11" width="13.25" style="311" bestFit="1" customWidth="1"/>
    <col min="12" max="12" width="6.25" style="311" customWidth="1"/>
    <col min="13" max="13" width="24.5" style="311" customWidth="1"/>
    <col min="14" max="14" width="12" style="311" customWidth="1"/>
    <col min="15" max="15" width="19.375" style="311" customWidth="1"/>
    <col min="16" max="16" width="12.5" style="311" customWidth="1"/>
    <col min="17" max="19" width="9" style="311"/>
    <col min="20" max="20" width="18.25" style="311" bestFit="1" customWidth="1"/>
    <col min="21" max="21" width="20.375" style="311" customWidth="1"/>
    <col min="22" max="16384" width="9" style="311"/>
  </cols>
  <sheetData>
    <row r="1" spans="1:20">
      <c r="A1" s="160" t="s">
        <v>129</v>
      </c>
      <c r="B1" s="160"/>
      <c r="C1" s="160"/>
      <c r="D1" s="160"/>
      <c r="E1" s="160"/>
      <c r="F1" s="312">
        <f>+F20+F21</f>
        <v>482751</v>
      </c>
      <c r="G1" s="162"/>
      <c r="H1" s="312"/>
      <c r="I1" s="162"/>
      <c r="J1" s="160"/>
      <c r="K1" s="160"/>
      <c r="L1" s="162"/>
      <c r="M1" s="322"/>
      <c r="N1" s="162"/>
      <c r="P1" s="306" t="s">
        <v>105</v>
      </c>
    </row>
    <row r="2" spans="1:20">
      <c r="A2" s="160" t="str">
        <f>+'PL-T9M '!A3</f>
        <v>สำหรับงวดเก้าเดือนสิ้นสุดวันที่ 30 กันยายน 2567</v>
      </c>
      <c r="B2" s="160"/>
      <c r="C2" s="160"/>
      <c r="D2" s="160"/>
      <c r="E2" s="160"/>
      <c r="F2" s="157"/>
      <c r="G2" s="158"/>
      <c r="H2" s="157"/>
      <c r="I2" s="158"/>
      <c r="J2" s="406" t="s">
        <v>106</v>
      </c>
      <c r="K2" s="406"/>
      <c r="L2" s="158"/>
      <c r="M2" s="182" t="s">
        <v>130</v>
      </c>
      <c r="N2" s="158"/>
      <c r="O2" s="406" t="s">
        <v>106</v>
      </c>
      <c r="P2" s="406"/>
    </row>
    <row r="3" spans="1:20">
      <c r="A3" s="323"/>
      <c r="B3" s="323"/>
      <c r="C3" s="323"/>
      <c r="D3" s="323"/>
      <c r="E3" s="323"/>
      <c r="F3" s="216" t="s">
        <v>183</v>
      </c>
      <c r="G3" s="217"/>
      <c r="H3" s="216" t="s">
        <v>184</v>
      </c>
      <c r="I3" s="217"/>
      <c r="J3" s="219" t="s">
        <v>107</v>
      </c>
      <c r="K3" s="219" t="s">
        <v>108</v>
      </c>
      <c r="L3" s="158"/>
      <c r="M3" s="218">
        <v>2567</v>
      </c>
      <c r="N3" s="217"/>
      <c r="O3" s="219" t="s">
        <v>107</v>
      </c>
      <c r="P3" s="219" t="s">
        <v>131</v>
      </c>
    </row>
    <row r="4" spans="1:20" ht="21" thickBot="1">
      <c r="A4" s="160"/>
      <c r="B4" s="160" t="s">
        <v>132</v>
      </c>
      <c r="C4" s="160"/>
      <c r="D4" s="160"/>
      <c r="E4" s="160"/>
      <c r="F4" s="183">
        <v>477</v>
      </c>
      <c r="G4" s="184"/>
      <c r="H4" s="183">
        <v>342</v>
      </c>
      <c r="I4" s="184"/>
      <c r="J4" s="203"/>
      <c r="K4" s="203"/>
      <c r="L4" s="184"/>
      <c r="M4" s="185">
        <v>499</v>
      </c>
      <c r="N4" s="184"/>
      <c r="O4" s="203"/>
      <c r="P4" s="203"/>
      <c r="T4" s="324"/>
    </row>
    <row r="5" spans="1:20" ht="21" thickTop="1">
      <c r="A5" s="160"/>
      <c r="B5" s="160" t="s">
        <v>71</v>
      </c>
      <c r="C5" s="160"/>
      <c r="D5" s="160"/>
      <c r="E5" s="160"/>
      <c r="F5" s="180">
        <f>+'PL-T9M '!H6</f>
        <v>23189225</v>
      </c>
      <c r="G5" s="162">
        <f t="shared" ref="G5:G15" si="0">+F5/$F$16</f>
        <v>0.98408667211843726</v>
      </c>
      <c r="H5" s="180">
        <f>+'PL-T9M '!J6</f>
        <v>21590713</v>
      </c>
      <c r="I5" s="162">
        <f t="shared" ref="I5:I15" si="1">+H5/$H$16</f>
        <v>0.99042362170865328</v>
      </c>
      <c r="J5" s="210">
        <f t="shared" ref="J5:J32" si="2">+F5-H5</f>
        <v>1598512</v>
      </c>
      <c r="K5" s="204">
        <f t="shared" ref="K5:K32" si="3">+IF(H5=0,"N/A",J5/H5)</f>
        <v>7.4037017675145797E-2</v>
      </c>
      <c r="L5" s="162"/>
      <c r="M5" s="314">
        <f>+M6+M13+M14</f>
        <v>23472593</v>
      </c>
      <c r="N5" s="313">
        <f>+M5/$M$16</f>
        <v>0.98589154778122468</v>
      </c>
      <c r="O5" s="210">
        <f t="shared" ref="O5:O32" si="4">+F5-M5</f>
        <v>-283368</v>
      </c>
      <c r="P5" s="204">
        <f t="shared" ref="P5:P32" si="5">+IF(M5=0,"N/A",O5/M5)</f>
        <v>-1.2072292140881069E-2</v>
      </c>
      <c r="T5" s="324"/>
    </row>
    <row r="6" spans="1:20">
      <c r="A6" s="163"/>
      <c r="B6" s="163"/>
      <c r="C6" s="163" t="s">
        <v>110</v>
      </c>
      <c r="D6" s="163"/>
      <c r="E6" s="163"/>
      <c r="F6" s="208">
        <f>22087275+10</f>
        <v>22087285</v>
      </c>
      <c r="G6" s="186">
        <f t="shared" si="0"/>
        <v>0.93732338151798855</v>
      </c>
      <c r="H6" s="208">
        <f>20455467-8480</f>
        <v>20446987</v>
      </c>
      <c r="I6" s="186">
        <f t="shared" si="1"/>
        <v>0.93795785797207121</v>
      </c>
      <c r="J6" s="211">
        <f t="shared" si="2"/>
        <v>1640298</v>
      </c>
      <c r="K6" s="205">
        <f t="shared" si="3"/>
        <v>8.0221990653195019E-2</v>
      </c>
      <c r="L6" s="186"/>
      <c r="M6" s="315">
        <f>21968607+48266</f>
        <v>22016873</v>
      </c>
      <c r="N6" s="186">
        <f t="shared" ref="N6:N32" si="6">+M6/$M$16</f>
        <v>0.92474866322918203</v>
      </c>
      <c r="O6" s="211">
        <f t="shared" si="4"/>
        <v>70412</v>
      </c>
      <c r="P6" s="205">
        <f t="shared" si="5"/>
        <v>3.1980926628409037E-3</v>
      </c>
      <c r="T6" s="324"/>
    </row>
    <row r="7" spans="1:20">
      <c r="A7" s="325"/>
      <c r="B7" s="325"/>
      <c r="C7" s="325"/>
      <c r="D7" s="325" t="s">
        <v>133</v>
      </c>
      <c r="E7" s="325"/>
      <c r="F7" s="307">
        <f>4899048+3358718</f>
        <v>8257766</v>
      </c>
      <c r="G7" s="165"/>
      <c r="H7" s="307">
        <v>9248937</v>
      </c>
      <c r="I7" s="165"/>
      <c r="J7" s="326">
        <f t="shared" si="2"/>
        <v>-991171</v>
      </c>
      <c r="K7" s="327">
        <f t="shared" si="3"/>
        <v>-0.10716593701524835</v>
      </c>
      <c r="L7" s="165"/>
      <c r="M7" s="316">
        <v>10070900.5949916</v>
      </c>
      <c r="N7" s="165"/>
      <c r="O7" s="326">
        <f t="shared" si="4"/>
        <v>-1813134.5949916001</v>
      </c>
      <c r="P7" s="327">
        <f t="shared" si="5"/>
        <v>-0.18003698655245365</v>
      </c>
      <c r="T7" s="324"/>
    </row>
    <row r="8" spans="1:20" ht="20.399999999999999" hidden="1" customHeight="1">
      <c r="A8" s="325"/>
      <c r="B8" s="325"/>
      <c r="C8" s="325"/>
      <c r="D8" s="325" t="s">
        <v>134</v>
      </c>
      <c r="E8" s="325"/>
      <c r="F8" s="307">
        <f>+F9/15.2</f>
        <v>2523.355263157895</v>
      </c>
      <c r="G8" s="165"/>
      <c r="H8" s="307">
        <f>+H9/15.2</f>
        <v>2079.9342105263158</v>
      </c>
      <c r="I8" s="165"/>
      <c r="J8" s="326">
        <f t="shared" si="2"/>
        <v>443.42105263157919</v>
      </c>
      <c r="K8" s="327">
        <f t="shared" si="3"/>
        <v>0.21318994148347314</v>
      </c>
      <c r="L8" s="165"/>
      <c r="M8" s="316"/>
      <c r="N8" s="165"/>
      <c r="O8" s="326">
        <f t="shared" si="4"/>
        <v>2523.355263157895</v>
      </c>
      <c r="P8" s="327" t="str">
        <f t="shared" si="5"/>
        <v>N/A</v>
      </c>
      <c r="T8" s="324"/>
    </row>
    <row r="9" spans="1:20">
      <c r="A9" s="325"/>
      <c r="B9" s="325"/>
      <c r="C9" s="325"/>
      <c r="D9" s="325" t="s">
        <v>135</v>
      </c>
      <c r="E9" s="325"/>
      <c r="F9" s="307">
        <v>38355</v>
      </c>
      <c r="G9" s="165"/>
      <c r="H9" s="307">
        <v>31615</v>
      </c>
      <c r="I9" s="165"/>
      <c r="J9" s="326">
        <f t="shared" si="2"/>
        <v>6740</v>
      </c>
      <c r="K9" s="327">
        <f t="shared" si="3"/>
        <v>0.21318994148347303</v>
      </c>
      <c r="L9" s="165"/>
      <c r="M9" s="316">
        <v>32000</v>
      </c>
      <c r="N9" s="165"/>
      <c r="O9" s="326">
        <f t="shared" si="4"/>
        <v>6355</v>
      </c>
      <c r="P9" s="327">
        <f t="shared" si="5"/>
        <v>0.19859375000000001</v>
      </c>
      <c r="T9" s="324"/>
    </row>
    <row r="10" spans="1:20">
      <c r="A10" s="325"/>
      <c r="B10" s="325"/>
      <c r="C10" s="325" t="s">
        <v>136</v>
      </c>
      <c r="D10" s="325"/>
      <c r="E10" s="325"/>
      <c r="F10" s="307">
        <v>763967</v>
      </c>
      <c r="G10" s="165">
        <f t="shared" si="0"/>
        <v>3.2420649790508571E-2</v>
      </c>
      <c r="H10" s="307">
        <v>776958</v>
      </c>
      <c r="I10" s="165">
        <f t="shared" si="1"/>
        <v>3.5641136829316931E-2</v>
      </c>
      <c r="J10" s="326">
        <f t="shared" si="2"/>
        <v>-12991</v>
      </c>
      <c r="K10" s="327">
        <f t="shared" si="3"/>
        <v>-1.6720337521461907E-2</v>
      </c>
      <c r="L10" s="165"/>
      <c r="M10" s="316">
        <v>947350</v>
      </c>
      <c r="N10" s="165">
        <f t="shared" si="6"/>
        <v>3.9790421015289755E-2</v>
      </c>
      <c r="O10" s="326">
        <f t="shared" si="4"/>
        <v>-183383</v>
      </c>
      <c r="P10" s="327">
        <f t="shared" si="5"/>
        <v>-0.19357470839710772</v>
      </c>
      <c r="T10" s="328"/>
    </row>
    <row r="11" spans="1:20">
      <c r="A11" s="325"/>
      <c r="B11" s="325"/>
      <c r="C11" s="325" t="s">
        <v>137</v>
      </c>
      <c r="D11" s="325"/>
      <c r="E11" s="325"/>
      <c r="F11" s="307">
        <v>-202156</v>
      </c>
      <c r="G11" s="165">
        <f t="shared" si="0"/>
        <v>-8.5789423876293756E-3</v>
      </c>
      <c r="H11" s="307">
        <v>-167873</v>
      </c>
      <c r="I11" s="165">
        <f t="shared" si="1"/>
        <v>-7.7007824913932548E-3</v>
      </c>
      <c r="J11" s="326">
        <f t="shared" si="2"/>
        <v>-34283</v>
      </c>
      <c r="K11" s="327">
        <f t="shared" si="3"/>
        <v>0.20421985667736919</v>
      </c>
      <c r="L11" s="165"/>
      <c r="M11" s="316">
        <v>-165737</v>
      </c>
      <c r="N11" s="165">
        <f t="shared" si="6"/>
        <v>-6.9612550882050747E-3</v>
      </c>
      <c r="O11" s="326">
        <f t="shared" si="4"/>
        <v>-36419</v>
      </c>
      <c r="P11" s="327">
        <f t="shared" si="5"/>
        <v>0.21973970809173571</v>
      </c>
      <c r="T11" s="328"/>
    </row>
    <row r="12" spans="1:20">
      <c r="A12" s="325"/>
      <c r="B12" s="325"/>
      <c r="C12" s="325" t="s">
        <v>138</v>
      </c>
      <c r="D12" s="325"/>
      <c r="E12" s="325"/>
      <c r="F12" s="307">
        <v>-29649</v>
      </c>
      <c r="G12" s="165">
        <f t="shared" si="0"/>
        <v>-1.2582216844952579E-3</v>
      </c>
      <c r="H12" s="307">
        <v>56001</v>
      </c>
      <c r="I12" s="165">
        <f t="shared" si="1"/>
        <v>2.5689153127692581E-3</v>
      </c>
      <c r="J12" s="326">
        <f t="shared" si="2"/>
        <v>-85650</v>
      </c>
      <c r="K12" s="327">
        <f t="shared" si="3"/>
        <v>-1.529436974339744</v>
      </c>
      <c r="L12" s="165"/>
      <c r="M12" s="316">
        <v>29501</v>
      </c>
      <c r="N12" s="165">
        <f t="shared" si="6"/>
        <v>1.239095593362604E-3</v>
      </c>
      <c r="O12" s="326">
        <f t="shared" si="4"/>
        <v>-59150</v>
      </c>
      <c r="P12" s="327">
        <f t="shared" si="5"/>
        <v>-2.0050167790922342</v>
      </c>
      <c r="T12" s="328"/>
    </row>
    <row r="13" spans="1:20">
      <c r="A13" s="163"/>
      <c r="B13" s="163"/>
      <c r="C13" s="163" t="s">
        <v>139</v>
      </c>
      <c r="D13" s="163"/>
      <c r="E13" s="163"/>
      <c r="F13" s="208">
        <f>+F10+F11+F12</f>
        <v>532162</v>
      </c>
      <c r="G13" s="186">
        <f t="shared" si="0"/>
        <v>2.258348571838394E-2</v>
      </c>
      <c r="H13" s="208">
        <f>+H10+H11+H12</f>
        <v>665086</v>
      </c>
      <c r="I13" s="186">
        <f t="shared" si="1"/>
        <v>3.0509269650692932E-2</v>
      </c>
      <c r="J13" s="211">
        <f t="shared" si="2"/>
        <v>-132924</v>
      </c>
      <c r="K13" s="205">
        <f t="shared" si="3"/>
        <v>-0.19985986774642678</v>
      </c>
      <c r="L13" s="186"/>
      <c r="M13" s="315">
        <f>+M10+M11+M12</f>
        <v>811114</v>
      </c>
      <c r="N13" s="186">
        <f t="shared" si="6"/>
        <v>3.4068261520447285E-2</v>
      </c>
      <c r="O13" s="211">
        <f t="shared" si="4"/>
        <v>-278952</v>
      </c>
      <c r="P13" s="205">
        <f t="shared" si="5"/>
        <v>-0.34391219976476795</v>
      </c>
    </row>
    <row r="14" spans="1:20">
      <c r="A14" s="163"/>
      <c r="B14" s="163"/>
      <c r="C14" s="163" t="s">
        <v>113</v>
      </c>
      <c r="D14" s="163"/>
      <c r="E14" s="163"/>
      <c r="F14" s="208">
        <v>569778</v>
      </c>
      <c r="G14" s="186">
        <f t="shared" si="0"/>
        <v>2.4179804882064792E-2</v>
      </c>
      <c r="H14" s="208">
        <v>478640</v>
      </c>
      <c r="I14" s="186">
        <f t="shared" si="1"/>
        <v>2.195649408588914E-2</v>
      </c>
      <c r="J14" s="211">
        <f t="shared" si="2"/>
        <v>91138</v>
      </c>
      <c r="K14" s="205">
        <f t="shared" si="3"/>
        <v>0.1904103292662544</v>
      </c>
      <c r="L14" s="186"/>
      <c r="M14" s="315">
        <v>644606</v>
      </c>
      <c r="N14" s="186">
        <f t="shared" si="6"/>
        <v>2.7074623031595364E-2</v>
      </c>
      <c r="O14" s="211">
        <f t="shared" si="4"/>
        <v>-74828</v>
      </c>
      <c r="P14" s="205">
        <f t="shared" si="5"/>
        <v>-0.11608331290741941</v>
      </c>
    </row>
    <row r="15" spans="1:20">
      <c r="A15" s="160"/>
      <c r="B15" s="160" t="s">
        <v>140</v>
      </c>
      <c r="C15" s="160"/>
      <c r="D15" s="160"/>
      <c r="E15" s="160"/>
      <c r="F15" s="209">
        <f>+'PL-T9M '!H7</f>
        <v>374985</v>
      </c>
      <c r="G15" s="187">
        <f t="shared" si="0"/>
        <v>1.5913327881562758E-2</v>
      </c>
      <c r="H15" s="209">
        <f>+'PL-T9M '!J7</f>
        <v>208760</v>
      </c>
      <c r="I15" s="187">
        <f t="shared" si="1"/>
        <v>9.5763782913467679E-3</v>
      </c>
      <c r="J15" s="212">
        <f t="shared" si="2"/>
        <v>166225</v>
      </c>
      <c r="K15" s="206">
        <f t="shared" si="3"/>
        <v>0.79624928147154628</v>
      </c>
      <c r="L15" s="187"/>
      <c r="M15" s="317">
        <v>335901</v>
      </c>
      <c r="N15" s="187">
        <f t="shared" si="6"/>
        <v>1.4108452218775366E-2</v>
      </c>
      <c r="O15" s="212">
        <f t="shared" si="4"/>
        <v>39084</v>
      </c>
      <c r="P15" s="206">
        <f t="shared" si="5"/>
        <v>0.11635571195084266</v>
      </c>
    </row>
    <row r="16" spans="1:20">
      <c r="A16" s="160"/>
      <c r="B16" s="160" t="s">
        <v>141</v>
      </c>
      <c r="C16" s="160"/>
      <c r="D16" s="160"/>
      <c r="E16" s="160"/>
      <c r="F16" s="180">
        <f>+SUM(F6,F13,F14,F15)</f>
        <v>23564210</v>
      </c>
      <c r="G16" s="162">
        <f>+F16/$F$16</f>
        <v>1</v>
      </c>
      <c r="H16" s="180">
        <f>+SUM(H6,H13,H14,H15)</f>
        <v>21799473</v>
      </c>
      <c r="I16" s="162">
        <f>+H16/$H$16</f>
        <v>1</v>
      </c>
      <c r="J16" s="213">
        <f t="shared" si="2"/>
        <v>1764737</v>
      </c>
      <c r="K16" s="204">
        <f t="shared" si="3"/>
        <v>8.0953195519910051E-2</v>
      </c>
      <c r="L16" s="162"/>
      <c r="M16" s="318">
        <f>+SUM(M6,M13,M14,M15)</f>
        <v>23808494</v>
      </c>
      <c r="N16" s="162">
        <f t="shared" si="6"/>
        <v>1</v>
      </c>
      <c r="O16" s="213">
        <f t="shared" si="4"/>
        <v>-244284</v>
      </c>
      <c r="P16" s="204">
        <f t="shared" si="5"/>
        <v>-1.0260371781600297E-2</v>
      </c>
    </row>
    <row r="17" spans="1:16">
      <c r="A17" s="160"/>
      <c r="B17" s="160" t="s">
        <v>72</v>
      </c>
      <c r="C17" s="160"/>
      <c r="D17" s="160"/>
      <c r="E17" s="160"/>
      <c r="F17" s="209">
        <f>+'PL-T9M '!H9</f>
        <v>-20864586</v>
      </c>
      <c r="G17" s="187">
        <f t="shared" ref="G17:G32" si="7">+F17/$F$16</f>
        <v>-0.88543541243266799</v>
      </c>
      <c r="H17" s="209">
        <f>+'PL-T9M '!J9</f>
        <v>-19746977</v>
      </c>
      <c r="I17" s="187">
        <f t="shared" ref="I17:I32" si="8">+H17/$H$16</f>
        <v>-0.90584653124412684</v>
      </c>
      <c r="J17" s="212">
        <f t="shared" si="2"/>
        <v>-1117609</v>
      </c>
      <c r="K17" s="206">
        <f t="shared" si="3"/>
        <v>5.6596460308836131E-2</v>
      </c>
      <c r="L17" s="187"/>
      <c r="M17" s="317">
        <v>-21328299</v>
      </c>
      <c r="N17" s="187">
        <f t="shared" si="6"/>
        <v>-0.89582730432256652</v>
      </c>
      <c r="O17" s="212">
        <f t="shared" si="4"/>
        <v>463713</v>
      </c>
      <c r="P17" s="206">
        <f t="shared" si="5"/>
        <v>-2.174167757119309E-2</v>
      </c>
    </row>
    <row r="18" spans="1:16">
      <c r="A18" s="160"/>
      <c r="B18" s="160" t="s">
        <v>21</v>
      </c>
      <c r="C18" s="160"/>
      <c r="D18" s="160"/>
      <c r="E18" s="160"/>
      <c r="F18" s="180">
        <f>+F16+F17</f>
        <v>2699624</v>
      </c>
      <c r="G18" s="162">
        <f t="shared" si="7"/>
        <v>0.11456458756733198</v>
      </c>
      <c r="H18" s="180">
        <f>+H16+H17</f>
        <v>2052496</v>
      </c>
      <c r="I18" s="162">
        <f t="shared" si="8"/>
        <v>9.4153468755873132E-2</v>
      </c>
      <c r="J18" s="213">
        <f t="shared" si="2"/>
        <v>647128</v>
      </c>
      <c r="K18" s="204">
        <f t="shared" si="3"/>
        <v>0.31528831237673544</v>
      </c>
      <c r="L18" s="162"/>
      <c r="M18" s="318">
        <f>+M16+M17</f>
        <v>2480195</v>
      </c>
      <c r="N18" s="162">
        <f t="shared" si="6"/>
        <v>0.10417269567743344</v>
      </c>
      <c r="O18" s="213">
        <f t="shared" si="4"/>
        <v>219429</v>
      </c>
      <c r="P18" s="204">
        <f t="shared" si="5"/>
        <v>8.8472478978467425E-2</v>
      </c>
    </row>
    <row r="19" spans="1:16">
      <c r="A19" s="325"/>
      <c r="B19" s="325"/>
      <c r="C19" s="325" t="s">
        <v>110</v>
      </c>
      <c r="D19" s="325"/>
      <c r="E19" s="325"/>
      <c r="F19" s="307">
        <v>1841888</v>
      </c>
      <c r="G19" s="165">
        <f t="shared" si="7"/>
        <v>7.8164640359256687E-2</v>
      </c>
      <c r="H19" s="307">
        <f>1286866-8480</f>
        <v>1278386</v>
      </c>
      <c r="I19" s="165">
        <f t="shared" si="8"/>
        <v>5.8642977286652756E-2</v>
      </c>
      <c r="J19" s="326">
        <f t="shared" si="2"/>
        <v>563502</v>
      </c>
      <c r="K19" s="327">
        <f t="shared" si="3"/>
        <v>0.44079174834517898</v>
      </c>
      <c r="L19" s="165"/>
      <c r="M19" s="316">
        <f>1471051+725</f>
        <v>1471776</v>
      </c>
      <c r="N19" s="165">
        <f t="shared" si="6"/>
        <v>6.1817265720376935E-2</v>
      </c>
      <c r="O19" s="326">
        <f t="shared" si="4"/>
        <v>370112</v>
      </c>
      <c r="P19" s="327">
        <f t="shared" si="5"/>
        <v>0.25147305024677669</v>
      </c>
    </row>
    <row r="20" spans="1:16">
      <c r="A20" s="325"/>
      <c r="B20" s="325"/>
      <c r="C20" s="325" t="s">
        <v>142</v>
      </c>
      <c r="D20" s="325"/>
      <c r="E20" s="325"/>
      <c r="F20" s="307">
        <v>224774</v>
      </c>
      <c r="G20" s="165">
        <f t="shared" si="7"/>
        <v>9.5387878481816273E-3</v>
      </c>
      <c r="H20" s="307">
        <v>355160</v>
      </c>
      <c r="I20" s="165">
        <f t="shared" si="8"/>
        <v>1.6292136970467129E-2</v>
      </c>
      <c r="J20" s="326">
        <f t="shared" si="2"/>
        <v>-130386</v>
      </c>
      <c r="K20" s="327">
        <f t="shared" si="3"/>
        <v>-0.36711904493749298</v>
      </c>
      <c r="L20" s="165"/>
      <c r="M20" s="316">
        <v>378682</v>
      </c>
      <c r="N20" s="165">
        <f t="shared" si="6"/>
        <v>1.5905331937416958E-2</v>
      </c>
      <c r="O20" s="326">
        <f t="shared" si="4"/>
        <v>-153908</v>
      </c>
      <c r="P20" s="327">
        <f t="shared" si="5"/>
        <v>-0.40643072551639636</v>
      </c>
    </row>
    <row r="21" spans="1:16">
      <c r="A21" s="325"/>
      <c r="B21" s="325"/>
      <c r="C21" s="325" t="s">
        <v>113</v>
      </c>
      <c r="D21" s="325"/>
      <c r="E21" s="325"/>
      <c r="F21" s="307">
        <v>257977</v>
      </c>
      <c r="G21" s="165">
        <f t="shared" si="7"/>
        <v>1.0947831478330909E-2</v>
      </c>
      <c r="H21" s="307">
        <v>210190</v>
      </c>
      <c r="I21" s="165">
        <f t="shared" si="8"/>
        <v>9.6419762074064826E-3</v>
      </c>
      <c r="J21" s="326">
        <f t="shared" si="2"/>
        <v>47787</v>
      </c>
      <c r="K21" s="327">
        <f t="shared" si="3"/>
        <v>0.22735144393168086</v>
      </c>
      <c r="L21" s="165"/>
      <c r="M21" s="316">
        <v>293836</v>
      </c>
      <c r="N21" s="165">
        <f t="shared" si="6"/>
        <v>1.2341645800864179E-2</v>
      </c>
      <c r="O21" s="326">
        <f t="shared" si="4"/>
        <v>-35859</v>
      </c>
      <c r="P21" s="327">
        <f t="shared" si="5"/>
        <v>-0.12203746307464028</v>
      </c>
    </row>
    <row r="22" spans="1:16">
      <c r="A22" s="160"/>
      <c r="B22" s="160" t="s">
        <v>143</v>
      </c>
      <c r="C22" s="160"/>
      <c r="D22" s="160"/>
      <c r="E22" s="160"/>
      <c r="F22" s="180">
        <f>+'PL-T9M '!H11</f>
        <v>27401</v>
      </c>
      <c r="G22" s="162">
        <f t="shared" si="7"/>
        <v>1.1628227723314297E-3</v>
      </c>
      <c r="H22" s="180">
        <f>+'PL-T9M '!J11</f>
        <v>31625</v>
      </c>
      <c r="I22" s="162">
        <f t="shared" si="8"/>
        <v>1.4507231436282886E-3</v>
      </c>
      <c r="J22" s="213">
        <f t="shared" si="2"/>
        <v>-4224</v>
      </c>
      <c r="K22" s="204">
        <f t="shared" si="3"/>
        <v>-0.13356521739130434</v>
      </c>
      <c r="L22" s="162"/>
      <c r="M22" s="318">
        <v>34496</v>
      </c>
      <c r="N22" s="162">
        <f t="shared" si="6"/>
        <v>1.4488946675921626E-3</v>
      </c>
      <c r="O22" s="213">
        <f t="shared" si="4"/>
        <v>-7095</v>
      </c>
      <c r="P22" s="204">
        <f t="shared" si="5"/>
        <v>-0.20567602040816327</v>
      </c>
    </row>
    <row r="23" spans="1:16">
      <c r="A23" s="160"/>
      <c r="B23" s="160" t="s">
        <v>48</v>
      </c>
      <c r="C23" s="160"/>
      <c r="D23" s="160"/>
      <c r="E23" s="160"/>
      <c r="F23" s="180">
        <f>+'PL-T9M '!H12</f>
        <v>-1185080</v>
      </c>
      <c r="G23" s="162">
        <f t="shared" si="7"/>
        <v>-5.0291522609924116E-2</v>
      </c>
      <c r="H23" s="180">
        <f>+'PL-T9M '!J12</f>
        <v>-991571</v>
      </c>
      <c r="I23" s="162">
        <f t="shared" si="8"/>
        <v>-4.548600784982279E-2</v>
      </c>
      <c r="J23" s="213">
        <f t="shared" si="2"/>
        <v>-193509</v>
      </c>
      <c r="K23" s="204">
        <f t="shared" si="3"/>
        <v>0.19515395266703039</v>
      </c>
      <c r="L23" s="162"/>
      <c r="M23" s="318">
        <f>-239461-885233-31760</f>
        <v>-1156454</v>
      </c>
      <c r="N23" s="162">
        <f t="shared" si="6"/>
        <v>-4.8573168886700685E-2</v>
      </c>
      <c r="O23" s="213">
        <f t="shared" si="4"/>
        <v>-28626</v>
      </c>
      <c r="P23" s="204">
        <f t="shared" si="5"/>
        <v>2.4753254344746959E-2</v>
      </c>
    </row>
    <row r="24" spans="1:16">
      <c r="A24" s="160"/>
      <c r="B24" s="160" t="s">
        <v>49</v>
      </c>
      <c r="C24" s="160"/>
      <c r="D24" s="160"/>
      <c r="E24" s="160"/>
      <c r="F24" s="209">
        <f>+'PL-T9M '!H13</f>
        <v>-223382</v>
      </c>
      <c r="G24" s="187">
        <f t="shared" si="7"/>
        <v>-9.4797152121798272E-3</v>
      </c>
      <c r="H24" s="209">
        <f>+'PL-T9M '!J13</f>
        <v>-167780</v>
      </c>
      <c r="I24" s="187">
        <f t="shared" si="8"/>
        <v>-7.6965163332159449E-3</v>
      </c>
      <c r="J24" s="212">
        <f t="shared" si="2"/>
        <v>-55602</v>
      </c>
      <c r="K24" s="206">
        <f t="shared" si="3"/>
        <v>0.3313982596257003</v>
      </c>
      <c r="L24" s="187"/>
      <c r="M24" s="317">
        <f>-63285-222134</f>
        <v>-285419</v>
      </c>
      <c r="N24" s="187">
        <f t="shared" si="6"/>
        <v>-1.198811651001529E-2</v>
      </c>
      <c r="O24" s="212">
        <f t="shared" si="4"/>
        <v>62037</v>
      </c>
      <c r="P24" s="206">
        <f t="shared" si="5"/>
        <v>-0.21735413549903826</v>
      </c>
    </row>
    <row r="25" spans="1:16">
      <c r="A25" s="160"/>
      <c r="B25" s="160" t="s">
        <v>144</v>
      </c>
      <c r="C25" s="160"/>
      <c r="D25" s="160"/>
      <c r="E25" s="160"/>
      <c r="F25" s="179">
        <f>+F18+F22+F23+F24</f>
        <v>1318563</v>
      </c>
      <c r="G25" s="162">
        <f t="shared" si="7"/>
        <v>5.5956172517559466E-2</v>
      </c>
      <c r="H25" s="179">
        <f>+H18+H22+H23+H24</f>
        <v>924770</v>
      </c>
      <c r="I25" s="162">
        <f t="shared" si="8"/>
        <v>4.2421667716462684E-2</v>
      </c>
      <c r="J25" s="214">
        <f t="shared" si="2"/>
        <v>393793</v>
      </c>
      <c r="K25" s="204">
        <f t="shared" si="3"/>
        <v>0.42582804372979227</v>
      </c>
      <c r="L25" s="162"/>
      <c r="M25" s="319">
        <f>+M18+M22+M23+M24</f>
        <v>1072818</v>
      </c>
      <c r="N25" s="162">
        <f t="shared" si="6"/>
        <v>4.5060304948309628E-2</v>
      </c>
      <c r="O25" s="214">
        <f t="shared" si="4"/>
        <v>245745</v>
      </c>
      <c r="P25" s="204">
        <f t="shared" si="5"/>
        <v>0.22906494857468834</v>
      </c>
    </row>
    <row r="26" spans="1:16">
      <c r="A26" s="160"/>
      <c r="B26" s="329" t="s">
        <v>145</v>
      </c>
      <c r="C26" s="160"/>
      <c r="D26" s="160"/>
      <c r="E26" s="160"/>
      <c r="F26" s="180">
        <f>+'PL-T9M '!H15+'PL-T9M '!H16+'PL-T9M '!H17</f>
        <v>1783</v>
      </c>
      <c r="G26" s="162">
        <f t="shared" si="7"/>
        <v>7.5665596258054054E-5</v>
      </c>
      <c r="H26" s="180">
        <f>+'PL-T9M '!J15+'PL-T9M '!J16+'PL-T9M '!J17</f>
        <v>17446</v>
      </c>
      <c r="I26" s="162">
        <f t="shared" si="8"/>
        <v>8.0029457592850986E-4</v>
      </c>
      <c r="J26" s="213">
        <f t="shared" si="2"/>
        <v>-15663</v>
      </c>
      <c r="K26" s="204">
        <f t="shared" si="3"/>
        <v>-0.89779892238908632</v>
      </c>
      <c r="L26" s="162"/>
      <c r="M26" s="318">
        <v>0</v>
      </c>
      <c r="N26" s="162">
        <f t="shared" si="6"/>
        <v>0</v>
      </c>
      <c r="O26" s="213">
        <f t="shared" si="4"/>
        <v>1783</v>
      </c>
      <c r="P26" s="204" t="str">
        <f t="shared" si="5"/>
        <v>N/A</v>
      </c>
    </row>
    <row r="27" spans="1:16">
      <c r="A27" s="160"/>
      <c r="B27" s="160" t="s">
        <v>146</v>
      </c>
      <c r="C27" s="160"/>
      <c r="D27" s="160"/>
      <c r="E27" s="160"/>
      <c r="F27" s="179">
        <f>+'PL-T9M '!H18</f>
        <v>-291423</v>
      </c>
      <c r="G27" s="169">
        <f t="shared" si="7"/>
        <v>-1.2367187357437403E-2</v>
      </c>
      <c r="H27" s="179">
        <f>+'PL-T9M '!J18</f>
        <v>-183538</v>
      </c>
      <c r="I27" s="169">
        <f t="shared" si="8"/>
        <v>-8.4193778445928492E-3</v>
      </c>
      <c r="J27" s="214">
        <f t="shared" si="2"/>
        <v>-107885</v>
      </c>
      <c r="K27" s="207">
        <f t="shared" si="3"/>
        <v>0.58780742952413123</v>
      </c>
      <c r="L27" s="169"/>
      <c r="M27" s="319">
        <v>-276139</v>
      </c>
      <c r="N27" s="169">
        <f t="shared" si="6"/>
        <v>-1.1598339651386602E-2</v>
      </c>
      <c r="O27" s="214">
        <f t="shared" si="4"/>
        <v>-15284</v>
      </c>
      <c r="P27" s="207">
        <f t="shared" si="5"/>
        <v>5.5348936586284446E-2</v>
      </c>
    </row>
    <row r="28" spans="1:16">
      <c r="A28" s="325"/>
      <c r="B28" s="325"/>
      <c r="C28" s="325" t="s">
        <v>147</v>
      </c>
      <c r="D28" s="325"/>
      <c r="E28" s="325"/>
      <c r="F28" s="307">
        <f>+F27-F29</f>
        <v>-258954</v>
      </c>
      <c r="G28" s="177">
        <f t="shared" si="7"/>
        <v>-1.0989292660352288E-2</v>
      </c>
      <c r="H28" s="307">
        <f>+H27-H29</f>
        <v>-144592</v>
      </c>
      <c r="I28" s="177">
        <f t="shared" si="8"/>
        <v>-6.6328208943399686E-3</v>
      </c>
      <c r="J28" s="330">
        <f t="shared" si="2"/>
        <v>-114362</v>
      </c>
      <c r="K28" s="331">
        <f t="shared" si="3"/>
        <v>0.79092895872524072</v>
      </c>
      <c r="L28" s="177"/>
      <c r="M28" s="316">
        <f>+M27-M29</f>
        <v>-236602</v>
      </c>
      <c r="N28" s="177">
        <f t="shared" si="6"/>
        <v>-9.9377138259984024E-3</v>
      </c>
      <c r="O28" s="330">
        <f t="shared" si="4"/>
        <v>-22352</v>
      </c>
      <c r="P28" s="331">
        <f t="shared" si="5"/>
        <v>9.4470883593545274E-2</v>
      </c>
    </row>
    <row r="29" spans="1:16">
      <c r="A29" s="325"/>
      <c r="B29" s="325"/>
      <c r="C29" s="325" t="s">
        <v>148</v>
      </c>
      <c r="D29" s="325"/>
      <c r="E29" s="325"/>
      <c r="F29" s="308">
        <v>-32469</v>
      </c>
      <c r="G29" s="309">
        <f t="shared" si="7"/>
        <v>-1.3778946970851133E-3</v>
      </c>
      <c r="H29" s="308">
        <v>-38946</v>
      </c>
      <c r="I29" s="309">
        <f t="shared" si="8"/>
        <v>-1.78655695025288E-3</v>
      </c>
      <c r="J29" s="332">
        <f t="shared" si="2"/>
        <v>6477</v>
      </c>
      <c r="K29" s="333">
        <f t="shared" si="3"/>
        <v>-0.16630719457710677</v>
      </c>
      <c r="L29" s="177"/>
      <c r="M29" s="320">
        <v>-39537</v>
      </c>
      <c r="N29" s="309">
        <f t="shared" si="6"/>
        <v>-1.6606258253881996E-3</v>
      </c>
      <c r="O29" s="332">
        <f t="shared" si="4"/>
        <v>7068</v>
      </c>
      <c r="P29" s="333">
        <f t="shared" si="5"/>
        <v>-0.1787692541163973</v>
      </c>
    </row>
    <row r="30" spans="1:16">
      <c r="A30" s="160"/>
      <c r="B30" s="160" t="s">
        <v>45</v>
      </c>
      <c r="C30" s="160"/>
      <c r="D30" s="160"/>
      <c r="E30" s="160"/>
      <c r="F30" s="179">
        <f>+F25+F26+F27</f>
        <v>1028923</v>
      </c>
      <c r="G30" s="169">
        <f t="shared" si="7"/>
        <v>4.3664650756380118E-2</v>
      </c>
      <c r="H30" s="179">
        <f>+H25+H26+H27</f>
        <v>758678</v>
      </c>
      <c r="I30" s="169">
        <f t="shared" si="8"/>
        <v>3.4802584447798351E-2</v>
      </c>
      <c r="J30" s="214">
        <f t="shared" si="2"/>
        <v>270245</v>
      </c>
      <c r="K30" s="207">
        <f t="shared" si="3"/>
        <v>0.35620513577565188</v>
      </c>
      <c r="L30" s="169"/>
      <c r="M30" s="319">
        <f>+M25+M26+M27</f>
        <v>796679</v>
      </c>
      <c r="N30" s="169">
        <f t="shared" si="6"/>
        <v>3.3461965296923024E-2</v>
      </c>
      <c r="O30" s="214">
        <f t="shared" si="4"/>
        <v>232244</v>
      </c>
      <c r="P30" s="207">
        <f t="shared" si="5"/>
        <v>0.29151515227588526</v>
      </c>
    </row>
    <row r="31" spans="1:16">
      <c r="A31" s="160"/>
      <c r="B31" s="160" t="s">
        <v>149</v>
      </c>
      <c r="C31" s="160"/>
      <c r="D31" s="160"/>
      <c r="E31" s="160"/>
      <c r="F31" s="179">
        <f>+'PL-T9M '!H20</f>
        <v>-204624</v>
      </c>
      <c r="G31" s="162">
        <f t="shared" si="7"/>
        <v>-8.6836774922647523E-3</v>
      </c>
      <c r="H31" s="179">
        <f>+'PL-T9M '!J20</f>
        <v>-150333</v>
      </c>
      <c r="I31" s="162">
        <f t="shared" si="8"/>
        <v>-6.8961758846188617E-3</v>
      </c>
      <c r="J31" s="214">
        <f t="shared" si="2"/>
        <v>-54291</v>
      </c>
      <c r="K31" s="204">
        <f t="shared" si="3"/>
        <v>0.36113827303386481</v>
      </c>
      <c r="L31" s="162"/>
      <c r="M31" s="319">
        <v>-159336</v>
      </c>
      <c r="N31" s="162">
        <f t="shared" si="6"/>
        <v>-6.6924014597479374E-3</v>
      </c>
      <c r="O31" s="214">
        <f t="shared" si="4"/>
        <v>-45288</v>
      </c>
      <c r="P31" s="204">
        <f t="shared" si="5"/>
        <v>0.28422955264347038</v>
      </c>
    </row>
    <row r="32" spans="1:16" ht="21" thickBot="1">
      <c r="A32" s="160"/>
      <c r="B32" s="160" t="s">
        <v>150</v>
      </c>
      <c r="C32" s="160"/>
      <c r="D32" s="160"/>
      <c r="E32" s="160"/>
      <c r="F32" s="178">
        <f>+F30+F31</f>
        <v>824299</v>
      </c>
      <c r="G32" s="162">
        <f t="shared" si="7"/>
        <v>3.4980973264115367E-2</v>
      </c>
      <c r="H32" s="178">
        <f>+H30+H31</f>
        <v>608345</v>
      </c>
      <c r="I32" s="162">
        <f t="shared" si="8"/>
        <v>2.7906408563179486E-2</v>
      </c>
      <c r="J32" s="215">
        <f t="shared" si="2"/>
        <v>215954</v>
      </c>
      <c r="K32" s="204">
        <f t="shared" si="3"/>
        <v>0.35498606876032512</v>
      </c>
      <c r="L32" s="162"/>
      <c r="M32" s="321">
        <f>+M30+M31</f>
        <v>637343</v>
      </c>
      <c r="N32" s="162">
        <f t="shared" si="6"/>
        <v>2.6769563837175086E-2</v>
      </c>
      <c r="O32" s="215">
        <f t="shared" si="4"/>
        <v>186956</v>
      </c>
      <c r="P32" s="204">
        <f t="shared" si="5"/>
        <v>0.29333655504179068</v>
      </c>
    </row>
    <row r="33" spans="1:16" ht="21" thickTop="1">
      <c r="A33" s="160"/>
      <c r="B33" s="160"/>
      <c r="C33" s="160"/>
      <c r="D33" s="160"/>
      <c r="E33" s="160"/>
      <c r="F33" s="173"/>
      <c r="G33" s="162"/>
      <c r="H33" s="173"/>
      <c r="I33" s="162"/>
      <c r="J33" s="174"/>
      <c r="K33" s="174"/>
      <c r="L33" s="162"/>
      <c r="M33" s="188"/>
      <c r="N33" s="162"/>
      <c r="O33" s="174"/>
      <c r="P33" s="174"/>
    </row>
    <row r="34" spans="1:16">
      <c r="A34" s="160"/>
      <c r="B34" s="160"/>
      <c r="C34" s="160"/>
      <c r="D34" s="160"/>
      <c r="E34" s="160"/>
      <c r="F34" s="173"/>
      <c r="G34" s="162"/>
      <c r="H34" s="173"/>
      <c r="I34" s="162"/>
      <c r="J34" s="174"/>
      <c r="K34" s="174"/>
      <c r="L34" s="162"/>
      <c r="M34" s="188"/>
      <c r="N34" s="162"/>
      <c r="O34" s="174"/>
      <c r="P34" s="174"/>
    </row>
    <row r="35" spans="1:16">
      <c r="A35" s="160"/>
      <c r="B35" s="160"/>
      <c r="C35" s="160"/>
      <c r="D35" s="160" t="s">
        <v>151</v>
      </c>
      <c r="E35" s="160"/>
      <c r="F35" s="310">
        <f>+'PL-T9M '!H25</f>
        <v>824299</v>
      </c>
      <c r="G35" s="162"/>
      <c r="H35" s="310">
        <f>+'PL-T9M '!J25</f>
        <v>608345</v>
      </c>
      <c r="I35" s="162"/>
      <c r="J35" s="160"/>
      <c r="K35" s="160"/>
      <c r="L35" s="162"/>
      <c r="M35" s="160"/>
      <c r="N35" s="160"/>
      <c r="O35" s="160"/>
      <c r="P35" s="160"/>
    </row>
    <row r="36" spans="1:16">
      <c r="A36" s="160"/>
      <c r="B36" s="160"/>
      <c r="C36" s="160"/>
      <c r="D36" s="160" t="s">
        <v>128</v>
      </c>
      <c r="E36" s="160"/>
      <c r="F36" s="310">
        <f>+F32-F35</f>
        <v>0</v>
      </c>
      <c r="G36" s="162"/>
      <c r="H36" s="310">
        <f>+H32-H35</f>
        <v>0</v>
      </c>
      <c r="I36" s="162"/>
      <c r="J36" s="160"/>
      <c r="K36" s="160"/>
      <c r="L36" s="162"/>
      <c r="M36" s="160"/>
      <c r="N36" s="160"/>
      <c r="O36" s="160"/>
      <c r="P36" s="160"/>
    </row>
  </sheetData>
  <mergeCells count="2">
    <mergeCell ref="J2:K2"/>
    <mergeCell ref="O2: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0CAD4-8012-4AB9-969A-0E40E08E8CA8}">
  <sheetPr>
    <tabColor theme="9" tint="-0.249977111117893"/>
  </sheetPr>
  <dimension ref="A1:N17"/>
  <sheetViews>
    <sheetView zoomScale="70" zoomScaleNormal="70" workbookViewId="0">
      <selection activeCell="S27" sqref="S27"/>
    </sheetView>
  </sheetViews>
  <sheetFormatPr defaultColWidth="10.25" defaultRowHeight="21"/>
  <cols>
    <col min="1" max="1" width="4.125" style="221" customWidth="1"/>
    <col min="2" max="3" width="3.75" style="221" customWidth="1"/>
    <col min="4" max="4" width="58.625" style="221" customWidth="1"/>
    <col min="5" max="5" width="3.375" style="221" customWidth="1"/>
    <col min="6" max="6" width="21.875" style="222" customWidth="1"/>
    <col min="7" max="7" width="3" style="223" customWidth="1"/>
    <col min="8" max="8" width="20.625" style="222" customWidth="1"/>
    <col min="9" max="9" width="3" style="223" customWidth="1"/>
    <col min="10" max="10" width="20.875" style="221" customWidth="1"/>
    <col min="11" max="11" width="12.875" style="221" customWidth="1"/>
    <col min="12" max="12" width="10.25" style="224"/>
    <col min="13" max="14" width="21.875" style="222" customWidth="1"/>
    <col min="15" max="16384" width="10.25" style="224"/>
  </cols>
  <sheetData>
    <row r="1" spans="1:14">
      <c r="A1" s="220" t="s">
        <v>154</v>
      </c>
      <c r="J1" s="409" t="s">
        <v>105</v>
      </c>
      <c r="K1" s="409"/>
    </row>
    <row r="2" spans="1:14">
      <c r="A2" s="221" t="str">
        <f>+'CF-T9M'!A3</f>
        <v>สำหรับงวดเก้าเดือนสิ้นสุดวันที่ 30 กันยายน 2567</v>
      </c>
      <c r="F2" s="225"/>
      <c r="G2" s="226"/>
      <c r="H2" s="225"/>
      <c r="I2" s="226"/>
      <c r="J2" s="410" t="s">
        <v>106</v>
      </c>
      <c r="K2" s="410"/>
      <c r="M2" s="225"/>
      <c r="N2" s="225"/>
    </row>
    <row r="3" spans="1:14">
      <c r="A3" s="227"/>
      <c r="B3" s="227"/>
      <c r="C3" s="227"/>
      <c r="D3" s="227"/>
      <c r="E3" s="227"/>
      <c r="F3" s="216" t="s">
        <v>183</v>
      </c>
      <c r="G3" s="217"/>
      <c r="H3" s="216" t="s">
        <v>184</v>
      </c>
      <c r="I3" s="251"/>
      <c r="J3" s="252" t="s">
        <v>107</v>
      </c>
      <c r="K3" s="252" t="s">
        <v>108</v>
      </c>
      <c r="M3" s="228" t="s">
        <v>155</v>
      </c>
      <c r="N3" s="228" t="s">
        <v>156</v>
      </c>
    </row>
    <row r="4" spans="1:14" ht="6" customHeight="1">
      <c r="A4" s="227"/>
      <c r="B4" s="227"/>
      <c r="C4" s="227"/>
      <c r="D4" s="227"/>
      <c r="E4" s="227"/>
      <c r="F4" s="229"/>
      <c r="H4" s="229"/>
      <c r="J4" s="229"/>
      <c r="K4" s="229"/>
      <c r="M4" s="229"/>
      <c r="N4" s="229"/>
    </row>
    <row r="5" spans="1:14" ht="28.5" customHeight="1">
      <c r="A5" s="220"/>
      <c r="B5" s="220" t="s">
        <v>65</v>
      </c>
      <c r="C5" s="220"/>
      <c r="D5" s="220"/>
      <c r="E5" s="220"/>
      <c r="F5" s="253">
        <f>+'CF-T9M'!G7</f>
        <v>824299</v>
      </c>
      <c r="G5" s="254"/>
      <c r="H5" s="253">
        <f>+'CF-T9M'!I7</f>
        <v>608345</v>
      </c>
      <c r="I5" s="230"/>
      <c r="J5" s="253">
        <f>+F5-H5</f>
        <v>215954</v>
      </c>
      <c r="K5" s="231">
        <f>+IF(H5=0,"N/A",J5/H5)</f>
        <v>0.35498606876032512</v>
      </c>
      <c r="M5" s="161">
        <v>333108</v>
      </c>
      <c r="N5" s="161">
        <v>300524</v>
      </c>
    </row>
    <row r="6" spans="1:14" s="237" customFormat="1" ht="28.5" customHeight="1">
      <c r="A6" s="232"/>
      <c r="B6" s="233"/>
      <c r="C6" s="232" t="s">
        <v>157</v>
      </c>
      <c r="D6" s="232"/>
      <c r="E6" s="232"/>
      <c r="F6" s="255">
        <f>+SUM('CF-T9M'!G10:G18)-1</f>
        <v>478028</v>
      </c>
      <c r="G6" s="256"/>
      <c r="H6" s="255">
        <f>+SUM('CF-T9M'!I10:I18)+1</f>
        <v>408581</v>
      </c>
      <c r="I6" s="235"/>
      <c r="J6" s="255">
        <f t="shared" ref="J6:J15" si="0">+F6-H6</f>
        <v>69447</v>
      </c>
      <c r="K6" s="236">
        <f t="shared" ref="K6:K15" si="1">+IF(H6=0,"N/A",J6/H6)</f>
        <v>0.16997119298254201</v>
      </c>
      <c r="M6" s="234">
        <v>83398</v>
      </c>
      <c r="N6" s="234">
        <v>68614</v>
      </c>
    </row>
    <row r="7" spans="1:14" s="237" customFormat="1" ht="28.5" customHeight="1">
      <c r="A7" s="232"/>
      <c r="B7" s="233"/>
      <c r="C7" s="232" t="s">
        <v>158</v>
      </c>
      <c r="D7" s="232"/>
      <c r="E7" s="232"/>
      <c r="F7" s="257">
        <f>+F5+F6</f>
        <v>1302327</v>
      </c>
      <c r="G7" s="256"/>
      <c r="H7" s="257">
        <f>+H5+H6</f>
        <v>1016926</v>
      </c>
      <c r="I7" s="235"/>
      <c r="J7" s="257">
        <f t="shared" si="0"/>
        <v>285401</v>
      </c>
      <c r="K7" s="238">
        <f t="shared" si="1"/>
        <v>0.28065070614774329</v>
      </c>
      <c r="M7" s="164">
        <v>416506</v>
      </c>
      <c r="N7" s="164">
        <v>369138</v>
      </c>
    </row>
    <row r="8" spans="1:14" s="237" customFormat="1" ht="28.5" customHeight="1">
      <c r="A8" s="232"/>
      <c r="B8" s="233"/>
      <c r="C8" s="232" t="s">
        <v>159</v>
      </c>
      <c r="D8" s="232"/>
      <c r="E8" s="232"/>
      <c r="F8" s="255">
        <f>+SUM('CF-T9M'!G22:G29,'CF-T9M'!G31:G32)-1</f>
        <v>-2615852</v>
      </c>
      <c r="G8" s="256"/>
      <c r="H8" s="255">
        <f>+SUM('CF-T9M'!I22:I29,'CF-T9M'!I31:I32)+1</f>
        <v>-2336096</v>
      </c>
      <c r="I8" s="235"/>
      <c r="J8" s="255">
        <f t="shared" si="0"/>
        <v>-279756</v>
      </c>
      <c r="K8" s="236">
        <f t="shared" si="1"/>
        <v>0.11975364026135912</v>
      </c>
      <c r="M8" s="234">
        <v>-1010815</v>
      </c>
      <c r="N8" s="234">
        <v>-660526</v>
      </c>
    </row>
    <row r="9" spans="1:14" ht="28.5" customHeight="1">
      <c r="A9" s="239"/>
      <c r="B9" s="220" t="s">
        <v>160</v>
      </c>
      <c r="C9" s="239"/>
      <c r="D9" s="239"/>
      <c r="E9" s="239"/>
      <c r="F9" s="253">
        <f>+'CF-T9M'!G33</f>
        <v>-1313523</v>
      </c>
      <c r="G9" s="254"/>
      <c r="H9" s="253">
        <f>+H7+H8</f>
        <v>-1319170</v>
      </c>
      <c r="I9" s="230"/>
      <c r="J9" s="253">
        <f t="shared" si="0"/>
        <v>5647</v>
      </c>
      <c r="K9" s="231">
        <f t="shared" si="1"/>
        <v>-4.280721969116945E-3</v>
      </c>
      <c r="M9" s="161">
        <v>-594309</v>
      </c>
      <c r="N9" s="161">
        <v>-291388</v>
      </c>
    </row>
    <row r="10" spans="1:14" ht="28.5" customHeight="1">
      <c r="A10" s="239"/>
      <c r="B10" s="220" t="s">
        <v>161</v>
      </c>
      <c r="C10" s="239"/>
      <c r="D10" s="239"/>
      <c r="E10" s="239"/>
      <c r="F10" s="253">
        <f>+'CF-T9M'!G42</f>
        <v>-110223</v>
      </c>
      <c r="G10" s="254"/>
      <c r="H10" s="253">
        <f>+'CF-T9M'!I42</f>
        <v>-75286</v>
      </c>
      <c r="I10" s="230"/>
      <c r="J10" s="253">
        <f t="shared" si="0"/>
        <v>-34937</v>
      </c>
      <c r="K10" s="231">
        <f t="shared" si="1"/>
        <v>0.4640570624020402</v>
      </c>
      <c r="M10" s="161">
        <v>-18941</v>
      </c>
      <c r="N10" s="161">
        <v>-30883</v>
      </c>
    </row>
    <row r="11" spans="1:14" ht="28.5" customHeight="1">
      <c r="A11" s="239"/>
      <c r="B11" s="220" t="s">
        <v>162</v>
      </c>
      <c r="C11" s="239"/>
      <c r="D11" s="239"/>
      <c r="E11" s="239"/>
      <c r="F11" s="258">
        <f>+'CF-T9M'!G54</f>
        <v>1128631</v>
      </c>
      <c r="G11" s="254"/>
      <c r="H11" s="258">
        <f>+'CF-T9M'!I54</f>
        <v>1235132</v>
      </c>
      <c r="I11" s="230"/>
      <c r="J11" s="258">
        <f t="shared" si="0"/>
        <v>-106501</v>
      </c>
      <c r="K11" s="241">
        <f t="shared" si="1"/>
        <v>-8.6226411428090274E-2</v>
      </c>
      <c r="M11" s="240">
        <v>751478</v>
      </c>
      <c r="N11" s="240">
        <v>-114102</v>
      </c>
    </row>
    <row r="12" spans="1:14" ht="28.5" customHeight="1">
      <c r="A12" s="239"/>
      <c r="B12" s="220" t="s">
        <v>163</v>
      </c>
      <c r="C12" s="239"/>
      <c r="D12" s="239"/>
      <c r="E12" s="239"/>
      <c r="F12" s="253">
        <f>SUM(F9:F11)</f>
        <v>-295115</v>
      </c>
      <c r="G12" s="254"/>
      <c r="H12" s="253">
        <f>SUM(H9:H11)</f>
        <v>-159324</v>
      </c>
      <c r="I12" s="230"/>
      <c r="J12" s="253">
        <f t="shared" si="0"/>
        <v>-135791</v>
      </c>
      <c r="K12" s="231">
        <f t="shared" si="1"/>
        <v>0.85229469508674149</v>
      </c>
      <c r="M12" s="161">
        <v>138228</v>
      </c>
      <c r="N12" s="161">
        <v>-436373</v>
      </c>
    </row>
    <row r="13" spans="1:14" ht="6.75" customHeight="1">
      <c r="A13" s="239"/>
      <c r="B13" s="220"/>
      <c r="C13" s="239"/>
      <c r="D13" s="239"/>
      <c r="E13" s="239"/>
      <c r="F13" s="253"/>
      <c r="G13" s="254"/>
      <c r="H13" s="253"/>
      <c r="I13" s="230"/>
      <c r="J13" s="253"/>
      <c r="K13" s="231"/>
      <c r="M13" s="161"/>
      <c r="N13" s="161"/>
    </row>
    <row r="14" spans="1:14" s="247" customFormat="1" ht="28.5" customHeight="1">
      <c r="A14" s="242"/>
      <c r="B14" s="243" t="s">
        <v>66</v>
      </c>
      <c r="C14" s="242"/>
      <c r="D14" s="242"/>
      <c r="E14" s="242"/>
      <c r="F14" s="259">
        <f>+'CF-T9M'!G56</f>
        <v>460333</v>
      </c>
      <c r="G14" s="260"/>
      <c r="H14" s="259">
        <f>+'CF-T9M'!I56</f>
        <v>418567</v>
      </c>
      <c r="I14" s="245"/>
      <c r="J14" s="259">
        <f t="shared" si="0"/>
        <v>41766</v>
      </c>
      <c r="K14" s="246">
        <f t="shared" si="1"/>
        <v>9.9783308287562086E-2</v>
      </c>
      <c r="M14" s="244">
        <v>418567</v>
      </c>
      <c r="N14" s="244">
        <v>516700</v>
      </c>
    </row>
    <row r="15" spans="1:14" ht="21.6" thickBot="1">
      <c r="A15" s="239"/>
      <c r="B15" s="220" t="s">
        <v>67</v>
      </c>
      <c r="C15" s="239"/>
      <c r="D15" s="239"/>
      <c r="E15" s="239"/>
      <c r="F15" s="261">
        <f>+F12+F14</f>
        <v>165218</v>
      </c>
      <c r="G15" s="254"/>
      <c r="H15" s="261">
        <f>+H12+H14</f>
        <v>259243</v>
      </c>
      <c r="I15" s="230"/>
      <c r="J15" s="261">
        <f t="shared" si="0"/>
        <v>-94025</v>
      </c>
      <c r="K15" s="249">
        <f t="shared" si="1"/>
        <v>-0.36269060302496114</v>
      </c>
      <c r="M15" s="248">
        <v>556795</v>
      </c>
      <c r="N15" s="248">
        <v>80327</v>
      </c>
    </row>
    <row r="16" spans="1:14" ht="5.25" customHeight="1" thickTop="1">
      <c r="F16" s="262"/>
      <c r="G16" s="263"/>
      <c r="H16" s="262"/>
    </row>
    <row r="17" spans="6:14">
      <c r="F17" s="250">
        <f>+F15-'CF-T9M'!G57</f>
        <v>0</v>
      </c>
      <c r="H17" s="250">
        <f>+H15-'CF-T9M'!I57</f>
        <v>2</v>
      </c>
      <c r="M17" s="250">
        <v>0</v>
      </c>
      <c r="N17" s="250">
        <v>0</v>
      </c>
    </row>
  </sheetData>
  <mergeCells count="2">
    <mergeCell ref="J1:K1"/>
    <mergeCell ref="J2:K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BS-T</vt:lpstr>
      <vt:lpstr>PL-T3M</vt:lpstr>
      <vt:lpstr>PL-T9M </vt:lpstr>
      <vt:lpstr>SE conso_T</vt:lpstr>
      <vt:lpstr>SE_T</vt:lpstr>
      <vt:lpstr>CF-T9M</vt:lpstr>
      <vt:lpstr>BS</vt:lpstr>
      <vt:lpstr>PL 3M</vt:lpstr>
      <vt:lpstr>PL 9M</vt:lpstr>
      <vt:lpstr>CF</vt:lpstr>
      <vt:lpstr>'BS-T'!Print_Area</vt:lpstr>
      <vt:lpstr>'CF-T9M'!Print_Area</vt:lpstr>
      <vt:lpstr>'PL-T3M'!Print_Area</vt:lpstr>
      <vt:lpstr>'PL-T9M '!Print_Area</vt:lpstr>
      <vt:lpstr>'SE conso_T'!Print_Area</vt:lpstr>
      <vt:lpstr>SE_T!Print_Area</vt:lpstr>
      <vt:lpstr>'BS-T'!Print_Area_MI</vt:lpstr>
      <vt:lpstr>'BS-T'!Print_Titles</vt:lpstr>
      <vt:lpstr>'CF-T9M'!Print_Titles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aurora FIN</cp:lastModifiedBy>
  <cp:lastPrinted>2024-11-05T12:38:32Z</cp:lastPrinted>
  <dcterms:created xsi:type="dcterms:W3CDTF">2017-05-12T03:03:07Z</dcterms:created>
  <dcterms:modified xsi:type="dcterms:W3CDTF">2024-11-12T08:55:29Z</dcterms:modified>
</cp:coreProperties>
</file>