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rinee.sil\Desktop\In process\งบการเงิน AURA Q3'24 (EN) (ส่งตลาด)\"/>
    </mc:Choice>
  </mc:AlternateContent>
  <xr:revisionPtr revIDLastSave="0" documentId="13_ncr:1_{43B7935E-8458-41F0-9640-1373D74CDCB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-E" sheetId="6" r:id="rId1"/>
    <sheet name="PL-E 3M" sheetId="11" r:id="rId2"/>
    <sheet name="PL-E 9M" sheetId="7" r:id="rId3"/>
    <sheet name="SE conso_E" sheetId="8" r:id="rId4"/>
    <sheet name="SE_E" sheetId="9" r:id="rId5"/>
    <sheet name="CF-E9M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2" hidden="1">[2]A!#REF!</definedName>
    <definedName name="__123Graph_D" localSheetId="3" hidden="1">[2]A!#REF!</definedName>
    <definedName name="__123Graph_D" localSheetId="4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'BS-E'!$A$1:$O$52</definedName>
    <definedName name="_xlnm.Print_Area" localSheetId="5">'CF-E9M'!$A$1:$J$56</definedName>
    <definedName name="_xlnm.Print_Area" localSheetId="1">'PL-E 3M'!$A$1:$L$29</definedName>
    <definedName name="_xlnm.Print_Area" localSheetId="2">'PL-E 9M'!$A$1:$L$29</definedName>
    <definedName name="_xlnm.Print_Area" localSheetId="3">'SE conso_E'!$A$1:$M$18</definedName>
    <definedName name="_xlnm.Print_Area" localSheetId="4">SE_E!$A$1:$M$18</definedName>
    <definedName name="_xlnm.Print_Area">#REF!</definedName>
    <definedName name="Print_Area_MI" localSheetId="0">#REF!</definedName>
    <definedName name="Print_Area_MI" localSheetId="1">'PL-E 3M'!#REF!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___4">[42]_2__xls__2__xls_COV!$A$1:$B$38</definedName>
    <definedName name="_xlnm.Print_Titles" localSheetId="0">'BS-E'!$1:$6</definedName>
    <definedName name="_xlnm.Print_Titles" localSheetId="5">'CF-E9M'!$1:$5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10" l="1"/>
  <c r="H52" i="10"/>
  <c r="F52" i="10"/>
  <c r="J53" i="10"/>
  <c r="J55" i="10" s="1"/>
  <c r="F53" i="10"/>
  <c r="F55" i="10" s="1"/>
  <c r="D52" i="10"/>
  <c r="J41" i="10"/>
  <c r="H41" i="10"/>
  <c r="F41" i="10"/>
  <c r="D41" i="10"/>
  <c r="J32" i="10"/>
  <c r="H32" i="10"/>
  <c r="F32" i="10"/>
  <c r="D32" i="10"/>
  <c r="D53" i="10" s="1"/>
  <c r="J29" i="10"/>
  <c r="H29" i="10"/>
  <c r="F29" i="10"/>
  <c r="D29" i="10"/>
  <c r="J19" i="10"/>
  <c r="H19" i="10"/>
  <c r="F19" i="10"/>
  <c r="D19" i="10"/>
  <c r="H53" i="10" l="1"/>
  <c r="H55" i="10" s="1"/>
  <c r="M16" i="8"/>
  <c r="M15" i="8"/>
  <c r="M14" i="8"/>
  <c r="I17" i="8"/>
  <c r="G17" i="8"/>
  <c r="E17" i="8"/>
  <c r="K17" i="8"/>
  <c r="M11" i="8"/>
  <c r="M10" i="8"/>
  <c r="M9" i="8"/>
  <c r="I12" i="8"/>
  <c r="M12" i="8" s="1"/>
  <c r="G12" i="8"/>
  <c r="E12" i="8"/>
  <c r="K12" i="8"/>
  <c r="L8" i="7"/>
  <c r="L10" i="7" s="1"/>
  <c r="L14" i="7" s="1"/>
  <c r="L19" i="7" s="1"/>
  <c r="L21" i="7" s="1"/>
  <c r="L25" i="7" s="1"/>
  <c r="J8" i="7"/>
  <c r="J10" i="7" s="1"/>
  <c r="J14" i="7" s="1"/>
  <c r="J19" i="7" s="1"/>
  <c r="J21" i="7" s="1"/>
  <c r="J25" i="7" s="1"/>
  <c r="H8" i="7"/>
  <c r="H10" i="7" s="1"/>
  <c r="H14" i="7" s="1"/>
  <c r="H19" i="7" s="1"/>
  <c r="H21" i="7" s="1"/>
  <c r="H25" i="7" s="1"/>
  <c r="F8" i="7"/>
  <c r="F10" i="7" s="1"/>
  <c r="F14" i="7" s="1"/>
  <c r="F19" i="7" s="1"/>
  <c r="F21" i="7" s="1"/>
  <c r="F25" i="7" s="1"/>
  <c r="L8" i="11"/>
  <c r="L10" i="11" s="1"/>
  <c r="L14" i="11" s="1"/>
  <c r="L19" i="11" s="1"/>
  <c r="L21" i="11" s="1"/>
  <c r="L25" i="11" s="1"/>
  <c r="J8" i="11"/>
  <c r="J10" i="11" s="1"/>
  <c r="J14" i="11" s="1"/>
  <c r="J19" i="11" s="1"/>
  <c r="J21" i="11" s="1"/>
  <c r="J25" i="11" s="1"/>
  <c r="H8" i="11"/>
  <c r="H10" i="11" s="1"/>
  <c r="H14" i="11" s="1"/>
  <c r="H19" i="11" s="1"/>
  <c r="H21" i="11" s="1"/>
  <c r="H25" i="11" s="1"/>
  <c r="F8" i="11"/>
  <c r="F10" i="11" s="1"/>
  <c r="F14" i="11" s="1"/>
  <c r="F19" i="11" s="1"/>
  <c r="F21" i="11" s="1"/>
  <c r="F25" i="11" s="1"/>
  <c r="N50" i="6"/>
  <c r="L50" i="6"/>
  <c r="J50" i="6"/>
  <c r="H50" i="6"/>
  <c r="N41" i="6"/>
  <c r="L41" i="6"/>
  <c r="J41" i="6"/>
  <c r="H41" i="6"/>
  <c r="N35" i="6"/>
  <c r="L35" i="6"/>
  <c r="J35" i="6"/>
  <c r="H35" i="6"/>
  <c r="N24" i="6"/>
  <c r="L24" i="6"/>
  <c r="J24" i="6"/>
  <c r="H24" i="6"/>
  <c r="N14" i="6"/>
  <c r="L14" i="6"/>
  <c r="J14" i="6"/>
  <c r="H14" i="6"/>
  <c r="M17" i="8" l="1"/>
  <c r="H42" i="6"/>
  <c r="H51" i="6" s="1"/>
  <c r="L42" i="6"/>
  <c r="J25" i="6"/>
  <c r="H25" i="6"/>
  <c r="L25" i="6"/>
  <c r="N25" i="6"/>
  <c r="J42" i="6"/>
  <c r="J51" i="6" s="1"/>
  <c r="N42" i="6"/>
  <c r="N51" i="6" s="1"/>
  <c r="L51" i="6"/>
  <c r="K17" i="9"/>
  <c r="I17" i="9"/>
  <c r="G17" i="9"/>
  <c r="E17" i="9"/>
  <c r="I12" i="9"/>
  <c r="G12" i="9"/>
  <c r="E12" i="9"/>
  <c r="M14" i="9"/>
  <c r="M16" i="9"/>
  <c r="M15" i="9"/>
  <c r="M11" i="9"/>
  <c r="M10" i="9"/>
  <c r="M9" i="9"/>
  <c r="K12" i="9"/>
  <c r="M12" i="9" l="1"/>
  <c r="M17" i="9"/>
  <c r="D55" i="10" l="1"/>
  <c r="N5" i="6"/>
</calcChain>
</file>

<file path=xl/sharedStrings.xml><?xml version="1.0" encoding="utf-8"?>
<sst xmlns="http://schemas.openxmlformats.org/spreadsheetml/2006/main" count="219" uniqueCount="132">
  <si>
    <t>.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</si>
  <si>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</si>
  <si>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</si>
  <si>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</si>
  <si>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</si>
  <si>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</si>
  <si>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</si>
  <si>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</si>
  <si>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</si>
  <si>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</si>
  <si>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</si>
  <si>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</si>
  <si>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</si>
  <si>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</si>
  <si>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</si>
  <si>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</si>
  <si>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</si>
  <si>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</si>
  <si>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</si>
  <si>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</si>
  <si>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</si>
  <si>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</si>
  <si>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</si>
  <si>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</si>
  <si>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Current portion of liabilities</t>
  </si>
  <si>
    <t>Provision for employee benefit</t>
  </si>
  <si>
    <t>Provisions</t>
  </si>
  <si>
    <t>Total non-current liabilities</t>
  </si>
  <si>
    <t>Total liabilities</t>
  </si>
  <si>
    <t>Share capital</t>
  </si>
  <si>
    <t>Ordinary shares</t>
  </si>
  <si>
    <t>Appropriated - legal reserve</t>
  </si>
  <si>
    <t>Unappropriated</t>
  </si>
  <si>
    <t>Retained earnings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</si>
  <si>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</si>
  <si>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</si>
  <si>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</si>
  <si>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</si>
  <si>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</si>
  <si>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</si>
  <si>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</si>
  <si>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</si>
  <si>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</si>
  <si>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</si>
  <si>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</si>
  <si>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Total comprehensive income</t>
  </si>
  <si>
    <t xml:space="preserve">Earnings per share </t>
  </si>
  <si>
    <t>Weighted average number of ordinary shares (shares)</t>
  </si>
  <si>
    <t>Interest income</t>
  </si>
  <si>
    <t>STATEMENTS OF COMPREHENSIVE INCOME</t>
  </si>
  <si>
    <t xml:space="preserve">Issued and </t>
  </si>
  <si>
    <t>paid-up</t>
  </si>
  <si>
    <t>paid-up share capital</t>
  </si>
  <si>
    <t>Appropriated to</t>
  </si>
  <si>
    <t>legal reserve</t>
  </si>
  <si>
    <t>share capital</t>
  </si>
  <si>
    <t>STATEMENTS OF CASH FLOWS</t>
  </si>
  <si>
    <t>Cash flows from operating activities</t>
  </si>
  <si>
    <t>from operating activities</t>
  </si>
  <si>
    <t>Depreciation and amortization</t>
  </si>
  <si>
    <t>Interest received</t>
  </si>
  <si>
    <t>Income tax paid</t>
  </si>
  <si>
    <t>Cash flows from investing activities</t>
  </si>
  <si>
    <t>Cash flows from financing activities</t>
  </si>
  <si>
    <t>Purchase of intangible assets</t>
  </si>
  <si>
    <t>Long-term loans from financial institutions</t>
  </si>
  <si>
    <t>Repayment of long-term loans from financial institutions</t>
  </si>
  <si>
    <t>Repayment of lease liabilities</t>
  </si>
  <si>
    <t>Investment property</t>
  </si>
  <si>
    <t>Gain from fair value measurement of financial derivatives</t>
  </si>
  <si>
    <t>Premium on ordinary shares</t>
  </si>
  <si>
    <t xml:space="preserve">Premium on </t>
  </si>
  <si>
    <t>ordinary shares</t>
  </si>
  <si>
    <t>Proceeds of long-term loans from financial institutions</t>
  </si>
  <si>
    <t>Short-term loans from financial institutions</t>
  </si>
  <si>
    <t xml:space="preserve">Total comprehensive income </t>
  </si>
  <si>
    <t>AURORA DESIGN PUBLIC COMPANY LIMITED AND ITS SUBSIDIARIES</t>
  </si>
  <si>
    <t>Short-term loans to related parties</t>
  </si>
  <si>
    <t>Proceeds of short-term loans from financial institution</t>
  </si>
  <si>
    <t>Repayment of short-term loans from financial institution</t>
  </si>
  <si>
    <t>Interest paid</t>
  </si>
  <si>
    <t>Restricted bank deposits</t>
  </si>
  <si>
    <t>Operating assets decrease (increase)</t>
  </si>
  <si>
    <t>Operating liabilities increase (decrease)</t>
  </si>
  <si>
    <t xml:space="preserve">Building and equipment </t>
  </si>
  <si>
    <t>Profit for the period</t>
  </si>
  <si>
    <t>Balance as at 1 January 2024</t>
  </si>
  <si>
    <t>Balance as at 1 January 2023</t>
  </si>
  <si>
    <t>Purchase of  equipment</t>
  </si>
  <si>
    <t>Cash and cash equivalents at the beginning of the period</t>
  </si>
  <si>
    <t>Cash and cash equivalents at the end of the period</t>
  </si>
  <si>
    <t>"Unaudited"</t>
  </si>
  <si>
    <t>Thousand Baht</t>
  </si>
  <si>
    <t>31 December 2023</t>
  </si>
  <si>
    <t>Lease liabilities</t>
  </si>
  <si>
    <t>Basic earning per share (Baht)</t>
  </si>
  <si>
    <t xml:space="preserve">Liabilities and equity        </t>
  </si>
  <si>
    <t>Equity</t>
  </si>
  <si>
    <t>Total equity</t>
  </si>
  <si>
    <t>Total liabilities and equity</t>
  </si>
  <si>
    <t>STATEMENTS OF CHANGES IN EQUITY</t>
  </si>
  <si>
    <t>Cash flows from operations before changes in operatings assets and liabilities</t>
  </si>
  <si>
    <t>Cash flows used in from operations</t>
  </si>
  <si>
    <t>Net cash flows used in operating activities</t>
  </si>
  <si>
    <t>Net cash flows used in investing activities</t>
  </si>
  <si>
    <t>Net cash flows provided by financing activities</t>
  </si>
  <si>
    <t>Dividends</t>
  </si>
  <si>
    <t>Dividends paid</t>
  </si>
  <si>
    <t>Repayment of short-term loans from related parties</t>
  </si>
  <si>
    <t>Gain from lease termination</t>
  </si>
  <si>
    <t xml:space="preserve">Adjustments to reconcile profit for the period to cash generated (paid) </t>
  </si>
  <si>
    <t xml:space="preserve">Gain from lease termination </t>
  </si>
  <si>
    <t>Finance income</t>
  </si>
  <si>
    <t>Finance cost</t>
  </si>
  <si>
    <t>Repayment from short-term loans to related parties</t>
  </si>
  <si>
    <t>Net decrease in cash and cash equivalents</t>
  </si>
  <si>
    <t>Proceeds from short-term loans from related parties</t>
  </si>
  <si>
    <t>AS AT 30 SEPTEMBER 2024</t>
  </si>
  <si>
    <t>30 September 2024</t>
  </si>
  <si>
    <t>Investment in subsidiaries</t>
  </si>
  <si>
    <t>FOR THE THREE-MONTH PERIOD ENDED 30 SEPTEMBER 2024</t>
  </si>
  <si>
    <t>FOR THE NINE-MONTH PERIOD ENDED 30 SEPTEMBER 2024</t>
  </si>
  <si>
    <t>Balance as at 30 September 2024</t>
  </si>
  <si>
    <t>Balance as at 30 September 2023</t>
  </si>
  <si>
    <t>Sale of equipment</t>
  </si>
  <si>
    <t>Unrealized loss on foreign exchange rate</t>
  </si>
  <si>
    <t>Coporate income tax payable</t>
  </si>
  <si>
    <t>Gain (loss)from fair value measurement of financial derivatives</t>
  </si>
  <si>
    <t>Gain (loss)from disposal and written - off of assets</t>
  </si>
  <si>
    <t>Other comprehensive income (loss)</t>
  </si>
  <si>
    <t>(Gain)loss from disposal and written - off of assets</t>
  </si>
  <si>
    <t>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</si>
</sst>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409]d\-mmm\-yy;@"/>
    <numFmt numFmtId="171" formatCode="[$-409]mmm\-yy;@"/>
    <numFmt numFmtId="172" formatCode="_-* #,##0_-;\-* #,##0_-;_-* &quot;-&quot;??_-;_-@_-"/>
    <numFmt numFmtId="173" formatCode="[$-1010000]d/m/yy;@"/>
    <numFmt numFmtId="174" formatCode="_(* #,##0_);_(* \(#,##0\);_(* &quot;-&quot;??_);_(@_)"/>
    <numFmt numFmtId="175" formatCode="#,##0\ ;\(#,##0\)"/>
    <numFmt numFmtId="176" formatCode="#,###,;\(#,###,\);\-\ \ \ \ \ \ ;"/>
    <numFmt numFmtId="177" formatCode="#,##0.00\ ;\(#,##0.00\)"/>
    <numFmt numFmtId="178" formatCode="_(* #,##0.000_);_(* \(#,##0.000\);_(* &quot;-&quot;??_);_(@_)"/>
    <numFmt numFmtId="179" formatCode="#,##0;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.00\ _F_-;\-* #,##0.00\ _F_-;_-* &quot;-&quot;??\ _F_-;_-@_-"/>
    <numFmt numFmtId="183" formatCode="0.00\ [$EUR]"/>
    <numFmt numFmtId="184" formatCode="0.00000000000"/>
    <numFmt numFmtId="185" formatCode="_-[$€-2]* #,##0.00_-;\-[$€-2]* #,##0.00_-;_-[$€-2]* &quot;-&quot;??_-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#,##0\ &quot;FB&quot;;\-#,##0\ &quot;FB&quot;"/>
    <numFmt numFmtId="194" formatCode="_(* #,##0.000000_);_(* \(#,##0.000000\);_(* &quot;-&quot;??_);_(@_)"/>
    <numFmt numFmtId="195" formatCode="B1d/m/yyyy"/>
    <numFmt numFmtId="196" formatCode="dd\-mmm\-yy_)"/>
    <numFmt numFmtId="197" formatCode="#,##0_ ;[Red]\-#,##0\ "/>
    <numFmt numFmtId="198" formatCode="#,##0\ &quot;F&quot;;[Red]\-#,##0\ &quot;F&quot;"/>
    <numFmt numFmtId="199" formatCode="_-* #,##0_-;&quot;\&quot;&quot;\&quot;&quot;\&quot;\-* #,##0_-;_-* &quot;-&quot;_-;_-@_-"/>
    <numFmt numFmtId="200" formatCode="0.0%"/>
    <numFmt numFmtId="201" formatCode="_(* #,##0.00_);_(* \(#,##0.00\);_(* &quot;-&quot;_);_(@_)"/>
    <numFmt numFmtId="202" formatCode="&quot;RM&quot;#,##0_);\(&quot;RM&quot;#,##0\)"/>
    <numFmt numFmtId="203" formatCode="&quot;RM&quot;#,##0.00_);[Red]\(&quot;RM&quot;#,##0.00\)"/>
    <numFmt numFmtId="204" formatCode="_-* #,##0.00_-;\-* #,##0.00_-;_-* \-??_-;_-@_-"/>
    <numFmt numFmtId="205" formatCode="&quot;RM&quot;#,##0_);[Red]\(&quot;RM&quot;#,##0\)"/>
    <numFmt numFmtId="206" formatCode="0.000000000000"/>
    <numFmt numFmtId="207" formatCode="#,##0.00\ &quot;F&quot;;\-#,##0.00\ &quot;F&quot;"/>
    <numFmt numFmtId="208" formatCode="0.000%"/>
    <numFmt numFmtId="209" formatCode="B1mmm\-yy"/>
    <numFmt numFmtId="210" formatCode="#,##0.0_ ;[Red]\-#,##0.0\ "/>
    <numFmt numFmtId="211" formatCode="[$-1070000]d/m/yy;@"/>
    <numFmt numFmtId="212" formatCode="_(&quot;RM&quot;* #,##0.00_);_(&quot;RM&quot;* \(#,##0.00\);_(&quot;RM&quot;* &quot;-&quot;??_);_(@_)"/>
    <numFmt numFmtId="213" formatCode="\$#,##0.00;\(\$#,##0.00\)"/>
    <numFmt numFmtId="214" formatCode="[$-1070000]d/mm/yyyy;@"/>
    <numFmt numFmtId="215" formatCode="0.000"/>
    <numFmt numFmtId="216" formatCode="#,##0.000;\(#,##0.000\)"/>
    <numFmt numFmtId="217" formatCode="_(&quot;RM&quot;* #,##0_);_(&quot;RM&quot;* \(#,##0\);_(&quot;RM&quot;* &quot;-&quot;_);_(@_)"/>
    <numFmt numFmtId="218" formatCode="#,##0.00;[Black]\(#,##0.00\)"/>
    <numFmt numFmtId="219" formatCode="&quot;Yes&quot;;&quot;Yes&quot;;&quot;No&quot;"/>
    <numFmt numFmtId="220" formatCode="_-* #,##0\ &quot;F&quot;_-;\-* #,##0\ &quot;F&quot;_-;_-* &quot;-&quot;\ &quot;F&quot;_-;_-@_-"/>
    <numFmt numFmtId="221" formatCode="\t&quot;$&quot;#,##0.00_);[Red]\(\t&quot;$&quot;#,##0.00\)"/>
    <numFmt numFmtId="222" formatCode="_(&quot;$&quot;* #,##0.00_);_(&quot;&quot;* \(#,##0.00\);_(&quot;$&quot;* &quot;-&quot;??_);_(@_)"/>
    <numFmt numFmtId="223" formatCode="#,##0.00\ ;&quot; (&quot;#,##0.00\);&quot; -&quot;#\ ;@\ "/>
    <numFmt numFmtId="224" formatCode="&quot;$&quot;#,##0\ ;\(&quot;$&quot;#,##0\)"/>
    <numFmt numFmtId="225" formatCode=";;;"/>
    <numFmt numFmtId="226" formatCode="_(* #,##0.00000_);_(* \(#,##0.00000\);_(* &quot;-&quot;??_);_(@_)"/>
    <numFmt numFmtId="227" formatCode="\$#,##0;\(\$#,##0\)"/>
    <numFmt numFmtId="228" formatCode="_(&quot;$&quot;* #,##0.0_);_(&quot;$&quot;* \(#,##0.0\);_(&quot;$&quot;* &quot;0.0&quot;_);_(@_)"/>
    <numFmt numFmtId="229" formatCode="[$-107041E]d\ mmm\ yy;@"/>
    <numFmt numFmtId="230" formatCode="\t0.00"/>
    <numFmt numFmtId="231" formatCode="0.00_)"/>
    <numFmt numFmtId="232" formatCode="0.0_);[Red]\(0.0\)"/>
    <numFmt numFmtId="233" formatCode="&quot;US$&quot;#,##0_);[Red]\(&quot;US$&quot;#,##0\)"/>
    <numFmt numFmtId="234" formatCode="0%;\(0%\)"/>
    <numFmt numFmtId="235" formatCode="#,##0.0_);[Red]\(#,##0.0\)"/>
    <numFmt numFmtId="236" formatCode="0_);\(0\)"/>
    <numFmt numFmtId="237" formatCode="General_)"/>
    <numFmt numFmtId="238" formatCode="_(* #,##0.00_);[Red]\(\ #,##0.00\);_(* &quot;-&quot;??_);_(@_)"/>
    <numFmt numFmtId="239" formatCode="\t&quot;$&quot;#,##0_);\(\t&quot;$&quot;#,##0\)"/>
    <numFmt numFmtId="240" formatCode="dd\ ดดด\ bb"/>
    <numFmt numFmtId="241" formatCode="_-* #,##0.00_-;&quot;\&quot;&quot;\&quot;&quot;\&quot;\-* #,##0.00_-;_-* &quot;-&quot;??_-;_-@_-"/>
    <numFmt numFmtId="242" formatCode="_-&quot;\&quot;* #,##0.00_-;&quot;\&quot;&quot;\&quot;&quot;\&quot;\-&quot;\&quot;* #,##0.00_-;_-&quot;\&quot;* &quot;-&quot;??_-;_-@_-"/>
    <numFmt numFmtId="243" formatCode="\t&quot;฿&quot;#,##0_);[Red]\(\t&quot;฿&quot;#,##0\)"/>
    <numFmt numFmtId="244" formatCode="d/mm/yy;@"/>
    <numFmt numFmtId="245" formatCode="_(&quot;ß&quot;* #,##0_);_(&quot;ß&quot;* \(#,##0\);_(&quot;ß&quot;* &quot;-&quot;_);_(@_)"/>
    <numFmt numFmtId="246" formatCode="_(&quot;ß&quot;* #,##0.00_);_(&quot;ß&quot;* \(#,##0.00\);_(&quot;ß&quot;* &quot;-&quot;??_);_(@_)"/>
    <numFmt numFmtId="247" formatCode="_ * #,##0.00_ ;_ * \-#,##0.00_ ;_ * &quot;-&quot;??_ ;_ @_ "/>
    <numFmt numFmtId="248" formatCode="_-&quot;NT$&quot;* #,##0_-;\-&quot;NT$&quot;* #,##0_-;_-&quot;NT$&quot;* &quot;-&quot;_-;_-@_-"/>
    <numFmt numFmtId="249" formatCode="_-&quot;NT$&quot;* #,##0.00_-;\-&quot;NT$&quot;* #,##0.00_-;_-&quot;NT$&quot;* &quot;-&quot;??_-;_-@_-"/>
    <numFmt numFmtId="250" formatCode="#,##0\ ;\(#,##0\);\-\ \ \ \ "/>
    <numFmt numFmtId="251" formatCode="#,##0_);\(#,##0\);\-\ \ "/>
  </numFmts>
  <fonts count="22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i/>
      <sz val="11"/>
      <name val="Times New Roman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0" fontId="0" fillId="0" borderId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20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44" fontId="20" fillId="0" borderId="0" applyFont="0" applyFill="0" applyBorder="0" applyAlignment="0" applyProtection="0"/>
    <xf numFmtId="39" fontId="22" fillId="0" borderId="0"/>
    <xf numFmtId="39" fontId="22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167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/>
    <xf numFmtId="39" fontId="22" fillId="0" borderId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20" fillId="0" borderId="0"/>
    <xf numFmtId="171" fontId="20" fillId="0" borderId="0"/>
    <xf numFmtId="0" fontId="20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0" fontId="26" fillId="0" borderId="0"/>
    <xf numFmtId="170" fontId="26" fillId="0" borderId="0"/>
    <xf numFmtId="171" fontId="26" fillId="0" borderId="0"/>
    <xf numFmtId="0" fontId="26" fillId="0" borderId="0"/>
    <xf numFmtId="17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0" fontId="20" fillId="0" borderId="0">
      <alignment horizontal="right"/>
    </xf>
    <xf numFmtId="170" fontId="20" fillId="0" borderId="0">
      <alignment horizontal="right"/>
    </xf>
    <xf numFmtId="170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center"/>
    </xf>
    <xf numFmtId="171" fontId="27" fillId="0" borderId="0">
      <alignment horizontal="center"/>
    </xf>
    <xf numFmtId="170" fontId="27" fillId="0" borderId="0">
      <alignment horizontal="center"/>
    </xf>
    <xf numFmtId="170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70" fontId="20" fillId="0" borderId="0">
      <alignment horizontal="right"/>
    </xf>
    <xf numFmtId="171" fontId="20" fillId="0" borderId="0">
      <alignment horizontal="right"/>
    </xf>
    <xf numFmtId="183" fontId="20" fillId="0" borderId="0">
      <alignment horizontal="right"/>
    </xf>
    <xf numFmtId="170" fontId="20" fillId="0" borderId="0">
      <alignment horizontal="right"/>
    </xf>
    <xf numFmtId="182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1" fontId="30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1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32" fillId="33" borderId="0" applyNumberFormat="0" applyBorder="0" applyAlignment="0" applyProtection="0"/>
    <xf numFmtId="0" fontId="32" fillId="33" borderId="0" applyNumberFormat="0" applyBorder="0" applyAlignment="0" applyProtection="0"/>
    <xf numFmtId="17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1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17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1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3" borderId="0" applyNumberFormat="0" applyBorder="0" applyAlignment="0" applyProtection="0"/>
    <xf numFmtId="171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1" fontId="30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1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32" fillId="34" borderId="0" applyNumberFormat="0" applyBorder="0" applyAlignment="0" applyProtection="0"/>
    <xf numFmtId="0" fontId="32" fillId="34" borderId="0" applyNumberFormat="0" applyBorder="0" applyAlignment="0" applyProtection="0"/>
    <xf numFmtId="17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17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4" borderId="0" applyNumberFormat="0" applyBorder="0" applyAlignment="0" applyProtection="0"/>
    <xf numFmtId="171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1" fontId="30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1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32" fillId="35" borderId="0" applyNumberFormat="0" applyBorder="0" applyAlignment="0" applyProtection="0"/>
    <xf numFmtId="0" fontId="32" fillId="35" borderId="0" applyNumberFormat="0" applyBorder="0" applyAlignment="0" applyProtection="0"/>
    <xf numFmtId="17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1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17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1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5" borderId="0" applyNumberFormat="0" applyBorder="0" applyAlignment="0" applyProtection="0"/>
    <xf numFmtId="171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1" fontId="30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1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32" fillId="36" borderId="0" applyNumberFormat="0" applyBorder="0" applyAlignment="0" applyProtection="0"/>
    <xf numFmtId="0" fontId="32" fillId="36" borderId="0" applyNumberFormat="0" applyBorder="0" applyAlignment="0" applyProtection="0"/>
    <xf numFmtId="17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1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17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1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6" borderId="0" applyNumberFormat="0" applyBorder="0" applyAlignment="0" applyProtection="0"/>
    <xf numFmtId="171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1" fontId="30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1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32" fillId="37" borderId="0" applyNumberFormat="0" applyBorder="0" applyAlignment="0" applyProtection="0"/>
    <xf numFmtId="0" fontId="32" fillId="37" borderId="0" applyNumberFormat="0" applyBorder="0" applyAlignment="0" applyProtection="0"/>
    <xf numFmtId="17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1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17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1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7" borderId="0" applyNumberFormat="0" applyBorder="0" applyAlignment="0" applyProtection="0"/>
    <xf numFmtId="171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1" fontId="30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1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32" fillId="38" borderId="0" applyNumberFormat="0" applyBorder="0" applyAlignment="0" applyProtection="0"/>
    <xf numFmtId="0" fontId="32" fillId="38" borderId="0" applyNumberFormat="0" applyBorder="0" applyAlignment="0" applyProtection="0"/>
    <xf numFmtId="17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1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17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1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8" borderId="0" applyNumberFormat="0" applyBorder="0" applyAlignment="0" applyProtection="0"/>
    <xf numFmtId="171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1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1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1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1" fontId="30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1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32" fillId="39" borderId="0" applyNumberFormat="0" applyBorder="0" applyAlignment="0" applyProtection="0"/>
    <xf numFmtId="0" fontId="32" fillId="39" borderId="0" applyNumberFormat="0" applyBorder="0" applyAlignment="0" applyProtection="0"/>
    <xf numFmtId="17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1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17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1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39" borderId="0" applyNumberFormat="0" applyBorder="0" applyAlignment="0" applyProtection="0"/>
    <xf numFmtId="171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1" fontId="30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1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32" fillId="40" borderId="0" applyNumberFormat="0" applyBorder="0" applyAlignment="0" applyProtection="0"/>
    <xf numFmtId="0" fontId="32" fillId="40" borderId="0" applyNumberFormat="0" applyBorder="0" applyAlignment="0" applyProtection="0"/>
    <xf numFmtId="17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1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17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1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0" borderId="0" applyNumberFormat="0" applyBorder="0" applyAlignment="0" applyProtection="0"/>
    <xf numFmtId="171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1" fontId="30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1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32" fillId="48" borderId="0" applyNumberFormat="0" applyBorder="0" applyAlignment="0" applyProtection="0"/>
    <xf numFmtId="0" fontId="32" fillId="48" borderId="0" applyNumberFormat="0" applyBorder="0" applyAlignment="0" applyProtection="0"/>
    <xf numFmtId="17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1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17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1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48" borderId="0" applyNumberFormat="0" applyBorder="0" applyAlignment="0" applyProtection="0"/>
    <xf numFmtId="171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1" fontId="30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1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32" fillId="36" borderId="0" applyNumberFormat="0" applyBorder="0" applyAlignment="0" applyProtection="0"/>
    <xf numFmtId="0" fontId="32" fillId="36" borderId="0" applyNumberFormat="0" applyBorder="0" applyAlignment="0" applyProtection="0"/>
    <xf numFmtId="17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1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17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1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6" borderId="0" applyNumberFormat="0" applyBorder="0" applyAlignment="0" applyProtection="0"/>
    <xf numFmtId="171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1" fontId="30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1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32" fillId="39" borderId="0" applyNumberFormat="0" applyBorder="0" applyAlignment="0" applyProtection="0"/>
    <xf numFmtId="0" fontId="32" fillId="39" borderId="0" applyNumberFormat="0" applyBorder="0" applyAlignment="0" applyProtection="0"/>
    <xf numFmtId="17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1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17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1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39" borderId="0" applyNumberFormat="0" applyBorder="0" applyAlignment="0" applyProtection="0"/>
    <xf numFmtId="171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1" fontId="30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1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32" fillId="49" borderId="0" applyNumberFormat="0" applyBorder="0" applyAlignment="0" applyProtection="0"/>
    <xf numFmtId="0" fontId="32" fillId="49" borderId="0" applyNumberFormat="0" applyBorder="0" applyAlignment="0" applyProtection="0"/>
    <xf numFmtId="17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1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17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1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49" borderId="0" applyNumberFormat="0" applyBorder="0" applyAlignment="0" applyProtection="0"/>
    <xf numFmtId="171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1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1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1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1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1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1" fontId="37" fillId="55" borderId="0" applyNumberFormat="0" applyBorder="0" applyAlignment="0" applyProtection="0"/>
    <xf numFmtId="0" fontId="17" fillId="12" borderId="0" applyNumberFormat="0" applyBorder="0" applyAlignment="0" applyProtection="0"/>
    <xf numFmtId="171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1" fontId="37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1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1" fontId="39" fillId="12" borderId="0" applyNumberFormat="0" applyBorder="0" applyAlignment="0" applyProtection="0"/>
    <xf numFmtId="171" fontId="38" fillId="55" borderId="0" applyNumberFormat="0" applyBorder="0" applyAlignment="0" applyProtection="0"/>
    <xf numFmtId="0" fontId="38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55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0" fontId="36" fillId="12" borderId="0" applyNumberFormat="0" applyBorder="0" applyAlignment="0" applyProtection="0"/>
    <xf numFmtId="170" fontId="35" fillId="55" borderId="0" applyNumberFormat="0" applyBorder="0" applyAlignment="0" applyProtection="0"/>
    <xf numFmtId="171" fontId="35" fillId="55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1" fontId="37" fillId="40" borderId="0" applyNumberFormat="0" applyBorder="0" applyAlignment="0" applyProtection="0"/>
    <xf numFmtId="0" fontId="17" fillId="16" borderId="0" applyNumberFormat="0" applyBorder="0" applyAlignment="0" applyProtection="0"/>
    <xf numFmtId="171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1" fontId="37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1" fontId="39" fillId="16" borderId="0" applyNumberFormat="0" applyBorder="0" applyAlignment="0" applyProtection="0"/>
    <xf numFmtId="171" fontId="38" fillId="40" borderId="0" applyNumberFormat="0" applyBorder="0" applyAlignment="0" applyProtection="0"/>
    <xf numFmtId="0" fontId="38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0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0" fontId="36" fillId="16" borderId="0" applyNumberFormat="0" applyBorder="0" applyAlignment="0" applyProtection="0"/>
    <xf numFmtId="170" fontId="35" fillId="40" borderId="0" applyNumberFormat="0" applyBorder="0" applyAlignment="0" applyProtection="0"/>
    <xf numFmtId="171" fontId="35" fillId="40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1" fontId="37" fillId="48" borderId="0" applyNumberFormat="0" applyBorder="0" applyAlignment="0" applyProtection="0"/>
    <xf numFmtId="0" fontId="17" fillId="20" borderId="0" applyNumberFormat="0" applyBorder="0" applyAlignment="0" applyProtection="0"/>
    <xf numFmtId="171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1" fontId="37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1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1" fontId="39" fillId="20" borderId="0" applyNumberFormat="0" applyBorder="0" applyAlignment="0" applyProtection="0"/>
    <xf numFmtId="171" fontId="38" fillId="48" borderId="0" applyNumberFormat="0" applyBorder="0" applyAlignment="0" applyProtection="0"/>
    <xf numFmtId="0" fontId="38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48" borderId="0" applyNumberFormat="0" applyBorder="0" applyAlignment="0" applyProtection="0"/>
    <xf numFmtId="171" fontId="36" fillId="20" borderId="0" applyNumberFormat="0" applyBorder="0" applyAlignment="0" applyProtection="0"/>
    <xf numFmtId="171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5" fillId="48" borderId="0" applyNumberFormat="0" applyBorder="0" applyAlignment="0" applyProtection="0"/>
    <xf numFmtId="171" fontId="35" fillId="48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1" fontId="37" fillId="56" borderId="0" applyNumberFormat="0" applyBorder="0" applyAlignment="0" applyProtection="0"/>
    <xf numFmtId="0" fontId="17" fillId="24" borderId="0" applyNumberFormat="0" applyBorder="0" applyAlignment="0" applyProtection="0"/>
    <xf numFmtId="171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1" fontId="37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1" fontId="39" fillId="24" borderId="0" applyNumberFormat="0" applyBorder="0" applyAlignment="0" applyProtection="0"/>
    <xf numFmtId="171" fontId="38" fillId="56" borderId="0" applyNumberFormat="0" applyBorder="0" applyAlignment="0" applyProtection="0"/>
    <xf numFmtId="0" fontId="38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4" borderId="0" applyNumberFormat="0" applyBorder="0" applyAlignment="0" applyProtection="0"/>
    <xf numFmtId="171" fontId="36" fillId="24" borderId="0" applyNumberFormat="0" applyBorder="0" applyAlignment="0" applyProtection="0"/>
    <xf numFmtId="0" fontId="36" fillId="24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1" fontId="37" fillId="57" borderId="0" applyNumberFormat="0" applyBorder="0" applyAlignment="0" applyProtection="0"/>
    <xf numFmtId="0" fontId="17" fillId="28" borderId="0" applyNumberFormat="0" applyBorder="0" applyAlignment="0" applyProtection="0"/>
    <xf numFmtId="171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1" fontId="37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1" fontId="39" fillId="28" borderId="0" applyNumberFormat="0" applyBorder="0" applyAlignment="0" applyProtection="0"/>
    <xf numFmtId="171" fontId="38" fillId="57" borderId="0" applyNumberFormat="0" applyBorder="0" applyAlignment="0" applyProtection="0"/>
    <xf numFmtId="0" fontId="38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8" borderId="0" applyNumberFormat="0" applyBorder="0" applyAlignment="0" applyProtection="0"/>
    <xf numFmtId="171" fontId="36" fillId="28" borderId="0" applyNumberFormat="0" applyBorder="0" applyAlignment="0" applyProtection="0"/>
    <xf numFmtId="0" fontId="36" fillId="28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1" fontId="37" fillId="58" borderId="0" applyNumberFormat="0" applyBorder="0" applyAlignment="0" applyProtection="0"/>
    <xf numFmtId="0" fontId="17" fillId="32" borderId="0" applyNumberFormat="0" applyBorder="0" applyAlignment="0" applyProtection="0"/>
    <xf numFmtId="171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1" fontId="37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1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1" fontId="39" fillId="32" borderId="0" applyNumberFormat="0" applyBorder="0" applyAlignment="0" applyProtection="0"/>
    <xf numFmtId="171" fontId="38" fillId="58" borderId="0" applyNumberFormat="0" applyBorder="0" applyAlignment="0" applyProtection="0"/>
    <xf numFmtId="0" fontId="38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8" borderId="0" applyNumberFormat="0" applyBorder="0" applyAlignment="0" applyProtection="0"/>
    <xf numFmtId="171" fontId="36" fillId="32" borderId="0" applyNumberFormat="0" applyBorder="0" applyAlignment="0" applyProtection="0"/>
    <xf numFmtId="171" fontId="36" fillId="32" borderId="0" applyNumberFormat="0" applyBorder="0" applyAlignment="0" applyProtection="0"/>
    <xf numFmtId="0" fontId="36" fillId="32" borderId="0" applyNumberFormat="0" applyBorder="0" applyAlignment="0" applyProtection="0"/>
    <xf numFmtId="170" fontId="35" fillId="58" borderId="0" applyNumberFormat="0" applyBorder="0" applyAlignment="0" applyProtection="0"/>
    <xf numFmtId="171" fontId="35" fillId="58" borderId="0" applyNumberFormat="0" applyBorder="0" applyAlignment="0" applyProtection="0"/>
    <xf numFmtId="170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1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0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0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1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0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1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0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1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0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1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1" fontId="37" fillId="67" borderId="0" applyNumberFormat="0" applyBorder="0" applyAlignment="0" applyProtection="0"/>
    <xf numFmtId="0" fontId="17" fillId="9" borderId="0" applyNumberFormat="0" applyBorder="0" applyAlignment="0" applyProtection="0"/>
    <xf numFmtId="171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1" fontId="37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1" fontId="39" fillId="9" borderId="0" applyNumberFormat="0" applyBorder="0" applyAlignment="0" applyProtection="0"/>
    <xf numFmtId="171" fontId="38" fillId="67" borderId="0" applyNumberFormat="0" applyBorder="0" applyAlignment="0" applyProtection="0"/>
    <xf numFmtId="0" fontId="38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170" fontId="35" fillId="67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35" fillId="67" borderId="0" applyNumberFormat="0" applyBorder="0" applyAlignment="0" applyProtection="0"/>
    <xf numFmtId="171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1" fontId="37" fillId="70" borderId="0" applyNumberFormat="0" applyBorder="0" applyAlignment="0" applyProtection="0"/>
    <xf numFmtId="0" fontId="17" fillId="13" borderId="0" applyNumberFormat="0" applyBorder="0" applyAlignment="0" applyProtection="0"/>
    <xf numFmtId="17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1" fontId="37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1" fontId="39" fillId="13" borderId="0" applyNumberFormat="0" applyBorder="0" applyAlignment="0" applyProtection="0"/>
    <xf numFmtId="171" fontId="38" fillId="70" borderId="0" applyNumberFormat="0" applyBorder="0" applyAlignment="0" applyProtection="0"/>
    <xf numFmtId="0" fontId="38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170" fontId="35" fillId="7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0" fontId="36" fillId="13" borderId="0" applyNumberFormat="0" applyBorder="0" applyAlignment="0" applyProtection="0"/>
    <xf numFmtId="170" fontId="35" fillId="70" borderId="0" applyNumberFormat="0" applyBorder="0" applyAlignment="0" applyProtection="0"/>
    <xf numFmtId="171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1" fontId="37" fillId="73" borderId="0" applyNumberFormat="0" applyBorder="0" applyAlignment="0" applyProtection="0"/>
    <xf numFmtId="0" fontId="17" fillId="17" borderId="0" applyNumberFormat="0" applyBorder="0" applyAlignment="0" applyProtection="0"/>
    <xf numFmtId="17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1" fontId="37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1" fontId="39" fillId="17" borderId="0" applyNumberFormat="0" applyBorder="0" applyAlignment="0" applyProtection="0"/>
    <xf numFmtId="171" fontId="38" fillId="73" borderId="0" applyNumberFormat="0" applyBorder="0" applyAlignment="0" applyProtection="0"/>
    <xf numFmtId="0" fontId="38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170" fontId="35" fillId="73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0" fontId="36" fillId="17" borderId="0" applyNumberFormat="0" applyBorder="0" applyAlignment="0" applyProtection="0"/>
    <xf numFmtId="170" fontId="35" fillId="73" borderId="0" applyNumberFormat="0" applyBorder="0" applyAlignment="0" applyProtection="0"/>
    <xf numFmtId="171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1" fontId="37" fillId="56" borderId="0" applyNumberFormat="0" applyBorder="0" applyAlignment="0" applyProtection="0"/>
    <xf numFmtId="0" fontId="17" fillId="21" borderId="0" applyNumberFormat="0" applyBorder="0" applyAlignment="0" applyProtection="0"/>
    <xf numFmtId="171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1" fontId="37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1" fontId="39" fillId="21" borderId="0" applyNumberFormat="0" applyBorder="0" applyAlignment="0" applyProtection="0"/>
    <xf numFmtId="171" fontId="38" fillId="56" borderId="0" applyNumberFormat="0" applyBorder="0" applyAlignment="0" applyProtection="0"/>
    <xf numFmtId="0" fontId="38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170" fontId="35" fillId="56" borderId="0" applyNumberFormat="0" applyBorder="0" applyAlignment="0" applyProtection="0"/>
    <xf numFmtId="171" fontId="36" fillId="21" borderId="0" applyNumberFormat="0" applyBorder="0" applyAlignment="0" applyProtection="0"/>
    <xf numFmtId="171" fontId="36" fillId="21" borderId="0" applyNumberFormat="0" applyBorder="0" applyAlignment="0" applyProtection="0"/>
    <xf numFmtId="0" fontId="36" fillId="21" borderId="0" applyNumberFormat="0" applyBorder="0" applyAlignment="0" applyProtection="0"/>
    <xf numFmtId="170" fontId="35" fillId="56" borderId="0" applyNumberFormat="0" applyBorder="0" applyAlignment="0" applyProtection="0"/>
    <xf numFmtId="171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1" fontId="37" fillId="57" borderId="0" applyNumberFormat="0" applyBorder="0" applyAlignment="0" applyProtection="0"/>
    <xf numFmtId="0" fontId="17" fillId="25" borderId="0" applyNumberFormat="0" applyBorder="0" applyAlignment="0" applyProtection="0"/>
    <xf numFmtId="171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1" fontId="37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1" fontId="39" fillId="25" borderId="0" applyNumberFormat="0" applyBorder="0" applyAlignment="0" applyProtection="0"/>
    <xf numFmtId="171" fontId="38" fillId="57" borderId="0" applyNumberFormat="0" applyBorder="0" applyAlignment="0" applyProtection="0"/>
    <xf numFmtId="0" fontId="38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170" fontId="35" fillId="57" borderId="0" applyNumberFormat="0" applyBorder="0" applyAlignment="0" applyProtection="0"/>
    <xf numFmtId="171" fontId="36" fillId="25" borderId="0" applyNumberFormat="0" applyBorder="0" applyAlignment="0" applyProtection="0"/>
    <xf numFmtId="171" fontId="36" fillId="25" borderId="0" applyNumberFormat="0" applyBorder="0" applyAlignment="0" applyProtection="0"/>
    <xf numFmtId="0" fontId="36" fillId="25" borderId="0" applyNumberFormat="0" applyBorder="0" applyAlignment="0" applyProtection="0"/>
    <xf numFmtId="17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1" fontId="37" fillId="59" borderId="0" applyNumberFormat="0" applyBorder="0" applyAlignment="0" applyProtection="0"/>
    <xf numFmtId="0" fontId="17" fillId="29" borderId="0" applyNumberFormat="0" applyBorder="0" applyAlignment="0" applyProtection="0"/>
    <xf numFmtId="171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1" fontId="37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1" fontId="39" fillId="29" borderId="0" applyNumberFormat="0" applyBorder="0" applyAlignment="0" applyProtection="0"/>
    <xf numFmtId="171" fontId="38" fillId="59" borderId="0" applyNumberFormat="0" applyBorder="0" applyAlignment="0" applyProtection="0"/>
    <xf numFmtId="0" fontId="38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170" fontId="35" fillId="59" borderId="0" applyNumberFormat="0" applyBorder="0" applyAlignment="0" applyProtection="0"/>
    <xf numFmtId="171" fontId="36" fillId="29" borderId="0" applyNumberFormat="0" applyBorder="0" applyAlignment="0" applyProtection="0"/>
    <xf numFmtId="171" fontId="36" fillId="29" borderId="0" applyNumberFormat="0" applyBorder="0" applyAlignment="0" applyProtection="0"/>
    <xf numFmtId="0" fontId="36" fillId="29" borderId="0" applyNumberFormat="0" applyBorder="0" applyAlignment="0" applyProtection="0"/>
    <xf numFmtId="170" fontId="35" fillId="59" borderId="0" applyNumberFormat="0" applyBorder="0" applyAlignment="0" applyProtection="0"/>
    <xf numFmtId="171" fontId="35" fillId="59" borderId="0" applyNumberFormat="0" applyBorder="0" applyAlignment="0" applyProtection="0"/>
    <xf numFmtId="38" fontId="21" fillId="0" borderId="0" applyFill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1" fontId="43" fillId="34" borderId="0" applyNumberFormat="0" applyBorder="0" applyAlignment="0" applyProtection="0"/>
    <xf numFmtId="0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1" fontId="43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1" fontId="45" fillId="3" borderId="0" applyNumberFormat="0" applyBorder="0" applyAlignment="0" applyProtection="0"/>
    <xf numFmtId="171" fontId="44" fillId="34" borderId="0" applyNumberFormat="0" applyBorder="0" applyAlignment="0" applyProtection="0"/>
    <xf numFmtId="0" fontId="44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2" fillId="3" borderId="0" applyNumberFormat="0" applyBorder="0" applyAlignment="0" applyProtection="0"/>
    <xf numFmtId="171" fontId="42" fillId="3" borderId="0" applyNumberFormat="0" applyBorder="0" applyAlignment="0" applyProtection="0"/>
    <xf numFmtId="0" fontId="42" fillId="3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6" fillId="0" borderId="0" applyNumberFormat="0" applyFill="0" applyBorder="0" applyAlignment="0" applyProtection="0"/>
    <xf numFmtId="185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86" fontId="47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171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1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1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17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1" fontId="50" fillId="81" borderId="16" applyNumberFormat="0" applyAlignment="0" applyProtection="0"/>
    <xf numFmtId="0" fontId="11" fillId="6" borderId="4" applyNumberFormat="0" applyAlignment="0" applyProtection="0"/>
    <xf numFmtId="171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17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1" fontId="50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1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1" fontId="51" fillId="6" borderId="4" applyNumberFormat="0" applyAlignment="0" applyProtection="0"/>
    <xf numFmtId="171" fontId="52" fillId="81" borderId="16" applyNumberFormat="0" applyAlignment="0" applyProtection="0"/>
    <xf numFmtId="0" fontId="52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48" fillId="81" borderId="16" applyNumberFormat="0" applyAlignment="0" applyProtection="0"/>
    <xf numFmtId="171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1" fontId="55" fillId="82" borderId="17" applyNumberFormat="0" applyAlignment="0" applyProtection="0"/>
    <xf numFmtId="0" fontId="13" fillId="7" borderId="7" applyNumberFormat="0" applyAlignment="0" applyProtection="0"/>
    <xf numFmtId="171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1" fontId="55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1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1" fontId="57" fillId="7" borderId="7" applyNumberFormat="0" applyAlignment="0" applyProtection="0"/>
    <xf numFmtId="171" fontId="56" fillId="82" borderId="17" applyNumberFormat="0" applyAlignment="0" applyProtection="0"/>
    <xf numFmtId="0" fontId="56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170" fontId="53" fillId="82" borderId="17" applyNumberFormat="0" applyAlignment="0" applyProtection="0"/>
    <xf numFmtId="171" fontId="54" fillId="7" borderId="7" applyNumberFormat="0" applyAlignment="0" applyProtection="0"/>
    <xf numFmtId="171" fontId="54" fillId="7" borderId="7" applyNumberFormat="0" applyAlignment="0" applyProtection="0"/>
    <xf numFmtId="0" fontId="54" fillId="7" borderId="7" applyNumberFormat="0" applyAlignment="0" applyProtection="0"/>
    <xf numFmtId="170" fontId="53" fillId="82" borderId="17" applyNumberFormat="0" applyAlignment="0" applyProtection="0"/>
    <xf numFmtId="171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9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2" fontId="2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8" fillId="0" borderId="0" applyFill="0" applyBorder="0" applyAlignment="0" applyProtection="0"/>
    <xf numFmtId="169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74" fontId="33" fillId="0" borderId="0" applyFont="0" applyFill="0" applyBorder="0" applyAlignment="0" applyProtection="0">
      <alignment vertical="center"/>
    </xf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74" fontId="33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center"/>
    </xf>
    <xf numFmtId="174" fontId="33" fillId="0" borderId="0" applyFont="0" applyFill="0" applyBorder="0" applyAlignment="0" applyProtection="0">
      <alignment vertical="center"/>
    </xf>
    <xf numFmtId="174" fontId="33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33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1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20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8" fontId="20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21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7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1" fillId="0" borderId="0" applyFont="0" applyFill="0" applyBorder="0" applyAlignment="0" applyProtection="0"/>
    <xf numFmtId="221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23" fontId="7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72" fillId="0" borderId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4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179" fontId="25" fillId="0" borderId="0"/>
    <xf numFmtId="9" fontId="24" fillId="0" borderId="0"/>
    <xf numFmtId="179" fontId="25" fillId="0" borderId="0"/>
    <xf numFmtId="179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1" fontId="25" fillId="0" borderId="0"/>
    <xf numFmtId="171" fontId="25" fillId="0" borderId="0"/>
    <xf numFmtId="207" fontId="24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207" fontId="24" fillId="0" borderId="0"/>
    <xf numFmtId="207" fontId="24" fillId="0" borderId="0"/>
    <xf numFmtId="207" fontId="24" fillId="0" borderId="0"/>
    <xf numFmtId="207" fontId="24" fillId="0" borderId="0"/>
    <xf numFmtId="171" fontId="25" fillId="0" borderId="0"/>
    <xf numFmtId="179" fontId="25" fillId="0" borderId="0"/>
    <xf numFmtId="179" fontId="25" fillId="0" borderId="0"/>
    <xf numFmtId="171" fontId="25" fillId="0" borderId="0"/>
    <xf numFmtId="207" fontId="24" fillId="0" borderId="0"/>
    <xf numFmtId="207" fontId="24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207" fontId="24" fillId="0" borderId="0"/>
    <xf numFmtId="207" fontId="24" fillId="0" borderId="0"/>
    <xf numFmtId="207" fontId="24" fillId="0" borderId="0"/>
    <xf numFmtId="171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1" fontId="73" fillId="0" borderId="0" applyNumberFormat="0" applyAlignment="0">
      <alignment horizontal="left"/>
    </xf>
    <xf numFmtId="185" fontId="73" fillId="0" borderId="0" applyNumberFormat="0" applyAlignment="0">
      <alignment horizontal="left"/>
    </xf>
    <xf numFmtId="171" fontId="73" fillId="0" borderId="0" applyNumberFormat="0" applyAlignment="0">
      <alignment horizontal="left"/>
    </xf>
    <xf numFmtId="0" fontId="74" fillId="0" borderId="0"/>
    <xf numFmtId="0" fontId="74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9" fontId="75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6" fontId="24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6" fontId="24" fillId="0" borderId="0"/>
    <xf numFmtId="196" fontId="24" fillId="0" borderId="0"/>
    <xf numFmtId="196" fontId="24" fillId="0" borderId="0"/>
    <xf numFmtId="213" fontId="25" fillId="0" borderId="0"/>
    <xf numFmtId="213" fontId="25" fillId="0" borderId="0"/>
    <xf numFmtId="213" fontId="25" fillId="0" borderId="0"/>
    <xf numFmtId="213" fontId="25" fillId="0" borderId="0"/>
    <xf numFmtId="220" fontId="24" fillId="0" borderId="0"/>
    <xf numFmtId="213" fontId="25" fillId="0" borderId="0"/>
    <xf numFmtId="213" fontId="25" fillId="0" borderId="0"/>
    <xf numFmtId="225" fontId="18" fillId="0" borderId="0"/>
    <xf numFmtId="225" fontId="18" fillId="0" borderId="0"/>
    <xf numFmtId="225" fontId="18" fillId="0" borderId="0"/>
    <xf numFmtId="196" fontId="24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6" fontId="24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13" fontId="25" fillId="0" borderId="0"/>
    <xf numFmtId="225" fontId="18" fillId="0" borderId="0"/>
    <xf numFmtId="225" fontId="18" fillId="0" borderId="0"/>
    <xf numFmtId="196" fontId="24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70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0" fontId="76" fillId="0" borderId="0" applyProtection="0"/>
    <xf numFmtId="0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171" fontId="76" fillId="0" borderId="0" applyProtection="0"/>
    <xf numFmtId="0" fontId="76" fillId="0" borderId="0" applyProtection="0"/>
    <xf numFmtId="171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1" fontId="76" fillId="0" borderId="0" applyProtection="0"/>
    <xf numFmtId="171" fontId="77" fillId="0" borderId="0"/>
    <xf numFmtId="185" fontId="77" fillId="0" borderId="0"/>
    <xf numFmtId="171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00" fontId="24" fillId="0" borderId="0"/>
    <xf numFmtId="200" fontId="24" fillId="0" borderId="0"/>
    <xf numFmtId="200" fontId="24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198" fontId="24" fillId="0" borderId="0"/>
    <xf numFmtId="227" fontId="25" fillId="0" borderId="0"/>
    <xf numFmtId="227" fontId="25" fillId="0" borderId="0"/>
    <xf numFmtId="226" fontId="18" fillId="0" borderId="0"/>
    <xf numFmtId="226" fontId="18" fillId="0" borderId="0"/>
    <xf numFmtId="226" fontId="18" fillId="0" borderId="0"/>
    <xf numFmtId="200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00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7" fontId="25" fillId="0" borderId="0"/>
    <xf numFmtId="226" fontId="18" fillId="0" borderId="0"/>
    <xf numFmtId="226" fontId="18" fillId="0" borderId="0"/>
    <xf numFmtId="200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71" fontId="77" fillId="0" borderId="19"/>
    <xf numFmtId="171" fontId="77" fillId="0" borderId="19"/>
    <xf numFmtId="0" fontId="77" fillId="0" borderId="19"/>
    <xf numFmtId="0" fontId="77" fillId="0" borderId="19"/>
    <xf numFmtId="0" fontId="77" fillId="0" borderId="19"/>
    <xf numFmtId="171" fontId="77" fillId="0" borderId="19"/>
    <xf numFmtId="171" fontId="77" fillId="0" borderId="19"/>
    <xf numFmtId="0" fontId="77" fillId="0" borderId="19"/>
    <xf numFmtId="0" fontId="77" fillId="0" borderId="19"/>
    <xf numFmtId="0" fontId="77" fillId="0" borderId="19"/>
    <xf numFmtId="171" fontId="77" fillId="0" borderId="19"/>
    <xf numFmtId="171" fontId="77" fillId="0" borderId="19"/>
    <xf numFmtId="0" fontId="77" fillId="0" borderId="19"/>
    <xf numFmtId="0" fontId="77" fillId="0" borderId="19"/>
    <xf numFmtId="0" fontId="77" fillId="0" borderId="19"/>
    <xf numFmtId="171" fontId="77" fillId="0" borderId="19"/>
    <xf numFmtId="171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1" fontId="80" fillId="86" borderId="0"/>
    <xf numFmtId="185" fontId="80" fillId="86" borderId="0"/>
    <xf numFmtId="171" fontId="80" fillId="86" borderId="0"/>
    <xf numFmtId="191" fontId="20" fillId="0" borderId="0" applyFill="0" applyBorder="0" applyAlignment="0"/>
    <xf numFmtId="191" fontId="20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71" fontId="81" fillId="0" borderId="0" applyNumberFormat="0" applyAlignment="0">
      <alignment horizontal="left"/>
    </xf>
    <xf numFmtId="185" fontId="81" fillId="0" borderId="0" applyNumberFormat="0" applyAlignment="0">
      <alignment horizontal="left"/>
    </xf>
    <xf numFmtId="171" fontId="81" fillId="0" borderId="0" applyNumberFormat="0" applyAlignment="0">
      <alignment horizontal="left"/>
    </xf>
    <xf numFmtId="170" fontId="2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223" fontId="32" fillId="0" borderId="0"/>
    <xf numFmtId="0" fontId="28" fillId="0" borderId="0"/>
    <xf numFmtId="0" fontId="28" fillId="0" borderId="0"/>
    <xf numFmtId="171" fontId="28" fillId="0" borderId="0"/>
    <xf numFmtId="0" fontId="18" fillId="0" borderId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84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6" fillId="0" borderId="0" applyNumberFormat="0" applyFill="0" applyBorder="0" applyAlignment="0" applyProtection="0"/>
    <xf numFmtId="17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17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1" fontId="87" fillId="0" borderId="20"/>
    <xf numFmtId="185" fontId="87" fillId="0" borderId="20"/>
    <xf numFmtId="171" fontId="87" fillId="0" borderId="20"/>
    <xf numFmtId="171" fontId="87" fillId="0" borderId="19"/>
    <xf numFmtId="171" fontId="87" fillId="0" borderId="19"/>
    <xf numFmtId="0" fontId="87" fillId="0" borderId="19"/>
    <xf numFmtId="0" fontId="87" fillId="0" borderId="19"/>
    <xf numFmtId="0" fontId="87" fillId="0" borderId="19"/>
    <xf numFmtId="171" fontId="87" fillId="0" borderId="19"/>
    <xf numFmtId="171" fontId="87" fillId="0" borderId="19"/>
    <xf numFmtId="0" fontId="87" fillId="0" borderId="19"/>
    <xf numFmtId="0" fontId="87" fillId="0" borderId="19"/>
    <xf numFmtId="0" fontId="87" fillId="0" borderId="19"/>
    <xf numFmtId="171" fontId="87" fillId="87" borderId="19"/>
    <xf numFmtId="171" fontId="87" fillId="87" borderId="19"/>
    <xf numFmtId="0" fontId="87" fillId="87" borderId="19"/>
    <xf numFmtId="0" fontId="87" fillId="87" borderId="19"/>
    <xf numFmtId="0" fontId="87" fillId="87" borderId="19"/>
    <xf numFmtId="171" fontId="87" fillId="87" borderId="19"/>
    <xf numFmtId="171" fontId="87" fillId="87" borderId="19"/>
    <xf numFmtId="0" fontId="87" fillId="87" borderId="19"/>
    <xf numFmtId="0" fontId="87" fillId="87" borderId="19"/>
    <xf numFmtId="0" fontId="87" fillId="87" borderId="19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1" fontId="90" fillId="35" borderId="0" applyNumberFormat="0" applyBorder="0" applyAlignment="0" applyProtection="0"/>
    <xf numFmtId="0" fontId="6" fillId="2" borderId="0" applyNumberFormat="0" applyBorder="0" applyAlignment="0" applyProtection="0"/>
    <xf numFmtId="171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1" fontId="90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1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1" fontId="92" fillId="2" borderId="0" applyNumberFormat="0" applyBorder="0" applyAlignment="0" applyProtection="0"/>
    <xf numFmtId="171" fontId="91" fillId="35" borderId="0" applyNumberFormat="0" applyBorder="0" applyAlignment="0" applyProtection="0"/>
    <xf numFmtId="0" fontId="91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170" fontId="88" fillId="35" borderId="0" applyNumberFormat="0" applyBorder="0" applyAlignment="0" applyProtection="0"/>
    <xf numFmtId="171" fontId="89" fillId="2" borderId="0" applyNumberFormat="0" applyBorder="0" applyAlignment="0" applyProtection="0"/>
    <xf numFmtId="171" fontId="89" fillId="2" borderId="0" applyNumberFormat="0" applyBorder="0" applyAlignment="0" applyProtection="0"/>
    <xf numFmtId="0" fontId="89" fillId="2" borderId="0" applyNumberFormat="0" applyBorder="0" applyAlignment="0" applyProtection="0"/>
    <xf numFmtId="170" fontId="88" fillId="35" borderId="0" applyNumberFormat="0" applyBorder="0" applyAlignment="0" applyProtection="0"/>
    <xf numFmtId="171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171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0" fontId="27" fillId="0" borderId="0">
      <alignment horizontal="left"/>
    </xf>
    <xf numFmtId="170" fontId="27" fillId="0" borderId="0">
      <alignment horizontal="left"/>
    </xf>
    <xf numFmtId="170" fontId="27" fillId="0" borderId="0">
      <alignment horizontal="left"/>
    </xf>
    <xf numFmtId="171" fontId="27" fillId="0" borderId="0">
      <alignment horizontal="left"/>
    </xf>
    <xf numFmtId="170" fontId="27" fillId="0" borderId="0">
      <alignment horizontal="left"/>
    </xf>
    <xf numFmtId="170" fontId="27" fillId="0" borderId="0">
      <alignment horizontal="left"/>
    </xf>
    <xf numFmtId="171" fontId="27" fillId="0" borderId="0">
      <alignment horizontal="left"/>
    </xf>
    <xf numFmtId="170" fontId="27" fillId="0" borderId="0">
      <alignment horizontal="left"/>
    </xf>
    <xf numFmtId="171" fontId="27" fillId="0" borderId="0">
      <alignment horizontal="left"/>
    </xf>
    <xf numFmtId="170" fontId="27" fillId="0" borderId="0">
      <alignment horizontal="left"/>
    </xf>
    <xf numFmtId="170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171" fontId="27" fillId="0" borderId="0">
      <alignment horizontal="right"/>
    </xf>
    <xf numFmtId="170" fontId="27" fillId="0" borderId="0">
      <alignment horizontal="right"/>
    </xf>
    <xf numFmtId="0" fontId="27" fillId="90" borderId="23">
      <alignment vertical="center" wrapText="1"/>
    </xf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8" fillId="0" borderId="24" applyNumberFormat="0" applyFill="0" applyAlignment="0" applyProtection="0"/>
    <xf numFmtId="171" fontId="98" fillId="0" borderId="24" applyNumberFormat="0" applyFill="0" applyAlignment="0" applyProtection="0"/>
    <xf numFmtId="0" fontId="98" fillId="0" borderId="24" applyNumberFormat="0" applyFill="0" applyAlignment="0" applyProtection="0"/>
    <xf numFmtId="171" fontId="98" fillId="0" borderId="24" applyNumberFormat="0" applyFill="0" applyAlignment="0" applyProtection="0"/>
    <xf numFmtId="171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3" fillId="0" borderId="1" applyNumberFormat="0" applyFill="0" applyAlignment="0" applyProtection="0"/>
    <xf numFmtId="171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1" fontId="98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100" fillId="0" borderId="1" applyNumberFormat="0" applyFill="0" applyAlignment="0" applyProtection="0"/>
    <xf numFmtId="171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1" fontId="98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9" fillId="0" borderId="24" applyNumberFormat="0" applyFill="0" applyAlignment="0" applyProtection="0"/>
    <xf numFmtId="0" fontId="99" fillId="0" borderId="24" applyNumberFormat="0" applyFill="0" applyAlignment="0" applyProtection="0"/>
    <xf numFmtId="170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97" fillId="0" borderId="24" applyNumberFormat="0" applyFill="0" applyAlignment="0" applyProtection="0"/>
    <xf numFmtId="170" fontId="97" fillId="0" borderId="24" applyNumberFormat="0" applyFill="0" applyAlignment="0" applyProtection="0"/>
    <xf numFmtId="171" fontId="97" fillId="0" borderId="24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2" fillId="0" borderId="25" applyNumberFormat="0" applyFill="0" applyAlignment="0" applyProtection="0"/>
    <xf numFmtId="171" fontId="102" fillId="0" borderId="25" applyNumberFormat="0" applyFill="0" applyAlignment="0" applyProtection="0"/>
    <xf numFmtId="0" fontId="102" fillId="0" borderId="25" applyNumberFormat="0" applyFill="0" applyAlignment="0" applyProtection="0"/>
    <xf numFmtId="171" fontId="102" fillId="0" borderId="25" applyNumberFormat="0" applyFill="0" applyAlignment="0" applyProtection="0"/>
    <xf numFmtId="171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4" fillId="0" borderId="2" applyNumberFormat="0" applyFill="0" applyAlignment="0" applyProtection="0"/>
    <xf numFmtId="171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1" fontId="102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4" fillId="0" borderId="2" applyNumberFormat="0" applyFill="0" applyAlignment="0" applyProtection="0"/>
    <xf numFmtId="171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1" fontId="102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3" fillId="0" borderId="25" applyNumberFormat="0" applyFill="0" applyAlignment="0" applyProtection="0"/>
    <xf numFmtId="0" fontId="103" fillId="0" borderId="25" applyNumberFormat="0" applyFill="0" applyAlignment="0" applyProtection="0"/>
    <xf numFmtId="170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1" fillId="0" borderId="25" applyNumberFormat="0" applyFill="0" applyAlignment="0" applyProtection="0"/>
    <xf numFmtId="170" fontId="101" fillId="0" borderId="25" applyNumberFormat="0" applyFill="0" applyAlignment="0" applyProtection="0"/>
    <xf numFmtId="171" fontId="101" fillId="0" borderId="25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6" fillId="0" borderId="26" applyNumberFormat="0" applyFill="0" applyAlignment="0" applyProtection="0"/>
    <xf numFmtId="171" fontId="106" fillId="0" borderId="26" applyNumberFormat="0" applyFill="0" applyAlignment="0" applyProtection="0"/>
    <xf numFmtId="0" fontId="106" fillId="0" borderId="26" applyNumberFormat="0" applyFill="0" applyAlignment="0" applyProtection="0"/>
    <xf numFmtId="171" fontId="106" fillId="0" borderId="26" applyNumberFormat="0" applyFill="0" applyAlignment="0" applyProtection="0"/>
    <xf numFmtId="171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5" fillId="0" borderId="3" applyNumberFormat="0" applyFill="0" applyAlignment="0" applyProtection="0"/>
    <xf numFmtId="171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1" fontId="106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8" fillId="0" borderId="3" applyNumberFormat="0" applyFill="0" applyAlignment="0" applyProtection="0"/>
    <xf numFmtId="171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1" fontId="106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7" fillId="0" borderId="26" applyNumberFormat="0" applyFill="0" applyAlignment="0" applyProtection="0"/>
    <xf numFmtId="0" fontId="107" fillId="0" borderId="26" applyNumberFormat="0" applyFill="0" applyAlignment="0" applyProtection="0"/>
    <xf numFmtId="170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26" applyNumberFormat="0" applyFill="0" applyAlignment="0" applyProtection="0"/>
    <xf numFmtId="170" fontId="105" fillId="0" borderId="26" applyNumberFormat="0" applyFill="0" applyAlignment="0" applyProtection="0"/>
    <xf numFmtId="171" fontId="105" fillId="0" borderId="26" applyNumberFormat="0" applyFill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8" fillId="0" borderId="0" applyNumberFormat="0" applyFill="0" applyBorder="0" applyAlignment="0" applyProtection="0"/>
    <xf numFmtId="171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0" fontId="109" fillId="0" borderId="0" applyProtection="0"/>
    <xf numFmtId="171" fontId="109" fillId="0" borderId="0" applyProtection="0"/>
    <xf numFmtId="171" fontId="109" fillId="0" borderId="0" applyProtection="0"/>
    <xf numFmtId="0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0" fontId="109" fillId="0" borderId="0" applyProtection="0"/>
    <xf numFmtId="0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1" fontId="109" fillId="0" borderId="0" applyProtection="0"/>
    <xf numFmtId="170" fontId="109" fillId="0" borderId="0" applyProtection="0"/>
    <xf numFmtId="171" fontId="109" fillId="0" borderId="0" applyProtection="0"/>
    <xf numFmtId="171" fontId="109" fillId="0" borderId="0" applyProtection="0"/>
    <xf numFmtId="170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0" fontId="96" fillId="0" borderId="0" applyProtection="0"/>
    <xf numFmtId="0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1" fontId="96" fillId="0" borderId="0" applyProtection="0"/>
    <xf numFmtId="170" fontId="96" fillId="0" borderId="0" applyProtection="0"/>
    <xf numFmtId="171" fontId="96" fillId="0" borderId="0" applyProtection="0"/>
    <xf numFmtId="171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1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1" fontId="113" fillId="0" borderId="0" applyNumberFormat="0" applyFill="0" applyBorder="0" applyAlignment="0" applyProtection="0">
      <alignment vertical="top"/>
      <protection locked="0"/>
    </xf>
    <xf numFmtId="171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1" fontId="113" fillId="0" borderId="0" applyNumberFormat="0" applyFill="0" applyBorder="0" applyAlignment="0" applyProtection="0">
      <alignment vertical="top"/>
      <protection locked="0"/>
    </xf>
    <xf numFmtId="171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229" fontId="111" fillId="0" borderId="0" applyNumberFormat="0" applyFill="0" applyBorder="0" applyAlignment="0" applyProtection="0">
      <alignment vertical="top"/>
      <protection locked="0"/>
    </xf>
    <xf numFmtId="199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170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0" fontId="116" fillId="0" borderId="0" applyNumberFormat="0" applyFill="0" applyBorder="0" applyAlignment="0" applyProtection="0">
      <alignment vertical="top"/>
      <protection locked="0"/>
    </xf>
    <xf numFmtId="170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171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1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1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17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1" fontId="120" fillId="38" borderId="16" applyNumberFormat="0" applyAlignment="0" applyProtection="0"/>
    <xf numFmtId="0" fontId="9" fillId="5" borderId="4" applyNumberFormat="0" applyAlignment="0" applyProtection="0"/>
    <xf numFmtId="171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17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1" fontId="120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1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22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22" fillId="38" borderId="16" applyNumberFormat="0" applyAlignment="0" applyProtection="0"/>
    <xf numFmtId="171" fontId="122" fillId="38" borderId="16" applyNumberFormat="0" applyAlignment="0" applyProtection="0"/>
    <xf numFmtId="171" fontId="122" fillId="38" borderId="16" applyNumberFormat="0" applyAlignment="0" applyProtection="0"/>
    <xf numFmtId="171" fontId="122" fillId="38" borderId="16" applyNumberFormat="0" applyAlignment="0" applyProtection="0"/>
    <xf numFmtId="0" fontId="122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118" fillId="38" borderId="16" applyNumberFormat="0" applyAlignment="0" applyProtection="0"/>
    <xf numFmtId="171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0" fontId="65" fillId="46" borderId="15">
      <alignment horizontal="center" vertical="center"/>
    </xf>
    <xf numFmtId="40" fontId="21" fillId="0" borderId="0" applyFont="0" applyFill="0" applyBorder="0" applyAlignment="0" applyProtection="0"/>
    <xf numFmtId="41" fontId="123" fillId="0" borderId="0">
      <alignment vertical="top"/>
    </xf>
    <xf numFmtId="191" fontId="20" fillId="0" borderId="0" applyFill="0" applyBorder="0" applyAlignment="0"/>
    <xf numFmtId="191" fontId="20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187" fontId="20" fillId="0" borderId="0" applyFill="0" applyBorder="0" applyAlignment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1" fontId="126" fillId="0" borderId="27" applyNumberFormat="0" applyFill="0" applyAlignment="0" applyProtection="0"/>
    <xf numFmtId="0" fontId="12" fillId="0" borderId="6" applyNumberFormat="0" applyFill="0" applyAlignment="0" applyProtection="0"/>
    <xf numFmtId="171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1" fontId="126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1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1" fontId="128" fillId="0" borderId="6" applyNumberFormat="0" applyFill="0" applyAlignment="0" applyProtection="0"/>
    <xf numFmtId="171" fontId="127" fillId="0" borderId="27" applyNumberFormat="0" applyFill="0" applyAlignment="0" applyProtection="0"/>
    <xf numFmtId="0" fontId="127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0" fontId="124" fillId="0" borderId="27" applyNumberFormat="0" applyFill="0" applyAlignment="0" applyProtection="0"/>
    <xf numFmtId="171" fontId="125" fillId="0" borderId="6" applyNumberFormat="0" applyFill="0" applyAlignment="0" applyProtection="0"/>
    <xf numFmtId="171" fontId="125" fillId="0" borderId="6" applyNumberFormat="0" applyFill="0" applyAlignment="0" applyProtection="0"/>
    <xf numFmtId="0" fontId="125" fillId="0" borderId="6" applyNumberFormat="0" applyFill="0" applyAlignment="0" applyProtection="0"/>
    <xf numFmtId="170" fontId="124" fillId="0" borderId="27" applyNumberFormat="0" applyFill="0" applyAlignment="0" applyProtection="0"/>
    <xf numFmtId="171" fontId="124" fillId="0" borderId="27" applyNumberFormat="0" applyFill="0" applyAlignment="0" applyProtection="0"/>
    <xf numFmtId="171" fontId="129" fillId="0" borderId="15">
      <alignment horizontal="center"/>
    </xf>
    <xf numFmtId="185" fontId="129" fillId="0" borderId="15">
      <alignment horizontal="center"/>
    </xf>
    <xf numFmtId="171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1" fontId="132" fillId="50" borderId="0" applyNumberFormat="0" applyBorder="0" applyAlignment="0" applyProtection="0"/>
    <xf numFmtId="0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1" fontId="132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1" fontId="134" fillId="4" borderId="0" applyNumberFormat="0" applyBorder="0" applyAlignment="0" applyProtection="0"/>
    <xf numFmtId="171" fontId="133" fillId="50" borderId="0" applyNumberFormat="0" applyBorder="0" applyAlignment="0" applyProtection="0"/>
    <xf numFmtId="0" fontId="133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0" fontId="130" fillId="50" borderId="0" applyNumberFormat="0" applyBorder="0" applyAlignment="0" applyProtection="0"/>
    <xf numFmtId="171" fontId="131" fillId="4" borderId="0" applyNumberFormat="0" applyBorder="0" applyAlignment="0" applyProtection="0"/>
    <xf numFmtId="171" fontId="131" fillId="4" borderId="0" applyNumberFormat="0" applyBorder="0" applyAlignment="0" applyProtection="0"/>
    <xf numFmtId="0" fontId="131" fillId="4" borderId="0" applyNumberFormat="0" applyBorder="0" applyAlignment="0" applyProtection="0"/>
    <xf numFmtId="170" fontId="130" fillId="50" borderId="0" applyNumberFormat="0" applyBorder="0" applyAlignment="0" applyProtection="0"/>
    <xf numFmtId="171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1" fontId="25" fillId="0" borderId="0"/>
    <xf numFmtId="171" fontId="25" fillId="0" borderId="0"/>
    <xf numFmtId="171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0" fontId="137" fillId="0" borderId="0"/>
    <xf numFmtId="230" fontId="24" fillId="0" borderId="0"/>
    <xf numFmtId="230" fontId="24" fillId="0" borderId="0"/>
    <xf numFmtId="231" fontId="138" fillId="0" borderId="0"/>
    <xf numFmtId="0" fontId="137" fillId="0" borderId="0"/>
    <xf numFmtId="0" fontId="137" fillId="0" borderId="0"/>
    <xf numFmtId="171" fontId="137" fillId="0" borderId="0"/>
    <xf numFmtId="0" fontId="137" fillId="0" borderId="0"/>
    <xf numFmtId="0" fontId="137" fillId="0" borderId="0"/>
    <xf numFmtId="231" fontId="138" fillId="0" borderId="0"/>
    <xf numFmtId="231" fontId="138" fillId="0" borderId="0"/>
    <xf numFmtId="193" fontId="24" fillId="0" borderId="0"/>
    <xf numFmtId="193" fontId="24" fillId="0" borderId="0"/>
    <xf numFmtId="0" fontId="20" fillId="0" borderId="0"/>
    <xf numFmtId="231" fontId="138" fillId="0" borderId="0"/>
    <xf numFmtId="171" fontId="137" fillId="0" borderId="0"/>
    <xf numFmtId="231" fontId="138" fillId="0" borderId="0"/>
    <xf numFmtId="231" fontId="138" fillId="0" borderId="0"/>
    <xf numFmtId="231" fontId="138" fillId="0" borderId="0"/>
    <xf numFmtId="230" fontId="24" fillId="0" borderId="0"/>
    <xf numFmtId="231" fontId="138" fillId="0" borderId="0"/>
    <xf numFmtId="171" fontId="137" fillId="0" borderId="0"/>
    <xf numFmtId="171" fontId="137" fillId="0" borderId="0"/>
    <xf numFmtId="0" fontId="137" fillId="0" borderId="0"/>
    <xf numFmtId="23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1" fontId="138" fillId="0" borderId="0"/>
    <xf numFmtId="230" fontId="24" fillId="0" borderId="0"/>
    <xf numFmtId="0" fontId="138" fillId="0" borderId="0"/>
    <xf numFmtId="230" fontId="24" fillId="0" borderId="0"/>
    <xf numFmtId="0" fontId="138" fillId="0" borderId="0"/>
    <xf numFmtId="230" fontId="24" fillId="0" borderId="0"/>
    <xf numFmtId="0" fontId="138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171" fontId="137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1" fontId="139" fillId="0" borderId="0"/>
    <xf numFmtId="185" fontId="139" fillId="0" borderId="0"/>
    <xf numFmtId="171" fontId="139" fillId="0" borderId="0"/>
    <xf numFmtId="170" fontId="18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0" fontId="18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1" fontId="72" fillId="0" borderId="0"/>
    <xf numFmtId="0" fontId="28" fillId="0" borderId="0"/>
    <xf numFmtId="0" fontId="28" fillId="0" borderId="0"/>
    <xf numFmtId="0" fontId="18" fillId="0" borderId="0"/>
    <xf numFmtId="171" fontId="18" fillId="0" borderId="0"/>
    <xf numFmtId="0" fontId="18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0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32" fillId="0" borderId="0"/>
    <xf numFmtId="170" fontId="18" fillId="0" borderId="0"/>
    <xf numFmtId="171" fontId="32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32" fillId="0" borderId="0"/>
    <xf numFmtId="171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18" fillId="0" borderId="0"/>
    <xf numFmtId="171" fontId="18" fillId="0" borderId="0"/>
    <xf numFmtId="0" fontId="18" fillId="0" borderId="0"/>
    <xf numFmtId="0" fontId="20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171" fontId="20" fillId="0" borderId="0"/>
    <xf numFmtId="171" fontId="20" fillId="0" borderId="0"/>
    <xf numFmtId="0" fontId="20" fillId="0" borderId="0"/>
    <xf numFmtId="171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1" fontId="1" fillId="0" borderId="0"/>
    <xf numFmtId="0" fontId="18" fillId="0" borderId="0"/>
    <xf numFmtId="171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1" fontId="1" fillId="0" borderId="0"/>
    <xf numFmtId="0" fontId="20" fillId="0" borderId="0"/>
    <xf numFmtId="0" fontId="20" fillId="0" borderId="0"/>
    <xf numFmtId="171" fontId="1" fillId="0" borderId="0"/>
    <xf numFmtId="0" fontId="20" fillId="0" borderId="0"/>
    <xf numFmtId="0" fontId="18" fillId="0" borderId="0"/>
    <xf numFmtId="171" fontId="18" fillId="0" borderId="0"/>
    <xf numFmtId="0" fontId="18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8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171" fontId="18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171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171" fontId="24" fillId="0" borderId="0"/>
    <xf numFmtId="0" fontId="20" fillId="0" borderId="0"/>
    <xf numFmtId="0" fontId="24" fillId="0" borderId="0"/>
    <xf numFmtId="171" fontId="24" fillId="0" borderId="0"/>
    <xf numFmtId="171" fontId="24" fillId="0" borderId="0"/>
    <xf numFmtId="0" fontId="24" fillId="0" borderId="0"/>
    <xf numFmtId="171" fontId="20" fillId="0" borderId="0"/>
    <xf numFmtId="171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3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20" fillId="0" borderId="0"/>
    <xf numFmtId="0" fontId="32" fillId="0" borderId="0"/>
    <xf numFmtId="171" fontId="1" fillId="0" borderId="0"/>
    <xf numFmtId="0" fontId="140" fillId="0" borderId="0"/>
    <xf numFmtId="0" fontId="140" fillId="0" borderId="0"/>
    <xf numFmtId="171" fontId="1" fillId="0" borderId="0"/>
    <xf numFmtId="0" fontId="1" fillId="0" borderId="0"/>
    <xf numFmtId="0" fontId="20" fillId="0" borderId="0"/>
    <xf numFmtId="171" fontId="32" fillId="0" borderId="0"/>
    <xf numFmtId="0" fontId="32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1" fontId="1" fillId="0" borderId="0"/>
    <xf numFmtId="0" fontId="140" fillId="0" borderId="0"/>
    <xf numFmtId="0" fontId="140" fillId="0" borderId="0"/>
    <xf numFmtId="171" fontId="1" fillId="0" borderId="0"/>
    <xf numFmtId="0" fontId="1" fillId="0" borderId="0"/>
    <xf numFmtId="0" fontId="32" fillId="0" borderId="0"/>
    <xf numFmtId="171" fontId="32" fillId="0" borderId="0"/>
    <xf numFmtId="0" fontId="32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171" fontId="32" fillId="0" borderId="0"/>
    <xf numFmtId="171" fontId="32" fillId="0" borderId="0"/>
    <xf numFmtId="0" fontId="32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0" fontId="30" fillId="0" borderId="0"/>
    <xf numFmtId="171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1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0" fontId="20" fillId="0" borderId="0"/>
    <xf numFmtId="171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1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1" fontId="20" fillId="0" borderId="0"/>
    <xf numFmtId="171" fontId="20" fillId="0" borderId="0"/>
    <xf numFmtId="0" fontId="20" fillId="0" borderId="0"/>
    <xf numFmtId="0" fontId="141" fillId="0" borderId="0"/>
    <xf numFmtId="171" fontId="18" fillId="0" borderId="0"/>
    <xf numFmtId="0" fontId="141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0" fontId="30" fillId="0" borderId="0"/>
    <xf numFmtId="171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171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1" fontId="1" fillId="0" borderId="0"/>
    <xf numFmtId="0" fontId="20" fillId="0" borderId="0"/>
    <xf numFmtId="171" fontId="18" fillId="0" borderId="0"/>
    <xf numFmtId="0" fontId="143" fillId="0" borderId="0"/>
    <xf numFmtId="0" fontId="143" fillId="0" borderId="0"/>
    <xf numFmtId="0" fontId="31" fillId="0" borderId="0"/>
    <xf numFmtId="171" fontId="20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1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1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1" fontId="1" fillId="0" borderId="0"/>
    <xf numFmtId="0" fontId="59" fillId="0" borderId="0"/>
    <xf numFmtId="171" fontId="1" fillId="0" borderId="0"/>
    <xf numFmtId="171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1" fontId="20" fillId="0" borderId="0"/>
    <xf numFmtId="0" fontId="31" fillId="0" borderId="0"/>
    <xf numFmtId="0" fontId="19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171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0" fillId="0" borderId="0"/>
    <xf numFmtId="171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1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18" fillId="0" borderId="0"/>
    <xf numFmtId="17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170" fontId="18" fillId="0" borderId="0"/>
    <xf numFmtId="170" fontId="62" fillId="0" borderId="0"/>
    <xf numFmtId="0" fontId="144" fillId="0" borderId="0"/>
    <xf numFmtId="0" fontId="20" fillId="0" borderId="0"/>
    <xf numFmtId="171" fontId="62" fillId="0" borderId="0"/>
    <xf numFmtId="171" fontId="20" fillId="0" borderId="0"/>
    <xf numFmtId="171" fontId="18" fillId="0" borderId="0"/>
    <xf numFmtId="0" fontId="20" fillId="0" borderId="0"/>
    <xf numFmtId="0" fontId="20" fillId="0" borderId="0"/>
    <xf numFmtId="171" fontId="20" fillId="0" borderId="0"/>
    <xf numFmtId="0" fontId="18" fillId="0" borderId="0"/>
    <xf numFmtId="171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1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18" fillId="0" borderId="0"/>
    <xf numFmtId="171" fontId="144" fillId="0" borderId="0"/>
    <xf numFmtId="171" fontId="28" fillId="0" borderId="0"/>
    <xf numFmtId="171" fontId="28" fillId="0" borderId="0"/>
    <xf numFmtId="0" fontId="28" fillId="0" borderId="0"/>
    <xf numFmtId="0" fontId="19" fillId="0" borderId="0"/>
    <xf numFmtId="0" fontId="144" fillId="0" borderId="0"/>
    <xf numFmtId="171" fontId="18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18" fillId="0" borderId="0"/>
    <xf numFmtId="171" fontId="18" fillId="0" borderId="0"/>
    <xf numFmtId="0" fontId="64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0" fontId="20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1" fontId="20" fillId="0" borderId="0"/>
    <xf numFmtId="0" fontId="29" fillId="0" borderId="0"/>
    <xf numFmtId="0" fontId="29" fillId="0" borderId="0"/>
    <xf numFmtId="171" fontId="18" fillId="0" borderId="0"/>
    <xf numFmtId="0" fontId="18" fillId="0" borderId="0"/>
    <xf numFmtId="0" fontId="18" fillId="0" borderId="0"/>
    <xf numFmtId="171" fontId="29" fillId="0" borderId="0"/>
    <xf numFmtId="0" fontId="29" fillId="0" borderId="0"/>
    <xf numFmtId="0" fontId="29" fillId="0" borderId="0"/>
    <xf numFmtId="171" fontId="29" fillId="0" borderId="0"/>
    <xf numFmtId="0" fontId="29" fillId="0" borderId="0"/>
    <xf numFmtId="0" fontId="29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4" fillId="0" borderId="0"/>
    <xf numFmtId="171" fontId="24" fillId="0" borderId="0"/>
    <xf numFmtId="0" fontId="24" fillId="0" borderId="0"/>
    <xf numFmtId="171" fontId="24" fillId="0" borderId="0"/>
    <xf numFmtId="0" fontId="18" fillId="0" borderId="0"/>
    <xf numFmtId="171" fontId="18" fillId="0" borderId="0"/>
    <xf numFmtId="170" fontId="18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17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1" fontId="20" fillId="0" borderId="0"/>
    <xf numFmtId="170" fontId="20" fillId="0" borderId="0"/>
    <xf numFmtId="0" fontId="20" fillId="0" borderId="0"/>
    <xf numFmtId="171" fontId="144" fillId="0" borderId="0"/>
    <xf numFmtId="171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0" fontId="20" fillId="0" borderId="0"/>
    <xf numFmtId="170" fontId="20" fillId="0" borderId="0"/>
    <xf numFmtId="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0" fontId="18" fillId="0" borderId="0"/>
    <xf numFmtId="170" fontId="18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18" fillId="0" borderId="0"/>
    <xf numFmtId="171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29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41" fillId="0" borderId="0"/>
    <xf numFmtId="171" fontId="29" fillId="0" borderId="0"/>
    <xf numFmtId="171" fontId="29" fillId="0" borderId="0"/>
    <xf numFmtId="0" fontId="29" fillId="0" borderId="0"/>
    <xf numFmtId="171" fontId="141" fillId="0" borderId="0"/>
    <xf numFmtId="0" fontId="141" fillId="0" borderId="0"/>
    <xf numFmtId="171" fontId="141" fillId="0" borderId="0"/>
    <xf numFmtId="171" fontId="29" fillId="0" borderId="0"/>
    <xf numFmtId="171" fontId="29" fillId="0" borderId="0"/>
    <xf numFmtId="0" fontId="29" fillId="0" borderId="0"/>
    <xf numFmtId="171" fontId="141" fillId="0" borderId="0"/>
    <xf numFmtId="0" fontId="141" fillId="0" borderId="0"/>
    <xf numFmtId="171" fontId="20" fillId="0" borderId="0"/>
    <xf numFmtId="0" fontId="144" fillId="0" borderId="0"/>
    <xf numFmtId="0" fontId="144" fillId="0" borderId="0"/>
    <xf numFmtId="170" fontId="18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1" fontId="29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9" fillId="0" borderId="0"/>
    <xf numFmtId="0" fontId="29" fillId="0" borderId="0"/>
    <xf numFmtId="171" fontId="18" fillId="0" borderId="0"/>
    <xf numFmtId="171" fontId="62" fillId="0" borderId="0"/>
    <xf numFmtId="171" fontId="62" fillId="0" borderId="0"/>
    <xf numFmtId="0" fontId="62" fillId="0" borderId="0"/>
    <xf numFmtId="0" fontId="20" fillId="0" borderId="0"/>
    <xf numFmtId="0" fontId="2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9" fillId="0" borderId="0"/>
    <xf numFmtId="171" fontId="29" fillId="0" borderId="0"/>
    <xf numFmtId="0" fontId="29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9" fillId="0" borderId="0"/>
    <xf numFmtId="171" fontId="29" fillId="0" borderId="0"/>
    <xf numFmtId="0" fontId="29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29" fillId="0" borderId="0"/>
    <xf numFmtId="0" fontId="20" fillId="0" borderId="0"/>
    <xf numFmtId="0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0" fontId="18" fillId="0" borderId="0"/>
    <xf numFmtId="171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0" fontId="18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1" fontId="20" fillId="0" borderId="0"/>
    <xf numFmtId="171" fontId="20" fillId="0" borderId="0"/>
    <xf numFmtId="0" fontId="20" fillId="0" borderId="0"/>
    <xf numFmtId="0" fontId="144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0" fontId="20" fillId="0" borderId="0"/>
    <xf numFmtId="0" fontId="20" fillId="0" borderId="0"/>
    <xf numFmtId="171" fontId="18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1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0" fontId="18" fillId="0" borderId="0"/>
    <xf numFmtId="171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1" fontId="18" fillId="0" borderId="0"/>
    <xf numFmtId="0" fontId="144" fillId="0" borderId="0"/>
    <xf numFmtId="0" fontId="20" fillId="0" borderId="0"/>
    <xf numFmtId="0" fontId="18" fillId="0" borderId="0"/>
    <xf numFmtId="170" fontId="18" fillId="0" borderId="0"/>
    <xf numFmtId="171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1" fontId="18" fillId="0" borderId="0"/>
    <xf numFmtId="0" fontId="144" fillId="0" borderId="0"/>
    <xf numFmtId="0" fontId="20" fillId="0" borderId="0"/>
    <xf numFmtId="0" fontId="18" fillId="0" borderId="0"/>
    <xf numFmtId="170" fontId="18" fillId="0" borderId="0"/>
    <xf numFmtId="171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1" fontId="18" fillId="0" borderId="0"/>
    <xf numFmtId="0" fontId="144" fillId="0" borderId="0"/>
    <xf numFmtId="0" fontId="20" fillId="0" borderId="0"/>
    <xf numFmtId="0" fontId="18" fillId="0" borderId="0"/>
    <xf numFmtId="170" fontId="18" fillId="0" borderId="0"/>
    <xf numFmtId="171" fontId="18" fillId="0" borderId="0"/>
    <xf numFmtId="171" fontId="18" fillId="0" borderId="0"/>
    <xf numFmtId="0" fontId="20" fillId="0" borderId="0"/>
    <xf numFmtId="170" fontId="18" fillId="0" borderId="0"/>
    <xf numFmtId="171" fontId="18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0" fillId="0" borderId="0"/>
    <xf numFmtId="171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171" fontId="20" fillId="0" borderId="0"/>
    <xf numFmtId="0" fontId="2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1" fontId="140" fillId="0" borderId="0"/>
    <xf numFmtId="171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171" fontId="140" fillId="0" borderId="0"/>
    <xf numFmtId="171" fontId="32" fillId="0" borderId="0"/>
    <xf numFmtId="171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171" fontId="30" fillId="0" borderId="0"/>
    <xf numFmtId="0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0" fontId="30" fillId="0" borderId="0"/>
    <xf numFmtId="171" fontId="30" fillId="0" borderId="0"/>
    <xf numFmtId="0" fontId="30" fillId="0" borderId="0"/>
    <xf numFmtId="171" fontId="30" fillId="0" borderId="0"/>
    <xf numFmtId="0" fontId="30" fillId="0" borderId="0"/>
    <xf numFmtId="0" fontId="30" fillId="0" borderId="0"/>
    <xf numFmtId="171" fontId="30" fillId="0" borderId="0"/>
    <xf numFmtId="0" fontId="66" fillId="0" borderId="0"/>
    <xf numFmtId="0" fontId="66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171" fontId="18" fillId="0" borderId="0"/>
    <xf numFmtId="0" fontId="69" fillId="0" borderId="0"/>
    <xf numFmtId="0" fontId="66" fillId="0" borderId="0"/>
    <xf numFmtId="0" fontId="66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30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8" fillId="0" borderId="0"/>
    <xf numFmtId="0" fontId="3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232" fontId="18" fillId="0" borderId="0"/>
    <xf numFmtId="171" fontId="1" fillId="0" borderId="0"/>
    <xf numFmtId="171" fontId="1" fillId="0" borderId="0"/>
    <xf numFmtId="171" fontId="1" fillId="0" borderId="0"/>
    <xf numFmtId="0" fontId="3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29" fontId="1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20" fillId="0" borderId="0" applyNumberFormat="0" applyFill="0" applyBorder="0" applyAlignment="0" applyProtection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1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1" fillId="0" borderId="0"/>
    <xf numFmtId="0" fontId="1" fillId="0" borderId="0"/>
    <xf numFmtId="184" fontId="18" fillId="0" borderId="0"/>
    <xf numFmtId="184" fontId="18" fillId="0" borderId="0"/>
    <xf numFmtId="184" fontId="18" fillId="0" borderId="0"/>
    <xf numFmtId="0" fontId="1" fillId="0" borderId="0"/>
    <xf numFmtId="171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4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171" fontId="1" fillId="0" borderId="0"/>
    <xf numFmtId="171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1" fontId="1" fillId="0" borderId="0"/>
    <xf numFmtId="0" fontId="144" fillId="0" borderId="0"/>
    <xf numFmtId="0" fontId="14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1" fillId="0" borderId="0"/>
    <xf numFmtId="171" fontId="20" fillId="0" borderId="0"/>
    <xf numFmtId="229" fontId="20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62" fillId="0" borderId="0"/>
    <xf numFmtId="170" fontId="62" fillId="0" borderId="0"/>
    <xf numFmtId="171" fontId="62" fillId="0" borderId="0"/>
    <xf numFmtId="0" fontId="62" fillId="0" borderId="0"/>
    <xf numFmtId="0" fontId="24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65" fillId="0" borderId="0"/>
    <xf numFmtId="171" fontId="20" fillId="0" borderId="0"/>
    <xf numFmtId="171" fontId="20" fillId="0" borderId="0"/>
    <xf numFmtId="0" fontId="20" fillId="0" borderId="0"/>
    <xf numFmtId="170" fontId="18" fillId="0" borderId="0"/>
    <xf numFmtId="171" fontId="18" fillId="0" borderId="0"/>
    <xf numFmtId="0" fontId="1" fillId="0" borderId="0"/>
    <xf numFmtId="0" fontId="18" fillId="0" borderId="0"/>
    <xf numFmtId="171" fontId="65" fillId="0" borderId="0"/>
    <xf numFmtId="0" fontId="65" fillId="0" borderId="0"/>
    <xf numFmtId="0" fontId="65" fillId="0" borderId="0"/>
    <xf numFmtId="171" fontId="65" fillId="0" borderId="0"/>
    <xf numFmtId="0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6" fillId="0" borderId="0">
      <alignment vertical="center"/>
    </xf>
    <xf numFmtId="171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1" fontId="1" fillId="0" borderId="0"/>
    <xf numFmtId="171" fontId="1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65" fillId="0" borderId="0"/>
    <xf numFmtId="171" fontId="65" fillId="0" borderId="0"/>
    <xf numFmtId="0" fontId="65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0" fontId="20" fillId="0" borderId="0"/>
    <xf numFmtId="0" fontId="65" fillId="0" borderId="0"/>
    <xf numFmtId="171" fontId="65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0" fontId="20" fillId="0" borderId="0"/>
    <xf numFmtId="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170" fontId="20" fillId="0" borderId="0"/>
    <xf numFmtId="170" fontId="20" fillId="0" borderId="0"/>
    <xf numFmtId="171" fontId="20" fillId="0" borderId="0"/>
    <xf numFmtId="0" fontId="20" fillId="0" borderId="0"/>
    <xf numFmtId="0" fontId="18" fillId="0" borderId="0"/>
    <xf numFmtId="17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4" fillId="0" borderId="0"/>
    <xf numFmtId="0" fontId="140" fillId="0" borderId="0"/>
    <xf numFmtId="0" fontId="24" fillId="0" borderId="0"/>
    <xf numFmtId="171" fontId="24" fillId="0" borderId="0"/>
    <xf numFmtId="0" fontId="24" fillId="0" borderId="0"/>
    <xf numFmtId="184" fontId="20" fillId="0" borderId="0"/>
    <xf numFmtId="171" fontId="65" fillId="0" borderId="0"/>
    <xf numFmtId="0" fontId="20" fillId="0" borderId="0"/>
    <xf numFmtId="0" fontId="1" fillId="0" borderId="0"/>
    <xf numFmtId="170" fontId="18" fillId="0" borderId="0"/>
    <xf numFmtId="171" fontId="18" fillId="0" borderId="0"/>
    <xf numFmtId="0" fontId="28" fillId="0" borderId="0"/>
    <xf numFmtId="0" fontId="28" fillId="0" borderId="0"/>
    <xf numFmtId="171" fontId="18" fillId="0" borderId="0"/>
    <xf numFmtId="171" fontId="18" fillId="0" borderId="0"/>
    <xf numFmtId="0" fontId="18" fillId="0" borderId="0"/>
    <xf numFmtId="0" fontId="65" fillId="0" borderId="0"/>
    <xf numFmtId="171" fontId="18" fillId="0" borderId="0"/>
    <xf numFmtId="0" fontId="28" fillId="0" borderId="0"/>
    <xf numFmtId="0" fontId="18" fillId="0" borderId="0"/>
    <xf numFmtId="170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0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0" fontId="18" fillId="0" borderId="0"/>
    <xf numFmtId="171" fontId="18" fillId="0" borderId="0"/>
    <xf numFmtId="0" fontId="28" fillId="0" borderId="0"/>
    <xf numFmtId="0" fontId="18" fillId="0" borderId="0"/>
    <xf numFmtId="0" fontId="143" fillId="0" borderId="0"/>
    <xf numFmtId="171" fontId="18" fillId="0" borderId="0"/>
    <xf numFmtId="0" fontId="2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1" fontId="32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1" fillId="0" borderId="0"/>
    <xf numFmtId="171" fontId="1" fillId="0" borderId="0"/>
    <xf numFmtId="0" fontId="144" fillId="0" borderId="0"/>
    <xf numFmtId="171" fontId="1" fillId="0" borderId="0"/>
    <xf numFmtId="0" fontId="20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44" fillId="0" borderId="0"/>
    <xf numFmtId="171" fontId="1" fillId="0" borderId="0"/>
    <xf numFmtId="171" fontId="1" fillId="0" borderId="0"/>
    <xf numFmtId="171" fontId="1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230" fontId="18" fillId="0" borderId="0"/>
    <xf numFmtId="171" fontId="1" fillId="0" borderId="0"/>
    <xf numFmtId="0" fontId="31" fillId="0" borderId="0"/>
    <xf numFmtId="171" fontId="1" fillId="0" borderId="0"/>
    <xf numFmtId="17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" fillId="0" borderId="0"/>
    <xf numFmtId="0" fontId="144" fillId="0" borderId="0"/>
    <xf numFmtId="171" fontId="1" fillId="0" borderId="0"/>
    <xf numFmtId="171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1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1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1" fontId="20" fillId="0" borderId="0"/>
    <xf numFmtId="171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0" fontId="20" fillId="0" borderId="0"/>
    <xf numFmtId="171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1" fontId="62" fillId="0" borderId="0"/>
    <xf numFmtId="171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0" fontId="3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0" fontId="3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44" fillId="0" borderId="0"/>
    <xf numFmtId="171" fontId="1" fillId="0" borderId="0"/>
    <xf numFmtId="0" fontId="3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8" fillId="0" borderId="0"/>
    <xf numFmtId="170" fontId="148" fillId="0" borderId="0"/>
    <xf numFmtId="170" fontId="148" fillId="0" borderId="0"/>
    <xf numFmtId="171" fontId="14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1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171" fontId="20" fillId="0" borderId="0"/>
    <xf numFmtId="0" fontId="20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20" fillId="0" borderId="0"/>
    <xf numFmtId="171" fontId="18" fillId="0" borderId="0"/>
    <xf numFmtId="0" fontId="18" fillId="0" borderId="0"/>
    <xf numFmtId="0" fontId="18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0" fontId="20" fillId="0" borderId="0"/>
    <xf numFmtId="0" fontId="20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0" fontId="18" fillId="0" borderId="0"/>
    <xf numFmtId="171" fontId="18" fillId="0" borderId="0"/>
    <xf numFmtId="0" fontId="18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9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8" fillId="0" borderId="0"/>
    <xf numFmtId="0" fontId="59" fillId="0" borderId="0"/>
    <xf numFmtId="0" fontId="59" fillId="0" borderId="0"/>
    <xf numFmtId="0" fontId="59" fillId="0" borderId="0"/>
    <xf numFmtId="171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1" fontId="61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1" fontId="61" fillId="0" borderId="0"/>
    <xf numFmtId="0" fontId="1" fillId="0" borderId="0"/>
    <xf numFmtId="0" fontId="61" fillId="0" borderId="0"/>
    <xf numFmtId="0" fontId="61" fillId="0" borderId="0"/>
    <xf numFmtId="17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0" fontId="144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61" fillId="0" borderId="0"/>
    <xf numFmtId="0" fontId="1" fillId="0" borderId="0"/>
    <xf numFmtId="0" fontId="61" fillId="0" borderId="0"/>
    <xf numFmtId="17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171" fontId="28" fillId="0" borderId="0"/>
    <xf numFmtId="171" fontId="28" fillId="0" borderId="0"/>
    <xf numFmtId="0" fontId="28" fillId="0" borderId="0"/>
    <xf numFmtId="0" fontId="24" fillId="0" borderId="0"/>
    <xf numFmtId="171" fontId="18" fillId="0" borderId="0"/>
    <xf numFmtId="0" fontId="18" fillId="0" borderId="0"/>
    <xf numFmtId="171" fontId="20" fillId="0" borderId="0"/>
    <xf numFmtId="0" fontId="144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140" fillId="0" borderId="0"/>
    <xf numFmtId="171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1" fontId="1" fillId="0" borderId="0"/>
    <xf numFmtId="171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0" fontId="144" fillId="0" borderId="0"/>
    <xf numFmtId="0" fontId="18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18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9" fillId="0" borderId="0"/>
    <xf numFmtId="171" fontId="29" fillId="0" borderId="0"/>
    <xf numFmtId="0" fontId="29" fillId="0" borderId="0"/>
    <xf numFmtId="171" fontId="29" fillId="0" borderId="0"/>
    <xf numFmtId="171" fontId="29" fillId="0" borderId="0"/>
    <xf numFmtId="0" fontId="29" fillId="0" borderId="0"/>
    <xf numFmtId="171" fontId="68" fillId="0" borderId="0"/>
    <xf numFmtId="171" fontId="68" fillId="0" borderId="0"/>
    <xf numFmtId="0" fontId="68" fillId="0" borderId="0"/>
    <xf numFmtId="0" fontId="20" fillId="0" borderId="0"/>
    <xf numFmtId="0" fontId="24" fillId="0" borderId="0"/>
    <xf numFmtId="171" fontId="18" fillId="0" borderId="0"/>
    <xf numFmtId="0" fontId="1" fillId="0" borderId="0"/>
    <xf numFmtId="0" fontId="24" fillId="0" borderId="0"/>
    <xf numFmtId="171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1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18" fillId="0" borderId="0"/>
    <xf numFmtId="171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31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8" fillId="0" borderId="0"/>
    <xf numFmtId="0" fontId="1" fillId="0" borderId="0"/>
    <xf numFmtId="17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0" fontId="28" fillId="0" borderId="0"/>
    <xf numFmtId="171" fontId="32" fillId="0" borderId="0"/>
    <xf numFmtId="0" fontId="32" fillId="0" borderId="0"/>
    <xf numFmtId="0" fontId="32" fillId="0" borderId="0"/>
    <xf numFmtId="171" fontId="32" fillId="0" borderId="0"/>
    <xf numFmtId="0" fontId="32" fillId="0" borderId="0"/>
    <xf numFmtId="0" fontId="32" fillId="0" borderId="0"/>
    <xf numFmtId="171" fontId="20" fillId="0" borderId="0"/>
    <xf numFmtId="171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1" fontId="62" fillId="0" borderId="0"/>
    <xf numFmtId="171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1" fontId="28" fillId="0" borderId="0"/>
    <xf numFmtId="171" fontId="28" fillId="0" borderId="0"/>
    <xf numFmtId="0" fontId="2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171" fontId="32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28" fillId="0" borderId="0"/>
    <xf numFmtId="0" fontId="28" fillId="0" borderId="0"/>
    <xf numFmtId="0" fontId="1" fillId="0" borderId="0"/>
    <xf numFmtId="171" fontId="1" fillId="0" borderId="0"/>
    <xf numFmtId="0" fontId="31" fillId="0" borderId="0"/>
    <xf numFmtId="0" fontId="31" fillId="0" borderId="0"/>
    <xf numFmtId="171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0" fontId="28" fillId="0" borderId="0"/>
    <xf numFmtId="0" fontId="20" fillId="0" borderId="0"/>
    <xf numFmtId="0" fontId="18" fillId="0" borderId="0"/>
    <xf numFmtId="171" fontId="18" fillId="0" borderId="0"/>
    <xf numFmtId="0" fontId="31" fillId="0" borderId="0"/>
    <xf numFmtId="0" fontId="20" fillId="0" borderId="0"/>
    <xf numFmtId="0" fontId="19" fillId="0" borderId="0"/>
    <xf numFmtId="171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28" fillId="0" borderId="0"/>
    <xf numFmtId="0" fontId="28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32" fillId="0" borderId="0"/>
    <xf numFmtId="0" fontId="32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32" fillId="0" borderId="0"/>
    <xf numFmtId="171" fontId="32" fillId="0" borderId="0"/>
    <xf numFmtId="0" fontId="32" fillId="0" borderId="0"/>
    <xf numFmtId="171" fontId="32" fillId="0" borderId="0"/>
    <xf numFmtId="0" fontId="32" fillId="0" borderId="0"/>
    <xf numFmtId="0" fontId="32" fillId="0" borderId="0"/>
    <xf numFmtId="171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0" fontId="148" fillId="0" borderId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1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0" fontId="18" fillId="41" borderId="28" applyNumberFormat="0" applyFont="0" applyAlignment="0" applyProtection="0"/>
    <xf numFmtId="171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0" fontId="18" fillId="41" borderId="28" applyNumberFormat="0" applyFont="0" applyAlignment="0" applyProtection="0"/>
    <xf numFmtId="171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170" fontId="28" fillId="41" borderId="28" applyNumberFormat="0" applyFont="0" applyAlignment="0" applyProtection="0"/>
    <xf numFmtId="171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0" fontId="1" fillId="8" borderId="8" applyNumberFormat="0" applyFont="0" applyAlignment="0" applyProtection="0"/>
    <xf numFmtId="171" fontId="1" fillId="8" borderId="8" applyNumberFormat="0" applyFont="0" applyAlignment="0" applyProtection="0"/>
    <xf numFmtId="233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1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1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1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1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0" fontId="149" fillId="81" borderId="29" applyNumberFormat="0" applyAlignment="0" applyProtection="0"/>
    <xf numFmtId="171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16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1" fontId="20" fillId="0" borderId="0" applyFill="0" applyBorder="0" applyAlignment="0"/>
    <xf numFmtId="187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5" fontId="155" fillId="0" borderId="31" applyFont="0" applyBorder="0" applyAlignment="0">
      <alignment horizontal="center" vertical="center"/>
    </xf>
    <xf numFmtId="215" fontId="155" fillId="0" borderId="31" applyFont="0" applyBorder="0" applyAlignment="0">
      <alignment horizontal="center" vertical="center"/>
    </xf>
    <xf numFmtId="215" fontId="155" fillId="0" borderId="31" applyFont="0" applyBorder="0" applyAlignment="0">
      <alignment horizontal="center" vertical="center"/>
    </xf>
    <xf numFmtId="215" fontId="155" fillId="0" borderId="31" applyFont="0" applyBorder="0" applyAlignment="0">
      <alignment horizontal="center" vertical="center"/>
    </xf>
    <xf numFmtId="215" fontId="155" fillId="0" borderId="31" applyFont="0" applyBorder="0" applyAlignment="0">
      <alignment horizontal="center" vertical="center"/>
    </xf>
    <xf numFmtId="215" fontId="155" fillId="0" borderId="31" applyFont="0" applyBorder="0" applyAlignment="0">
      <alignment horizontal="center" vertical="center"/>
    </xf>
    <xf numFmtId="171" fontId="77" fillId="0" borderId="0"/>
    <xf numFmtId="185" fontId="77" fillId="0" borderId="0"/>
    <xf numFmtId="14" fontId="156" fillId="0" borderId="0" applyNumberFormat="0" applyFill="0" applyBorder="0" applyAlignment="0" applyProtection="0">
      <alignment horizontal="left"/>
    </xf>
    <xf numFmtId="235" fontId="20" fillId="0" borderId="0"/>
    <xf numFmtId="235" fontId="20" fillId="0" borderId="0"/>
    <xf numFmtId="235" fontId="20" fillId="0" borderId="0"/>
    <xf numFmtId="235" fontId="20" fillId="0" borderId="0"/>
    <xf numFmtId="235" fontId="20" fillId="0" borderId="0"/>
    <xf numFmtId="235" fontId="20" fillId="0" borderId="0"/>
    <xf numFmtId="235" fontId="20" fillId="0" borderId="0"/>
    <xf numFmtId="235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70" fontId="20" fillId="0" borderId="0">
      <alignment horizontal="left"/>
    </xf>
    <xf numFmtId="182" fontId="20" fillId="0" borderId="0" applyFont="0" applyFill="0" applyBorder="0" applyAlignment="0" applyProtection="0"/>
    <xf numFmtId="171" fontId="47" fillId="93" borderId="0">
      <alignment horizontal="left" vertical="top"/>
    </xf>
    <xf numFmtId="171" fontId="157" fillId="50" borderId="0">
      <alignment horizontal="center" vertical="center"/>
    </xf>
    <xf numFmtId="171" fontId="158" fillId="93" borderId="0">
      <alignment horizontal="left" vertical="top"/>
    </xf>
    <xf numFmtId="171" fontId="158" fillId="93" borderId="0">
      <alignment horizontal="left" vertical="top"/>
    </xf>
    <xf numFmtId="171" fontId="158" fillId="93" borderId="0">
      <alignment horizontal="right" vertical="top"/>
    </xf>
    <xf numFmtId="171" fontId="159" fillId="93" borderId="0">
      <alignment horizontal="right" vertical="center"/>
    </xf>
    <xf numFmtId="171" fontId="157" fillId="50" borderId="0">
      <alignment horizontal="center" vertical="center"/>
    </xf>
    <xf numFmtId="171" fontId="159" fillId="93" borderId="0">
      <alignment horizontal="left"/>
    </xf>
    <xf numFmtId="171" fontId="159" fillId="93" borderId="0">
      <alignment horizontal="center" vertical="center"/>
    </xf>
    <xf numFmtId="171" fontId="159" fillId="93" borderId="0">
      <alignment horizontal="left" vertical="center"/>
    </xf>
    <xf numFmtId="171" fontId="159" fillId="93" borderId="0">
      <alignment horizontal="right" vertical="center"/>
    </xf>
    <xf numFmtId="171" fontId="159" fillId="93" borderId="0">
      <alignment horizontal="right" vertical="center"/>
    </xf>
    <xf numFmtId="171" fontId="157" fillId="50" borderId="0">
      <alignment horizontal="center" vertical="center"/>
    </xf>
    <xf numFmtId="171" fontId="159" fillId="93" borderId="0">
      <alignment horizontal="left" vertical="center"/>
    </xf>
    <xf numFmtId="171" fontId="159" fillId="93" borderId="0">
      <alignment horizontal="center" vertical="center"/>
    </xf>
    <xf numFmtId="171" fontId="47" fillId="93" borderId="0">
      <alignment horizontal="left" vertical="top"/>
    </xf>
    <xf numFmtId="171" fontId="159" fillId="50" borderId="0">
      <alignment horizontal="center" vertical="center"/>
    </xf>
    <xf numFmtId="171" fontId="159" fillId="50" borderId="0">
      <alignment horizontal="left" vertical="center"/>
    </xf>
    <xf numFmtId="171" fontId="159" fillId="50" borderId="0">
      <alignment horizontal="right" vertical="center"/>
    </xf>
    <xf numFmtId="171" fontId="159" fillId="50" borderId="0">
      <alignment horizontal="right" vertical="center"/>
    </xf>
    <xf numFmtId="171" fontId="159" fillId="50" borderId="0">
      <alignment horizontal="left" vertical="center"/>
    </xf>
    <xf numFmtId="171" fontId="47" fillId="50" borderId="0">
      <alignment horizontal="center" vertical="center"/>
    </xf>
    <xf numFmtId="171" fontId="160" fillId="50" borderId="0">
      <alignment horizontal="center" vertical="center"/>
    </xf>
    <xf numFmtId="171" fontId="157" fillId="50" borderId="0">
      <alignment horizontal="center" vertical="center"/>
    </xf>
    <xf numFmtId="171" fontId="160" fillId="50" borderId="0">
      <alignment horizontal="center" vertical="center"/>
    </xf>
    <xf numFmtId="171" fontId="160" fillId="50" borderId="0">
      <alignment horizontal="center" vertical="center"/>
    </xf>
    <xf numFmtId="171" fontId="161" fillId="50" borderId="0">
      <alignment horizontal="center" vertical="center"/>
    </xf>
    <xf numFmtId="171" fontId="161" fillId="50" borderId="0">
      <alignment horizontal="center" vertical="center"/>
    </xf>
    <xf numFmtId="171" fontId="161" fillId="37" borderId="0">
      <alignment horizontal="right" vertical="top"/>
    </xf>
    <xf numFmtId="171" fontId="161" fillId="50" borderId="0">
      <alignment horizontal="center" vertical="top"/>
    </xf>
    <xf numFmtId="171" fontId="161" fillId="50" borderId="0">
      <alignment horizontal="center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2" fillId="93" borderId="0">
      <alignment horizontal="center" vertical="top"/>
    </xf>
    <xf numFmtId="171" fontId="161" fillId="50" borderId="0">
      <alignment horizontal="right" vertical="top"/>
    </xf>
    <xf numFmtId="171" fontId="161" fillId="50" borderId="0">
      <alignment horizontal="center" vertical="top"/>
    </xf>
    <xf numFmtId="171" fontId="161" fillId="50" borderId="0">
      <alignment horizontal="center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center" vertical="top"/>
    </xf>
    <xf numFmtId="171" fontId="161" fillId="50" borderId="0">
      <alignment horizontal="center" vertical="top"/>
    </xf>
    <xf numFmtId="171" fontId="161" fillId="50" borderId="0">
      <alignment horizontal="right" vertical="top"/>
    </xf>
    <xf numFmtId="171" fontId="159" fillId="93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61" fillId="50" borderId="0">
      <alignment horizontal="right" vertical="top"/>
    </xf>
    <xf numFmtId="171" fontId="157" fillId="50" borderId="0">
      <alignment horizontal="center" vertical="center"/>
    </xf>
    <xf numFmtId="171" fontId="157" fillId="50" borderId="0">
      <alignment horizontal="center" vertical="center"/>
    </xf>
    <xf numFmtId="171" fontId="157" fillId="50" borderId="0">
      <alignment horizontal="center" vertical="center"/>
    </xf>
    <xf numFmtId="171" fontId="157" fillId="50" borderId="0">
      <alignment horizontal="center" vertical="center"/>
    </xf>
    <xf numFmtId="0" fontId="163" fillId="0" borderId="0" applyNumberFormat="0" applyFill="0" applyBorder="0" applyAlignment="0" applyProtection="0"/>
    <xf numFmtId="171" fontId="164" fillId="0" borderId="0" applyFont="0" applyBorder="0" applyAlignment="0"/>
    <xf numFmtId="185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0" fontId="20" fillId="0" borderId="0"/>
    <xf numFmtId="171" fontId="20" fillId="0" borderId="0"/>
    <xf numFmtId="171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6" fontId="20" fillId="0" borderId="0" applyFill="0" applyBorder="0" applyAlignment="0"/>
    <xf numFmtId="232" fontId="20" fillId="0" borderId="0" applyFill="0" applyBorder="0" applyAlignment="0"/>
    <xf numFmtId="171" fontId="167" fillId="0" borderId="0">
      <alignment horizontal="center" vertical="top"/>
    </xf>
    <xf numFmtId="171" fontId="168" fillId="0" borderId="0">
      <alignment horizontal="center" vertical="top"/>
    </xf>
    <xf numFmtId="40" fontId="169" fillId="0" borderId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163" fillId="0" borderId="0" applyNumberFormat="0" applyFill="0" applyBorder="0" applyAlignment="0" applyProtection="0"/>
    <xf numFmtId="171" fontId="163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0" fillId="0" borderId="0" applyNumberFormat="0" applyFill="0" applyBorder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1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1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1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1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0" fontId="173" fillId="0" borderId="33" applyNumberFormat="0" applyFill="0" applyAlignment="0" applyProtection="0"/>
    <xf numFmtId="171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8" fontId="178" fillId="0" borderId="0" applyFont="0" applyFill="0" applyBorder="0" applyAlignment="0" applyProtection="0"/>
    <xf numFmtId="0" fontId="20" fillId="0" borderId="0">
      <alignment horizontal="centerContinuous" vertical="center"/>
    </xf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0" fontId="179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36" applyFont="0" applyBorder="0" applyAlignment="0">
      <alignment horizontal="center" vertical="center"/>
    </xf>
    <xf numFmtId="237" fontId="20" fillId="0" borderId="36" applyFont="0" applyBorder="0" applyAlignment="0">
      <alignment horizontal="center" vertical="center"/>
    </xf>
    <xf numFmtId="237" fontId="20" fillId="0" borderId="36" applyFont="0" applyBorder="0" applyAlignment="0">
      <alignment horizontal="center" vertical="center"/>
    </xf>
    <xf numFmtId="237" fontId="20" fillId="0" borderId="36" applyFont="0" applyBorder="0" applyAlignment="0">
      <alignment horizontal="center" vertical="center"/>
    </xf>
    <xf numFmtId="237" fontId="20" fillId="0" borderId="36" applyFont="0" applyBorder="0" applyAlignment="0">
      <alignment horizontal="center" vertical="center"/>
    </xf>
    <xf numFmtId="237" fontId="20" fillId="0" borderId="36" applyFont="0" applyBorder="0" applyAlignment="0">
      <alignment horizontal="center" vertical="center"/>
    </xf>
    <xf numFmtId="170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1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8" fillId="0" borderId="0" applyFont="0" applyFill="0" applyBorder="0" applyAlignment="0" applyProtection="0"/>
    <xf numFmtId="207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8" fontId="72" fillId="0" borderId="0" applyFill="0" applyBorder="0" applyAlignment="0" applyProtection="0"/>
    <xf numFmtId="43" fontId="24" fillId="0" borderId="0" applyFont="0" applyFill="0" applyBorder="0" applyAlignment="0" applyProtection="0"/>
    <xf numFmtId="178" fontId="72" fillId="0" borderId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240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23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42" fontId="18" fillId="0" borderId="0" applyFill="0" applyBorder="0" applyAlignment="0" applyProtection="0"/>
    <xf numFmtId="169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4" fontId="20" fillId="0" borderId="0" applyNumberFormat="0" applyFill="0" applyBorder="0" applyAlignment="0" applyProtection="0"/>
    <xf numFmtId="244" fontId="20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244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5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70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1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1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0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1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0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1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1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18" fillId="0" borderId="0"/>
    <xf numFmtId="171" fontId="24" fillId="0" borderId="0"/>
    <xf numFmtId="171" fontId="24" fillId="0" borderId="0"/>
    <xf numFmtId="17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170" fontId="18" fillId="0" borderId="0"/>
    <xf numFmtId="171" fontId="18" fillId="0" borderId="0"/>
    <xf numFmtId="171" fontId="18" fillId="0" borderId="0"/>
    <xf numFmtId="0" fontId="20" fillId="0" borderId="0"/>
    <xf numFmtId="17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20" fillId="0" borderId="0"/>
    <xf numFmtId="171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/>
    <xf numFmtId="171" fontId="24" fillId="0" borderId="0"/>
    <xf numFmtId="0" fontId="18" fillId="0" borderId="0"/>
    <xf numFmtId="0" fontId="18" fillId="0" borderId="0"/>
    <xf numFmtId="171" fontId="20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92" fillId="0" borderId="0"/>
    <xf numFmtId="171" fontId="20" fillId="0" borderId="0"/>
    <xf numFmtId="0" fontId="24" fillId="0" borderId="0"/>
    <xf numFmtId="0" fontId="28" fillId="0" borderId="0"/>
    <xf numFmtId="0" fontId="28" fillId="0" borderId="0"/>
    <xf numFmtId="171" fontId="20" fillId="0" borderId="0"/>
    <xf numFmtId="0" fontId="24" fillId="0" borderId="0"/>
    <xf numFmtId="171" fontId="24" fillId="0" borderId="0"/>
    <xf numFmtId="171" fontId="24" fillId="0" borderId="0"/>
    <xf numFmtId="170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20" fillId="0" borderId="0"/>
    <xf numFmtId="171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0" fontId="24" fillId="0" borderId="0"/>
    <xf numFmtId="17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1" fontId="1" fillId="0" borderId="0"/>
    <xf numFmtId="171" fontId="1" fillId="0" borderId="0"/>
    <xf numFmtId="17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44" fillId="0" borderId="0"/>
    <xf numFmtId="17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93" fillId="0" borderId="0"/>
    <xf numFmtId="0" fontId="18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1" fontId="20" fillId="0" borderId="0"/>
    <xf numFmtId="170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1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0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1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1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0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1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" fillId="0" borderId="0"/>
    <xf numFmtId="171" fontId="197" fillId="0" borderId="0"/>
    <xf numFmtId="170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1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0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1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0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1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0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1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0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1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0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1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0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0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1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0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1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0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1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0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7" fontId="66" fillId="0" borderId="0" applyFont="0" applyFill="0" applyBorder="0" applyAlignment="0" applyProtection="0"/>
    <xf numFmtId="41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2" fontId="205" fillId="0" borderId="0" applyFont="0" applyFill="0" applyBorder="0" applyAlignment="0" applyProtection="0"/>
    <xf numFmtId="44" fontId="205" fillId="0" borderId="0" applyFont="0" applyFill="0" applyBorder="0" applyAlignment="0" applyProtection="0"/>
    <xf numFmtId="171" fontId="20" fillId="0" borderId="0"/>
    <xf numFmtId="167" fontId="66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167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1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8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168" fontId="212" fillId="0" borderId="0" applyFont="0" applyFill="0" applyBorder="0" applyAlignment="0" applyProtection="0"/>
    <xf numFmtId="166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79">
    <xf numFmtId="170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72" fontId="123" fillId="0" borderId="0" xfId="2" applyNumberFormat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43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71" fontId="223" fillId="0" borderId="0" xfId="0" applyNumberFormat="1" applyFont="1"/>
    <xf numFmtId="171" fontId="123" fillId="0" borderId="0" xfId="0" applyNumberFormat="1" applyFont="1" applyAlignment="1">
      <alignment horizontal="center"/>
    </xf>
    <xf numFmtId="0" fontId="123" fillId="0" borderId="0" xfId="0" applyNumberFormat="1" applyFont="1"/>
    <xf numFmtId="173" fontId="123" fillId="0" borderId="0" xfId="0" applyNumberFormat="1" applyFont="1" applyAlignment="1">
      <alignment horizontal="center"/>
    </xf>
    <xf numFmtId="173" fontId="123" fillId="0" borderId="0" xfId="0" applyNumberFormat="1" applyFont="1"/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73" fontId="123" fillId="0" borderId="0" xfId="0" applyNumberFormat="1" applyFont="1" applyAlignment="1">
      <alignment horizontal="left"/>
    </xf>
    <xf numFmtId="43" fontId="123" fillId="0" borderId="0" xfId="0" applyNumberFormat="1" applyFont="1" applyAlignment="1">
      <alignment horizontal="center"/>
    </xf>
    <xf numFmtId="174" fontId="123" fillId="0" borderId="0" xfId="0" applyNumberFormat="1" applyFont="1" applyAlignment="1">
      <alignment horizontal="right"/>
    </xf>
    <xf numFmtId="43" fontId="123" fillId="0" borderId="0" xfId="0" applyNumberFormat="1" applyFont="1" applyAlignment="1">
      <alignment horizontal="right"/>
    </xf>
    <xf numFmtId="174" fontId="123" fillId="0" borderId="0" xfId="1" applyNumberFormat="1" applyFont="1" applyFill="1" applyAlignment="1">
      <alignment horizontal="right"/>
    </xf>
    <xf numFmtId="174" fontId="123" fillId="0" borderId="0" xfId="1" applyNumberFormat="1" applyFont="1" applyFill="1" applyAlignment="1">
      <alignment horizontal="center"/>
    </xf>
    <xf numFmtId="173" fontId="223" fillId="0" borderId="0" xfId="0" applyNumberFormat="1" applyFont="1"/>
    <xf numFmtId="173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74" fontId="223" fillId="0" borderId="11" xfId="1" applyNumberFormat="1" applyFont="1" applyFill="1" applyBorder="1" applyAlignment="1">
      <alignment horizontal="right"/>
    </xf>
    <xf numFmtId="174" fontId="223" fillId="0" borderId="0" xfId="1" applyNumberFormat="1" applyFont="1" applyFill="1" applyAlignment="1">
      <alignment horizontal="left"/>
    </xf>
    <xf numFmtId="174" fontId="223" fillId="0" borderId="0" xfId="1" applyNumberFormat="1" applyFont="1" applyFill="1" applyBorder="1" applyAlignment="1">
      <alignment horizontal="right"/>
    </xf>
    <xf numFmtId="174" fontId="223" fillId="0" borderId="0" xfId="1" applyNumberFormat="1" applyFont="1" applyFill="1" applyAlignment="1">
      <alignment horizontal="right"/>
    </xf>
    <xf numFmtId="172" fontId="223" fillId="0" borderId="0" xfId="2" applyNumberFormat="1" applyFont="1" applyFill="1" applyAlignment="1"/>
    <xf numFmtId="171" fontId="123" fillId="0" borderId="0" xfId="0" applyNumberFormat="1" applyFont="1"/>
    <xf numFmtId="174" fontId="123" fillId="0" borderId="0" xfId="0" applyNumberFormat="1" applyFont="1" applyAlignment="1">
      <alignment horizontal="center"/>
    </xf>
    <xf numFmtId="174" fontId="123" fillId="0" borderId="0" xfId="0" applyNumberFormat="1" applyFont="1"/>
    <xf numFmtId="171" fontId="223" fillId="0" borderId="0" xfId="0" applyNumberFormat="1" applyFont="1" applyAlignment="1">
      <alignment horizontal="center"/>
    </xf>
    <xf numFmtId="174" fontId="223" fillId="0" borderId="0" xfId="1" applyNumberFormat="1" applyFont="1" applyFill="1" applyBorder="1" applyAlignment="1">
      <alignment horizontal="left"/>
    </xf>
    <xf numFmtId="174" fontId="223" fillId="0" borderId="12" xfId="1" applyNumberFormat="1" applyFont="1" applyFill="1" applyBorder="1" applyAlignment="1">
      <alignment horizontal="right"/>
    </xf>
    <xf numFmtId="174" fontId="123" fillId="0" borderId="0" xfId="0" applyNumberFormat="1" applyFont="1" applyAlignment="1">
      <alignment horizontal="left"/>
    </xf>
    <xf numFmtId="174" fontId="123" fillId="0" borderId="0" xfId="3" applyNumberFormat="1" applyFont="1" applyFill="1" applyBorder="1" applyAlignment="1"/>
    <xf numFmtId="169" fontId="123" fillId="0" borderId="0" xfId="3" applyFont="1" applyFill="1" applyAlignment="1">
      <alignment horizontal="left"/>
    </xf>
    <xf numFmtId="174" fontId="123" fillId="0" borderId="0" xfId="3" applyNumberFormat="1" applyFont="1" applyFill="1" applyBorder="1" applyAlignment="1">
      <alignment horizontal="left"/>
    </xf>
    <xf numFmtId="173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169" fontId="223" fillId="0" borderId="0" xfId="3" applyFont="1" applyFill="1" applyAlignment="1">
      <alignment horizontal="left"/>
    </xf>
    <xf numFmtId="0" fontId="225" fillId="0" borderId="0" xfId="0" applyNumberFormat="1" applyFont="1" applyAlignment="1">
      <alignment horizontal="center"/>
    </xf>
    <xf numFmtId="173" fontId="223" fillId="0" borderId="0" xfId="3" applyNumberFormat="1" applyFont="1" applyFill="1" applyAlignment="1">
      <alignment horizontal="center"/>
    </xf>
    <xf numFmtId="174" fontId="223" fillId="0" borderId="0" xfId="1" applyNumberFormat="1" applyFont="1" applyFill="1" applyAlignment="1">
      <alignment horizontal="center"/>
    </xf>
    <xf numFmtId="169" fontId="223" fillId="0" borderId="0" xfId="3" applyFont="1" applyFill="1" applyAlignment="1"/>
    <xf numFmtId="0" fontId="225" fillId="0" borderId="0" xfId="0" quotePrefix="1" applyNumberFormat="1" applyFont="1" applyAlignment="1">
      <alignment horizontal="center"/>
    </xf>
    <xf numFmtId="174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169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74" fontId="223" fillId="0" borderId="11" xfId="1" applyNumberFormat="1" applyFont="1" applyFill="1" applyBorder="1" applyAlignment="1"/>
    <xf numFmtId="174" fontId="223" fillId="0" borderId="0" xfId="1" applyNumberFormat="1" applyFont="1" applyFill="1" applyBorder="1" applyAlignment="1"/>
    <xf numFmtId="0" fontId="123" fillId="0" borderId="0" xfId="3" applyNumberFormat="1" applyFont="1" applyFill="1" applyAlignment="1"/>
    <xf numFmtId="174" fontId="123" fillId="0" borderId="0" xfId="3" applyNumberFormat="1" applyFont="1" applyFill="1" applyAlignment="1"/>
    <xf numFmtId="174" fontId="123" fillId="0" borderId="0" xfId="1" applyNumberFormat="1" applyFont="1" applyFill="1" applyBorder="1" applyAlignment="1">
      <alignment horizontal="right"/>
    </xf>
    <xf numFmtId="174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74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74" fontId="123" fillId="0" borderId="0" xfId="1" applyNumberFormat="1" applyFont="1" applyFill="1" applyBorder="1" applyAlignment="1"/>
    <xf numFmtId="174" fontId="123" fillId="0" borderId="43" xfId="1" applyNumberFormat="1" applyFont="1" applyFill="1" applyBorder="1" applyAlignment="1">
      <alignment horizontal="right"/>
    </xf>
    <xf numFmtId="174" fontId="223" fillId="0" borderId="0" xfId="1" applyNumberFormat="1" applyFont="1" applyFill="1" applyAlignment="1"/>
    <xf numFmtId="174" fontId="123" fillId="0" borderId="0" xfId="1" applyNumberFormat="1" applyFont="1" applyFill="1" applyAlignment="1"/>
    <xf numFmtId="174" fontId="223" fillId="0" borderId="42" xfId="1" applyNumberFormat="1" applyFont="1" applyFill="1" applyBorder="1" applyAlignment="1"/>
    <xf numFmtId="174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43" fontId="224" fillId="0" borderId="10" xfId="1" applyFont="1" applyFill="1" applyBorder="1" applyAlignment="1">
      <alignment horizontal="right" shrinkToFit="1"/>
    </xf>
    <xf numFmtId="173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left"/>
    </xf>
    <xf numFmtId="49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49" fontId="123" fillId="0" borderId="0" xfId="2" applyNumberFormat="1" applyFont="1" applyFill="1" applyAlignment="1"/>
    <xf numFmtId="176" fontId="123" fillId="0" borderId="0" xfId="0" quotePrefix="1" applyNumberFormat="1" applyFont="1" applyAlignment="1">
      <alignment horizontal="right"/>
    </xf>
    <xf numFmtId="170" fontId="123" fillId="0" borderId="0" xfId="4" applyFont="1"/>
    <xf numFmtId="43" fontId="123" fillId="0" borderId="0" xfId="1" applyFont="1" applyFill="1" applyBorder="1" applyAlignment="1"/>
    <xf numFmtId="174" fontId="123" fillId="0" borderId="43" xfId="0" applyNumberFormat="1" applyFont="1" applyBorder="1" applyAlignment="1">
      <alignment horizontal="center"/>
    </xf>
    <xf numFmtId="176" fontId="223" fillId="0" borderId="0" xfId="0" quotePrefix="1" applyNumberFormat="1" applyFont="1" applyAlignment="1">
      <alignment horizontal="right"/>
    </xf>
    <xf numFmtId="173" fontId="223" fillId="0" borderId="0" xfId="0" applyNumberFormat="1" applyFont="1" applyAlignment="1">
      <alignment horizontal="center"/>
    </xf>
    <xf numFmtId="174" fontId="223" fillId="0" borderId="0" xfId="0" applyNumberFormat="1" applyFont="1" applyAlignment="1">
      <alignment horizontal="center"/>
    </xf>
    <xf numFmtId="43" fontId="223" fillId="0" borderId="0" xfId="0" applyNumberFormat="1" applyFont="1" applyAlignment="1">
      <alignment horizontal="center"/>
    </xf>
    <xf numFmtId="174" fontId="223" fillId="0" borderId="13" xfId="0" applyNumberFormat="1" applyFont="1" applyBorder="1" applyAlignment="1">
      <alignment horizontal="center"/>
    </xf>
    <xf numFmtId="172" fontId="123" fillId="0" borderId="0" xfId="2" applyNumberFormat="1" applyFont="1" applyFill="1" applyBorder="1" applyAlignment="1"/>
    <xf numFmtId="0" fontId="223" fillId="0" borderId="0" xfId="0" quotePrefix="1" applyNumberFormat="1" applyFont="1" applyAlignment="1">
      <alignment horizontal="center"/>
    </xf>
    <xf numFmtId="174" fontId="123" fillId="0" borderId="10" xfId="0" applyNumberFormat="1" applyFont="1" applyBorder="1" applyAlignment="1">
      <alignment horizontal="center"/>
    </xf>
    <xf numFmtId="174" fontId="223" fillId="0" borderId="12" xfId="0" applyNumberFormat="1" applyFont="1" applyBorder="1" applyAlignment="1">
      <alignment horizontal="center"/>
    </xf>
    <xf numFmtId="170" fontId="223" fillId="0" borderId="0" xfId="0" applyFont="1" applyAlignment="1">
      <alignment horizontal="left"/>
    </xf>
    <xf numFmtId="170" fontId="123" fillId="0" borderId="0" xfId="0" applyFont="1" applyAlignment="1">
      <alignment horizontal="left"/>
    </xf>
    <xf numFmtId="170" fontId="123" fillId="0" borderId="0" xfId="0" applyFont="1"/>
    <xf numFmtId="41" fontId="123" fillId="0" borderId="0" xfId="0" applyNumberFormat="1" applyFont="1" applyAlignment="1">
      <alignment horizontal="right"/>
    </xf>
    <xf numFmtId="174" fontId="123" fillId="0" borderId="14" xfId="3" applyNumberFormat="1" applyFont="1" applyFill="1" applyBorder="1" applyAlignment="1">
      <alignment horizontal="center"/>
    </xf>
    <xf numFmtId="174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173" fontId="223" fillId="0" borderId="0" xfId="0" applyNumberFormat="1" applyFont="1" applyAlignment="1">
      <alignment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72" fontId="123" fillId="0" borderId="0" xfId="6" applyNumberFormat="1" applyFont="1" applyFill="1" applyAlignment="1"/>
    <xf numFmtId="4" fontId="223" fillId="0" borderId="0" xfId="40689" applyNumberFormat="1" applyFont="1"/>
    <xf numFmtId="0" fontId="223" fillId="0" borderId="43" xfId="40689" applyFont="1" applyBorder="1"/>
    <xf numFmtId="171" fontId="123" fillId="0" borderId="43" xfId="0" applyNumberFormat="1" applyFont="1" applyBorder="1" applyAlignment="1">
      <alignment horizontal="center"/>
    </xf>
    <xf numFmtId="43" fontId="223" fillId="0" borderId="0" xfId="3" applyNumberFormat="1" applyFont="1" applyFill="1" applyBorder="1" applyAlignment="1"/>
    <xf numFmtId="0" fontId="223" fillId="0" borderId="0" xfId="40689" applyFont="1"/>
    <xf numFmtId="172" fontId="123" fillId="0" borderId="10" xfId="6" applyNumberFormat="1" applyFont="1" applyFill="1" applyBorder="1" applyAlignment="1"/>
    <xf numFmtId="174" fontId="123" fillId="0" borderId="0" xfId="6" applyNumberFormat="1" applyFont="1" applyFill="1" applyAlignment="1"/>
    <xf numFmtId="174" fontId="223" fillId="0" borderId="0" xfId="3" applyNumberFormat="1" applyFont="1" applyFill="1" applyBorder="1" applyAlignment="1"/>
    <xf numFmtId="174" fontId="223" fillId="0" borderId="0" xfId="6" applyNumberFormat="1" applyFont="1" applyFill="1" applyBorder="1" applyAlignment="1"/>
    <xf numFmtId="174" fontId="223" fillId="0" borderId="12" xfId="3" applyNumberFormat="1" applyFont="1" applyFill="1" applyBorder="1" applyAlignment="1"/>
    <xf numFmtId="170" fontId="223" fillId="0" borderId="0" xfId="0" applyFont="1"/>
    <xf numFmtId="170" fontId="123" fillId="0" borderId="0" xfId="0" quotePrefix="1" applyFont="1" applyAlignment="1">
      <alignment horizontal="left"/>
    </xf>
    <xf numFmtId="175" fontId="123" fillId="0" borderId="0" xfId="0" applyNumberFormat="1" applyFont="1"/>
    <xf numFmtId="174" fontId="223" fillId="0" borderId="0" xfId="0" applyNumberFormat="1" applyFont="1"/>
    <xf numFmtId="174" fontId="123" fillId="0" borderId="43" xfId="0" applyNumberFormat="1" applyFont="1" applyBorder="1"/>
    <xf numFmtId="174" fontId="223" fillId="0" borderId="0" xfId="3" applyNumberFormat="1" applyFont="1" applyFill="1" applyAlignment="1"/>
    <xf numFmtId="174" fontId="223" fillId="0" borderId="11" xfId="0" applyNumberFormat="1" applyFont="1" applyBorder="1"/>
    <xf numFmtId="174" fontId="223" fillId="0" borderId="12" xfId="0" applyNumberFormat="1" applyFont="1" applyBorder="1"/>
    <xf numFmtId="174" fontId="223" fillId="0" borderId="31" xfId="0" applyNumberFormat="1" applyFont="1" applyBorder="1" applyAlignment="1">
      <alignment horizontal="center"/>
    </xf>
    <xf numFmtId="174" fontId="223" fillId="0" borderId="44" xfId="1" applyNumberFormat="1" applyFont="1" applyFill="1" applyBorder="1" applyAlignment="1"/>
    <xf numFmtId="250" fontId="226" fillId="0" borderId="0" xfId="5" applyNumberFormat="1" applyFont="1" applyFill="1" applyBorder="1" applyAlignment="1"/>
    <xf numFmtId="250" fontId="61" fillId="0" borderId="0" xfId="5" applyNumberFormat="1" applyFont="1" applyFill="1" applyBorder="1" applyAlignment="1"/>
    <xf numFmtId="251" fontId="61" fillId="0" borderId="0" xfId="40689" applyNumberFormat="1" applyFont="1"/>
    <xf numFmtId="251" fontId="61" fillId="0" borderId="0" xfId="5" applyNumberFormat="1" applyFont="1" applyFill="1"/>
    <xf numFmtId="171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49" fontId="223" fillId="0" borderId="43" xfId="0" applyNumberFormat="1" applyFont="1" applyBorder="1" applyAlignment="1">
      <alignment horizontal="center"/>
    </xf>
    <xf numFmtId="0" fontId="223" fillId="0" borderId="42" xfId="0" applyNumberFormat="1" applyFont="1" applyBorder="1" applyAlignment="1">
      <alignment horizontal="center"/>
    </xf>
    <xf numFmtId="171" fontId="223" fillId="0" borderId="13" xfId="0" applyNumberFormat="1" applyFont="1" applyBorder="1" applyAlignment="1">
      <alignment horizontal="center"/>
    </xf>
    <xf numFmtId="0" fontId="223" fillId="0" borderId="42" xfId="0" quotePrefix="1" applyNumberFormat="1" applyFont="1" applyBorder="1" applyAlignment="1">
      <alignment horizontal="center"/>
    </xf>
    <xf numFmtId="251" fontId="61" fillId="0" borderId="0" xfId="5" applyNumberFormat="1" applyFont="1" applyFill="1" applyAlignment="1">
      <alignment horizontal="right"/>
    </xf>
    <xf numFmtId="174" fontId="223" fillId="0" borderId="43" xfId="1" applyNumberFormat="1" applyFont="1" applyFill="1" applyBorder="1" applyAlignment="1">
      <alignment horizontal="center"/>
    </xf>
    <xf numFmtId="174" fontId="169" fillId="0" borderId="0" xfId="1" applyNumberFormat="1" applyFont="1" applyFill="1" applyBorder="1" applyAlignment="1"/>
    <xf numFmtId="250" fontId="227" fillId="0" borderId="0" xfId="5" applyNumberFormat="1" applyFont="1" applyFill="1" applyBorder="1" applyAlignment="1"/>
    <xf numFmtId="174" fontId="169" fillId="0" borderId="0" xfId="1" applyNumberFormat="1" applyFont="1" applyFill="1" applyBorder="1" applyAlignment="1">
      <alignment horizontal="center"/>
    </xf>
    <xf numFmtId="4" fontId="228" fillId="0" borderId="0" xfId="35968" applyNumberFormat="1" applyFont="1" applyFill="1" applyBorder="1" applyAlignment="1">
      <alignment horizontal="right"/>
    </xf>
    <xf numFmtId="37" fontId="223" fillId="0" borderId="0" xfId="0" applyNumberFormat="1" applyFont="1" applyAlignment="1">
      <alignment horizontal="center"/>
    </xf>
    <xf numFmtId="37" fontId="223" fillId="0" borderId="31" xfId="0" applyNumberFormat="1" applyFont="1" applyBorder="1" applyAlignment="1">
      <alignment horizontal="center"/>
    </xf>
    <xf numFmtId="171" fontId="223" fillId="0" borderId="31" xfId="0" quotePrefix="1" applyNumberFormat="1" applyFont="1" applyBorder="1" applyAlignment="1">
      <alignment horizontal="center"/>
    </xf>
    <xf numFmtId="4" fontId="224" fillId="0" borderId="43" xfId="35968" applyNumberFormat="1" applyFont="1" applyFill="1" applyBorder="1" applyAlignment="1">
      <alignment horizontal="center"/>
    </xf>
    <xf numFmtId="0" fontId="223" fillId="0" borderId="43" xfId="0" applyNumberFormat="1" applyFont="1" applyBorder="1"/>
    <xf numFmtId="174" fontId="123" fillId="0" borderId="0" xfId="1" applyNumberFormat="1" applyFont="1" applyAlignment="1">
      <alignment horizontal="center"/>
    </xf>
    <xf numFmtId="172" fontId="123" fillId="0" borderId="0" xfId="6" applyNumberFormat="1" applyFont="1"/>
    <xf numFmtId="0" fontId="223" fillId="0" borderId="43" xfId="3" applyNumberFormat="1" applyFont="1" applyFill="1" applyBorder="1" applyAlignment="1"/>
    <xf numFmtId="0" fontId="123" fillId="0" borderId="0" xfId="0" applyNumberFormat="1" applyFont="1" applyAlignment="1">
      <alignment horizontal="center" vertical="center"/>
    </xf>
    <xf numFmtId="0" fontId="223" fillId="0" borderId="0" xfId="6" applyNumberFormat="1" applyFont="1"/>
    <xf numFmtId="0" fontId="223" fillId="0" borderId="43" xfId="3" applyNumberFormat="1" applyFont="1" applyBorder="1"/>
    <xf numFmtId="174" fontId="123" fillId="0" borderId="0" xfId="6" applyNumberFormat="1" applyFont="1"/>
    <xf numFmtId="0" fontId="123" fillId="0" borderId="0" xfId="3" applyNumberFormat="1" applyFont="1" applyBorder="1"/>
    <xf numFmtId="0" fontId="223" fillId="0" borderId="0" xfId="3" applyNumberFormat="1" applyFont="1" applyBorder="1"/>
    <xf numFmtId="172" fontId="123" fillId="0" borderId="0" xfId="2" applyNumberFormat="1" applyFont="1"/>
    <xf numFmtId="49" fontId="123" fillId="0" borderId="0" xfId="2" applyNumberFormat="1" applyFont="1"/>
    <xf numFmtId="172" fontId="223" fillId="0" borderId="0" xfId="2" applyNumberFormat="1" applyFont="1"/>
    <xf numFmtId="43" fontId="123" fillId="0" borderId="0" xfId="1" applyFont="1"/>
    <xf numFmtId="0" fontId="223" fillId="0" borderId="0" xfId="3" applyNumberFormat="1" applyFont="1"/>
    <xf numFmtId="4" fontId="228" fillId="0" borderId="0" xfId="35968" applyNumberFormat="1" applyFont="1" applyAlignment="1">
      <alignment horizontal="right"/>
    </xf>
    <xf numFmtId="0" fontId="223" fillId="0" borderId="43" xfId="3" applyNumberFormat="1" applyFont="1" applyBorder="1" applyAlignment="1">
      <alignment shrinkToFit="1"/>
    </xf>
    <xf numFmtId="43" fontId="224" fillId="0" borderId="43" xfId="1" applyFont="1" applyBorder="1" applyAlignment="1">
      <alignment horizontal="right" shrinkToFit="1"/>
    </xf>
    <xf numFmtId="176" fontId="123" fillId="0" borderId="0" xfId="0" applyNumberFormat="1" applyFont="1" applyAlignment="1">
      <alignment horizontal="right"/>
    </xf>
    <xf numFmtId="176" fontId="223" fillId="0" borderId="0" xfId="0" applyNumberFormat="1" applyFont="1" applyAlignment="1">
      <alignment horizontal="right"/>
    </xf>
    <xf numFmtId="174" fontId="223" fillId="0" borderId="43" xfId="1" applyNumberFormat="1" applyFont="1" applyBorder="1" applyAlignment="1">
      <alignment horizontal="center"/>
    </xf>
    <xf numFmtId="174" fontId="123" fillId="0" borderId="0" xfId="1" applyNumberFormat="1" applyFont="1"/>
    <xf numFmtId="174" fontId="223" fillId="0" borderId="0" xfId="1" applyNumberFormat="1" applyFont="1" applyAlignment="1">
      <alignment horizontal="center"/>
    </xf>
    <xf numFmtId="174" fontId="223" fillId="0" borderId="44" xfId="1" applyNumberFormat="1" applyFont="1" applyBorder="1"/>
    <xf numFmtId="174" fontId="123" fillId="0" borderId="14" xfId="3" applyNumberFormat="1" applyFont="1" applyBorder="1" applyAlignment="1">
      <alignment horizontal="center"/>
    </xf>
    <xf numFmtId="174" fontId="123" fillId="0" borderId="0" xfId="3" applyNumberFormat="1" applyFont="1" applyAlignment="1">
      <alignment horizontal="center"/>
    </xf>
    <xf numFmtId="0" fontId="223" fillId="0" borderId="0" xfId="6" applyNumberFormat="1" applyFont="1" applyFill="1" applyBorder="1" applyAlignment="1"/>
    <xf numFmtId="0" fontId="223" fillId="0" borderId="0" xfId="6" applyNumberFormat="1" applyFont="1" applyBorder="1"/>
    <xf numFmtId="49" fontId="223" fillId="0" borderId="0" xfId="0" applyNumberFormat="1" applyFont="1" applyAlignment="1">
      <alignment horizontal="center"/>
    </xf>
    <xf numFmtId="173" fontId="123" fillId="0" borderId="0" xfId="0" applyNumberFormat="1" applyFont="1" applyAlignment="1">
      <alignment vertical="center"/>
    </xf>
    <xf numFmtId="174" fontId="123" fillId="0" borderId="0" xfId="1" applyNumberFormat="1" applyFont="1" applyAlignment="1">
      <alignment horizontal="center" vertical="center"/>
    </xf>
    <xf numFmtId="171" fontId="223" fillId="0" borderId="42" xfId="0" applyNumberFormat="1" applyFont="1" applyBorder="1" applyAlignment="1">
      <alignment horizontal="center"/>
    </xf>
    <xf numFmtId="37" fontId="223" fillId="0" borderId="42" xfId="0" applyNumberFormat="1" applyFont="1" applyBorder="1" applyAlignment="1">
      <alignment horizontal="center"/>
    </xf>
    <xf numFmtId="173" fontId="223" fillId="0" borderId="42" xfId="0" applyNumberFormat="1" applyFont="1" applyBorder="1" applyAlignment="1">
      <alignment horizontal="center"/>
    </xf>
    <xf numFmtId="172" fontId="223" fillId="0" borderId="42" xfId="6" applyNumberFormat="1" applyFont="1" applyFill="1" applyBorder="1" applyAlignment="1">
      <alignment horizontal="center"/>
    </xf>
    <xf numFmtId="169" fontId="223" fillId="0" borderId="42" xfId="0" applyNumberFormat="1" applyFont="1" applyBorder="1" applyAlignment="1">
      <alignment horizontal="center"/>
    </xf>
    <xf numFmtId="170" fontId="223" fillId="0" borderId="42" xfId="0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เครื่องหมายเปอร์เซ็นต์_Book2" xfId="48717" xr:uid="{00000000-0005-0000-0000-00004DBE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.sharepoint.com/backup_waritsara.t/1.JOB/T/TCC/2017/Q3'17/1.TCC/Report/Documents%20and%20Settings/amornrat/Desktop/back_busa/JOY1/d-ed/phung-DED/Work%20DED/FS-DED/Q4-2005/Documents%20and%20Settings/nuttinee/My%20Documents/Westpac/October9900_nch.xls?02FE8C93" TargetMode="External"/><Relationship Id="rId1" Type="http://schemas.openxmlformats.org/officeDocument/2006/relationships/externalLinkPath" Target="file:///\\02FE8C93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pkg"/>
      <sheetName val="MFA"/>
      <sheetName val="revenue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a-1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SOPSG"/>
      <sheetName val="F041"/>
      <sheetName val="Basic_Information"/>
      <sheetName val="Header"/>
      <sheetName val="????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พนง_ทุกคน"/>
      <sheetName val="n-4_4"/>
      <sheetName val="Two_Step_Revenue_Testing_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Norms_SP"/>
      <sheetName val="ADJ_-_RATE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Links"/>
      <sheetName val="Lead"/>
      <sheetName val="2005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FF_6"/>
      <sheetName val="Master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Value"/>
      <sheetName val="feature"/>
      <sheetName val="name"/>
      <sheetName val="#REF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TB-3Q2016"/>
      <sheetName val="gl"/>
      <sheetName val="tax-ss"/>
      <sheetName val="BPR"/>
      <sheetName val="Lead"/>
      <sheetName val="STart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P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ummary_aging_Stk14"/>
      <sheetName val="Stock_Aging14"/>
      <sheetName val="เงินกู้_MGC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5"/>
      <sheetName val="AFE_Status13"/>
      <sheetName val="SCB_1_-_Current5"/>
      <sheetName val="SCB_2_-_Current5"/>
      <sheetName val="Revenues_&amp;_Expenses2"/>
      <sheetName val="Vehicle_Number2"/>
      <sheetName val="Account_Code_E2"/>
      <sheetName val="Expect_Depre_2"/>
      <sheetName val="FA_Movement_YE092"/>
      <sheetName val="FF_2__1_2"/>
      <sheetName val="B131_2"/>
      <sheetName val="gold_แลกทอง2"/>
      <sheetName val="CAPEX_and_HO1"/>
      <sheetName val="CASH_GRAPHS1"/>
      <sheetName val="EBIT_GRAPHS1"/>
      <sheetName val="Dollar_DOI1"/>
      <sheetName val="Amortization_Table1"/>
      <sheetName val="NAME_CUSTOMER_1"/>
      <sheetName val="BALANCE_SHEET_1"/>
      <sheetName val="PL_QP1"/>
      <sheetName val="Inventory_Dec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(f)_PT_Lookup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Co__Code"/>
      <sheetName val="INPUT_DATA"/>
      <sheetName val="Dropdown_List"/>
      <sheetName val="_IB-PL-YTD"/>
      <sheetName val="Account_Value"/>
      <sheetName val="Location_Codes"/>
      <sheetName val="Sales_Estimat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"/>
      <sheetName val="HP_Leasing"/>
      <sheetName val="Adj&amp;Rje(Z820)_"/>
      <sheetName val="Sale_0407"/>
      <sheetName val="film_สามย่าน"/>
      <sheetName val="Drop_Down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E2" t="str">
            <v>จำนวน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/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">
          <cell r="A2">
            <v>1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A2">
            <v>1</v>
          </cell>
        </row>
      </sheetData>
      <sheetData sheetId="367"/>
      <sheetData sheetId="368">
        <row r="2">
          <cell r="A2">
            <v>1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>
        <row r="2">
          <cell r="E2" t="str">
            <v>จำนวน</v>
          </cell>
        </row>
      </sheetData>
      <sheetData sheetId="374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A2" t="str">
            <v>LCY:</v>
          </cell>
        </row>
      </sheetData>
      <sheetData sheetId="381"/>
      <sheetData sheetId="382">
        <row r="2">
          <cell r="E2" t="str">
            <v>จำนวน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E2" t="str">
            <v>จำนวน</v>
          </cell>
        </row>
      </sheetData>
      <sheetData sheetId="385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/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E2" t="str">
            <v>จำนวน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A2" t="str">
            <v>SUBJECT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A2" t="str">
            <v>LCY:</v>
          </cell>
        </row>
      </sheetData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A2" t="str">
            <v>LCY: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E2" t="str">
            <v>จำนวน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2">
          <cell r="A2">
            <v>1</v>
          </cell>
        </row>
      </sheetData>
      <sheetData sheetId="710"/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E2" t="str">
            <v>จำนวน</v>
          </cell>
        </row>
      </sheetData>
      <sheetData sheetId="716"/>
      <sheetData sheetId="717">
        <row r="2">
          <cell r="E2" t="str">
            <v>จำนวน</v>
          </cell>
        </row>
      </sheetData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/>
      <sheetData sheetId="722">
        <row r="2">
          <cell r="E2" t="str">
            <v>จำนวน</v>
          </cell>
        </row>
      </sheetData>
      <sheetData sheetId="723"/>
      <sheetData sheetId="724"/>
      <sheetData sheetId="725"/>
      <sheetData sheetId="726"/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ตั๋วเงินรับ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Parameter"/>
      <sheetName val="cost4-47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  <sheetName val="U-1_"/>
      <sheetName val="sales_cut_off"/>
      <sheetName val="purchase_cut_off"/>
      <sheetName val="PJ_List"/>
      <sheetName val="TB_Worksheet"/>
      <sheetName val="SUM_COST"/>
      <sheetName val="Weekly_Output"/>
      <sheetName val="U2_-_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description"/>
      <sheetName val="cost4-47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1"/>
      <sheetName val="stock1020v1.3"/>
      <sheetName val="JUNE EOH-MASTER (2)"/>
      <sheetName val="PJ List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1"/>
      <sheetName val="Cover"/>
      <sheetName val="事務所"/>
      <sheetName val="TB_Worksheet"/>
      <sheetName val="General_assumptions3"/>
      <sheetName val="FY04_budget_vol3"/>
      <sheetName val="Copy_of_STA_0306_SALE"/>
      <sheetName val="Sale_0501"/>
      <sheetName val="stock1020v1_3"/>
      <sheetName val="JUNE_EOH-MASTER_(2)"/>
      <sheetName val="PJ_List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ock_Aging"/>
      <sheetName val="B-_1"/>
      <sheetName val="Staff_List"/>
      <sheetName val="คชจ_ดำเนินงาน6-43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Sale_0502"/>
      <sheetName val="Adj&amp;Rje(Z820)_"/>
      <sheetName val="Sale_0411"/>
      <sheetName val="Thai_Summit_PKK-HW"/>
      <sheetName val="3_P&amp;L_"/>
      <sheetName val="5_Analysis"/>
      <sheetName val="ปัจจุบัน_"/>
      <sheetName val="Job_List1"/>
      <sheetName val="CA_Sheet"/>
      <sheetName val="Standing_Data"/>
      <sheetName val="Financial_Highlights"/>
      <sheetName val="QR_4_1"/>
      <sheetName val="GL_CB"/>
      <sheetName val="GL_M"/>
      <sheetName val="Linkage_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วงเครดิต 3"/>
      <sheetName val="Sheet2"/>
      <sheetName val="TB Worksheet"/>
      <sheetName val="2549"/>
      <sheetName val="Sale0311"/>
      <sheetName val="Header"/>
      <sheetName val="List"/>
      <sheetName val="Adj&amp;Rje(Z820) 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rm_list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tra-vat-lieu"/>
      <sheetName val="TrialBalance Q3-2002"/>
      <sheetName val="กระทบ_CESS6"/>
      <sheetName val="CESS_ก_ย_6"/>
      <sheetName val="Dtl_Adv_03096"/>
      <sheetName val="Dtl_Adv_03086"/>
      <sheetName val="TB_Worksheet"/>
      <sheetName val="Adj&amp;Rje(Z820)_"/>
      <sheetName val="STA_HQ_CESS_0309"/>
      <sheetName val="5_months_(Interim)"/>
      <sheetName val="วงเครดิต_3"/>
      <sheetName val="rm_list3"/>
      <sheetName val="Port_679917"/>
      <sheetName val="Port_317430"/>
      <sheetName val="Sale_0401"/>
      <sheetName val="Vat7%_ภายในเดือน_Junต้นฉบับ"/>
      <sheetName val="Standing_Data"/>
      <sheetName val="Financial_Highlights"/>
      <sheetName val="3_P&amp;L_"/>
      <sheetName val="Thai_Summit_PKK-HW"/>
      <sheetName val="10-1_Media"/>
      <sheetName val="Selection_Criteria1"/>
      <sheetName val="Safire_AOP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6A_CA"/>
      <sheetName val="FF_2__1_"/>
      <sheetName val="gold_แลกทอง"/>
      <sheetName val="Tornado_4_7_Component_List"/>
      <sheetName val="CA_Sheet"/>
      <sheetName val="ปัจจุบัน_"/>
      <sheetName val="New_Item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สำนักงาน"/>
      <sheetName val="Sheet1"/>
      <sheetName val="2549"/>
      <sheetName val="RATE"/>
      <sheetName val="Sheet2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Lead"/>
      <sheetName val="BG-RM SUM BY TYPE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  <sheetName val="SUM_EMC"/>
      <sheetName val="BQ (1)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TB_Worksheet2"/>
      <sheetName val="PJ_List2"/>
      <sheetName val="Project_P&amp;L2"/>
      <sheetName val="BG-RM_SUM_BY_TYPE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2"/>
      <sheetName val="Cover_PC_Report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STA_HQ_CESS_03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ใบสำคัญจ่าย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  <sheetName val="กระทบ_CESS8"/>
      <sheetName val="Sale_04018"/>
      <sheetName val="CESS_04018"/>
      <sheetName val="Dtl_Adv_04018"/>
      <sheetName val="Dtl_Adv_03128"/>
      <sheetName val="D200-30_22"/>
      <sheetName val="Stock_Aging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Thai_Summit_PKK-HW2"/>
      <sheetName val="TB_Worksheet2"/>
      <sheetName val="TrialBalance_Q3-20022"/>
      <sheetName val="Sale_0502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xport_stock_Dec-28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ADJ_-_RATE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note_defect"/>
      <sheetName val="RATE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  <sheetName val="กระทบ_CESS8"/>
      <sheetName val="CESS_04028"/>
      <sheetName val="Dtl_Adv_04028"/>
      <sheetName val="Dtl_Adv_04018"/>
      <sheetName val="Sale_04018"/>
      <sheetName val="Sale_04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Financial_Highlights2"/>
      <sheetName val="Sale_04082"/>
      <sheetName val="CA_Sheet2"/>
      <sheetName val="Sale_04042"/>
      <sheetName val="Linkage_Quote2"/>
      <sheetName val="Cost_FG_12-09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GL CB"/>
      <sheetName val="GL M"/>
      <sheetName val="bgt97staff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2"/>
      <sheetName val="Stock_Aging2"/>
      <sheetName val="CA_Sheet2"/>
      <sheetName val="Sale_0411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แจกแจง__งบดุล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>
        <row r="1">
          <cell r="A1" t="str">
            <v>INVOICE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group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  <sheetName val="กระทบ_CESS8"/>
      <sheetName val="CESS_04068"/>
      <sheetName val="Dtl_Adv_04068"/>
      <sheetName val="Dtl_Adv_04058"/>
      <sheetName val="Sale_04048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2"/>
      <sheetName val="Cover_PC_Report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component_data2"/>
      <sheetName val="แจกแจง__งบดุล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แจกแจง__งบดุล_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code,name"/>
      <sheetName val="List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 refreshError="1"/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 refreshError="1"/>
      <sheetData sheetId="33" refreshError="1"/>
      <sheetData sheetId="34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2">
          <cell r="A2" t="str">
            <v>L040278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name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อัตราค่าบรรทุ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Sale_0404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tock Aging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Sale_04072"/>
      <sheetName val="Sale_04042"/>
      <sheetName val="Stock_Aging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2"/>
      <sheetName val="Cover_PC_Report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Summary on June 25, 2019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ADMIN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Q001 Lead"/>
      <sheetName val="Master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214 Kartu"/>
      <sheetName val="Tran0104"/>
      <sheetName val="Fagor04-A3112e"/>
      <sheetName val="#Lookup"/>
      <sheetName val="Sale 0501"/>
      <sheetName val="E-2 Capital AFE - Carryover"/>
      <sheetName val="Model-Monthly"/>
      <sheetName val="TO_-_SP"/>
      <sheetName val="Raw_Material"/>
      <sheetName val="test_21"/>
      <sheetName val="FF_2__1_"/>
      <sheetName val="แจกแจง__งบดุล_1"/>
      <sheetName val="NEW_NAME1"/>
      <sheetName val="Reconcile_1-3-53_(3"/>
      <sheetName val="cash_flow_1"/>
      <sheetName val="31_3_531"/>
      <sheetName val="Vat7%_ภายในเดือน_Junต้นฉบับ1"/>
      <sheetName val="Data_21"/>
      <sheetName val="_540100_1"/>
      <sheetName val="รายได้_คชจ__Con1"/>
      <sheetName val="PL_G1"/>
      <sheetName val="PL_G10"/>
      <sheetName val="PL_G2"/>
      <sheetName val="PL_G3"/>
      <sheetName val="PL_G4"/>
      <sheetName val="PL_G5"/>
      <sheetName val="PL_G6"/>
      <sheetName val="PL_G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Q001_Lead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>
        <row r="44">
          <cell r="L44">
            <v>181491.03000000003</v>
          </cell>
        </row>
      </sheetData>
      <sheetData sheetId="130" refreshError="1"/>
      <sheetData sheetId="131" refreshError="1"/>
      <sheetData sheetId="132" refreshError="1"/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O52"/>
  <sheetViews>
    <sheetView view="pageBreakPreview" zoomScale="85" zoomScaleNormal="85" zoomScaleSheetLayoutView="85" workbookViewId="0">
      <selection activeCell="L8" sqref="L8"/>
    </sheetView>
  </sheetViews>
  <sheetFormatPr defaultColWidth="9.125" defaultRowHeight="22.65" customHeight="1"/>
  <cols>
    <col min="1" max="3" width="2.125" style="15" customWidth="1"/>
    <col min="4" max="4" width="38.375" style="15" customWidth="1"/>
    <col min="5" max="5" width="0.875" style="15" customWidth="1"/>
    <col min="6" max="6" width="8.75" style="15" customWidth="1"/>
    <col min="7" max="7" width="0.875" style="15" customWidth="1"/>
    <col min="8" max="8" width="19.125" style="15" bestFit="1" customWidth="1"/>
    <col min="9" max="9" width="0.875" style="15" customWidth="1"/>
    <col min="10" max="10" width="19.25" style="15" customWidth="1"/>
    <col min="11" max="11" width="0.75" style="15" customWidth="1"/>
    <col min="12" max="12" width="19.125" style="15" bestFit="1" customWidth="1"/>
    <col min="13" max="13" width="0.875" style="15" customWidth="1"/>
    <col min="14" max="14" width="18.375" style="15" customWidth="1"/>
    <col min="15" max="15" width="1" style="15" customWidth="1"/>
    <col min="16" max="16384" width="9.125" style="4"/>
  </cols>
  <sheetData>
    <row r="1" spans="1:15" ht="22.65" customHeight="1">
      <c r="A1" s="2" t="s">
        <v>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2.65" customHeight="1">
      <c r="A2" s="2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65" customHeight="1">
      <c r="A3" s="6" t="s">
        <v>117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92</v>
      </c>
      <c r="O3" s="8"/>
    </row>
    <row r="4" spans="1:15" ht="22.65" customHeight="1">
      <c r="A4" s="9"/>
      <c r="B4" s="9"/>
      <c r="C4" s="9"/>
      <c r="D4" s="9"/>
      <c r="E4" s="10"/>
      <c r="F4" s="11"/>
      <c r="G4" s="12"/>
      <c r="H4" s="173" t="s">
        <v>11</v>
      </c>
      <c r="I4" s="173"/>
      <c r="J4" s="173"/>
      <c r="K4" s="173"/>
      <c r="L4" s="174" t="s">
        <v>12</v>
      </c>
      <c r="M4" s="174"/>
      <c r="N4" s="174"/>
      <c r="O4" s="174"/>
    </row>
    <row r="5" spans="1:15" ht="22.65" customHeight="1">
      <c r="A5" s="9"/>
      <c r="B5" s="9"/>
      <c r="C5" s="9"/>
      <c r="D5" s="9"/>
      <c r="E5" s="10"/>
      <c r="F5" s="11"/>
      <c r="G5" s="12"/>
      <c r="H5" s="140" t="s">
        <v>118</v>
      </c>
      <c r="I5" s="35"/>
      <c r="J5" s="140" t="s">
        <v>93</v>
      </c>
      <c r="K5" s="35"/>
      <c r="L5" s="140" t="s">
        <v>118</v>
      </c>
      <c r="M5" s="138"/>
      <c r="N5" s="139" t="str">
        <f>J5</f>
        <v>31 December 2023</v>
      </c>
      <c r="O5" s="138"/>
    </row>
    <row r="6" spans="1:15" ht="22.65" customHeight="1">
      <c r="A6" s="13"/>
      <c r="B6" s="13"/>
      <c r="C6" s="13"/>
      <c r="D6" s="13"/>
      <c r="E6" s="14"/>
      <c r="F6" s="126" t="s">
        <v>10</v>
      </c>
      <c r="G6" s="12"/>
      <c r="H6" s="141" t="s">
        <v>91</v>
      </c>
      <c r="I6" s="17"/>
      <c r="J6" s="127"/>
      <c r="K6" s="16"/>
      <c r="L6" s="141" t="s">
        <v>91</v>
      </c>
      <c r="M6" s="17"/>
      <c r="N6" s="127"/>
      <c r="O6" s="16"/>
    </row>
    <row r="7" spans="1:15" ht="22.65" customHeight="1">
      <c r="A7" s="2" t="s">
        <v>1</v>
      </c>
      <c r="B7" s="9"/>
      <c r="C7" s="13"/>
      <c r="D7" s="13"/>
      <c r="E7" s="18"/>
      <c r="F7" s="17"/>
      <c r="G7" s="14"/>
      <c r="H7" s="19"/>
      <c r="I7" s="14"/>
      <c r="J7" s="19"/>
      <c r="K7" s="19"/>
      <c r="L7" s="21"/>
      <c r="M7" s="20"/>
      <c r="N7" s="21"/>
      <c r="O7" s="21"/>
    </row>
    <row r="8" spans="1:15" ht="22.65" customHeight="1">
      <c r="A8" s="2" t="s">
        <v>7</v>
      </c>
      <c r="B8" s="9"/>
      <c r="C8" s="13"/>
      <c r="D8" s="13"/>
      <c r="E8" s="18"/>
      <c r="F8" s="17"/>
      <c r="G8" s="14"/>
      <c r="H8" s="19"/>
      <c r="I8" s="14"/>
      <c r="J8" s="19"/>
      <c r="K8" s="19"/>
      <c r="L8" s="21"/>
      <c r="M8" s="20"/>
      <c r="N8" s="21"/>
      <c r="O8" s="21"/>
    </row>
    <row r="9" spans="1:15" ht="22.65" customHeight="1">
      <c r="A9" s="9" t="s">
        <v>3</v>
      </c>
      <c r="B9" s="13"/>
      <c r="D9" s="13"/>
      <c r="E9" s="18"/>
      <c r="F9" s="16">
        <v>5</v>
      </c>
      <c r="G9" s="14"/>
      <c r="H9" s="22">
        <v>165218</v>
      </c>
      <c r="I9" s="23"/>
      <c r="J9" s="22">
        <v>460333</v>
      </c>
      <c r="K9" s="22"/>
      <c r="L9" s="22">
        <v>145745</v>
      </c>
      <c r="M9" s="22"/>
      <c r="N9" s="22">
        <v>457733</v>
      </c>
      <c r="O9" s="22"/>
    </row>
    <row r="10" spans="1:15" ht="22.65" customHeight="1">
      <c r="A10" s="9" t="s">
        <v>4</v>
      </c>
      <c r="B10" s="13"/>
      <c r="D10" s="13"/>
      <c r="E10" s="18"/>
      <c r="F10" s="16">
        <v>6</v>
      </c>
      <c r="G10" s="14"/>
      <c r="H10" s="22">
        <v>4345817</v>
      </c>
      <c r="I10" s="23"/>
      <c r="J10" s="22">
        <v>2894814</v>
      </c>
      <c r="K10" s="22"/>
      <c r="L10" s="22">
        <v>4345193</v>
      </c>
      <c r="M10" s="22"/>
      <c r="N10" s="22">
        <v>2895165</v>
      </c>
      <c r="O10" s="22"/>
    </row>
    <row r="11" spans="1:15" ht="22.65" customHeight="1">
      <c r="A11" s="9" t="s">
        <v>77</v>
      </c>
      <c r="B11" s="13"/>
      <c r="D11" s="13"/>
      <c r="E11" s="18"/>
      <c r="F11" s="16">
        <v>4</v>
      </c>
      <c r="G11" s="14"/>
      <c r="H11" s="22">
        <v>0</v>
      </c>
      <c r="I11" s="23"/>
      <c r="J11" s="22">
        <v>0</v>
      </c>
      <c r="K11" s="22"/>
      <c r="L11" s="22">
        <v>6963</v>
      </c>
      <c r="M11" s="22"/>
      <c r="N11" s="22">
        <v>6963</v>
      </c>
      <c r="O11" s="22"/>
    </row>
    <row r="12" spans="1:15" ht="22.65" customHeight="1">
      <c r="A12" s="13" t="s">
        <v>5</v>
      </c>
      <c r="B12" s="13"/>
      <c r="D12" s="13"/>
      <c r="F12" s="17">
        <v>7</v>
      </c>
      <c r="G12" s="14"/>
      <c r="H12" s="22">
        <v>9200212</v>
      </c>
      <c r="I12" s="23"/>
      <c r="J12" s="22">
        <v>8369359</v>
      </c>
      <c r="K12" s="22"/>
      <c r="L12" s="22">
        <v>9200103</v>
      </c>
      <c r="M12" s="22"/>
      <c r="N12" s="22">
        <v>8369359</v>
      </c>
      <c r="O12" s="22"/>
    </row>
    <row r="13" spans="1:15" ht="22.65" customHeight="1">
      <c r="A13" s="13" t="s">
        <v>6</v>
      </c>
      <c r="B13" s="13"/>
      <c r="D13" s="13"/>
      <c r="F13" s="16"/>
      <c r="G13" s="14"/>
      <c r="H13" s="22">
        <v>34902</v>
      </c>
      <c r="I13" s="23"/>
      <c r="J13" s="22">
        <v>26453</v>
      </c>
      <c r="K13" s="22"/>
      <c r="L13" s="22">
        <v>34886</v>
      </c>
      <c r="M13" s="22"/>
      <c r="N13" s="22">
        <v>26453</v>
      </c>
      <c r="O13" s="22"/>
    </row>
    <row r="14" spans="1:15" s="31" customFormat="1" ht="22.65" customHeight="1">
      <c r="A14" s="2" t="s">
        <v>8</v>
      </c>
      <c r="B14" s="2"/>
      <c r="C14" s="2"/>
      <c r="D14" s="24"/>
      <c r="E14" s="25"/>
      <c r="F14" s="26"/>
      <c r="G14" s="25"/>
      <c r="H14" s="27">
        <f>SUM(H9:H13)</f>
        <v>13746149</v>
      </c>
      <c r="I14" s="28"/>
      <c r="J14" s="27">
        <f>SUM(J9:J13)</f>
        <v>11750959</v>
      </c>
      <c r="K14" s="29"/>
      <c r="L14" s="27">
        <f>SUM(L9:L13)</f>
        <v>13732890</v>
      </c>
      <c r="M14" s="30"/>
      <c r="N14" s="27">
        <f>SUM(N9:N13)</f>
        <v>11755673</v>
      </c>
      <c r="O14" s="29"/>
    </row>
    <row r="15" spans="1:15" ht="22.65" customHeight="1">
      <c r="A15" s="11" t="s">
        <v>9</v>
      </c>
      <c r="B15" s="32"/>
      <c r="C15" s="32"/>
      <c r="D15" s="32"/>
      <c r="E15" s="32"/>
      <c r="F15" s="12"/>
      <c r="G15" s="14"/>
      <c r="H15" s="33"/>
      <c r="I15" s="34"/>
      <c r="J15" s="33"/>
      <c r="K15" s="33"/>
      <c r="L15" s="20"/>
      <c r="M15" s="20"/>
      <c r="N15" s="20"/>
      <c r="O15" s="20"/>
    </row>
    <row r="16" spans="1:15" ht="22.65" customHeight="1">
      <c r="A16" s="32" t="s">
        <v>119</v>
      </c>
      <c r="B16" s="32"/>
      <c r="C16" s="32"/>
      <c r="D16" s="32"/>
      <c r="E16" s="32"/>
      <c r="F16" s="16">
        <v>8</v>
      </c>
      <c r="G16" s="14"/>
      <c r="H16" s="33">
        <v>0</v>
      </c>
      <c r="I16" s="34"/>
      <c r="J16" s="33">
        <v>0</v>
      </c>
      <c r="K16" s="33"/>
      <c r="L16" s="20">
        <v>2500</v>
      </c>
      <c r="M16" s="20"/>
      <c r="N16" s="20">
        <v>0</v>
      </c>
      <c r="O16" s="20"/>
    </row>
    <row r="17" spans="1:15" ht="22.65" customHeight="1">
      <c r="A17" s="32" t="s">
        <v>81</v>
      </c>
      <c r="B17" s="32"/>
      <c r="D17" s="32"/>
      <c r="E17" s="32"/>
      <c r="F17" s="16"/>
      <c r="G17" s="14"/>
      <c r="H17" s="22">
        <v>206001</v>
      </c>
      <c r="I17" s="23"/>
      <c r="J17" s="22">
        <v>205001</v>
      </c>
      <c r="K17" s="22"/>
      <c r="L17" s="22">
        <v>126001</v>
      </c>
      <c r="M17" s="22"/>
      <c r="N17" s="22">
        <v>105001</v>
      </c>
      <c r="O17" s="22"/>
    </row>
    <row r="18" spans="1:15" ht="22.65" customHeight="1">
      <c r="A18" s="32" t="s">
        <v>68</v>
      </c>
      <c r="B18" s="32"/>
      <c r="D18" s="32"/>
      <c r="E18" s="32"/>
      <c r="F18" s="16"/>
      <c r="G18" s="14"/>
      <c r="H18" s="22">
        <v>24620</v>
      </c>
      <c r="I18" s="23"/>
      <c r="J18" s="22">
        <v>24620</v>
      </c>
      <c r="K18" s="22"/>
      <c r="L18" s="22">
        <v>24620</v>
      </c>
      <c r="M18" s="22"/>
      <c r="N18" s="22">
        <v>24620</v>
      </c>
      <c r="O18" s="22"/>
    </row>
    <row r="19" spans="1:15" ht="22.65" customHeight="1">
      <c r="A19" s="32" t="s">
        <v>84</v>
      </c>
      <c r="B19" s="32"/>
      <c r="D19" s="32"/>
      <c r="E19" s="32"/>
      <c r="F19" s="16">
        <v>9</v>
      </c>
      <c r="G19" s="14"/>
      <c r="H19" s="22">
        <v>244509</v>
      </c>
      <c r="I19" s="23"/>
      <c r="J19" s="22">
        <v>200586</v>
      </c>
      <c r="K19" s="22"/>
      <c r="L19" s="22">
        <v>242620</v>
      </c>
      <c r="M19" s="22"/>
      <c r="N19" s="22">
        <v>200580</v>
      </c>
      <c r="O19" s="22"/>
    </row>
    <row r="20" spans="1:15" ht="22.65" customHeight="1">
      <c r="A20" s="32" t="s">
        <v>14</v>
      </c>
      <c r="B20" s="32"/>
      <c r="D20" s="32"/>
      <c r="E20" s="32"/>
      <c r="F20" s="16"/>
      <c r="G20" s="14"/>
      <c r="H20" s="22">
        <v>7122</v>
      </c>
      <c r="I20" s="23"/>
      <c r="J20" s="22">
        <v>8142</v>
      </c>
      <c r="K20" s="22"/>
      <c r="L20" s="22">
        <v>6692</v>
      </c>
      <c r="M20" s="22"/>
      <c r="N20" s="22">
        <v>8142</v>
      </c>
      <c r="O20" s="22"/>
    </row>
    <row r="21" spans="1:15" ht="22.65" customHeight="1">
      <c r="A21" s="32" t="s">
        <v>13</v>
      </c>
      <c r="B21" s="32"/>
      <c r="D21" s="32"/>
      <c r="E21" s="32"/>
      <c r="F21" s="16">
        <v>10</v>
      </c>
      <c r="G21" s="14"/>
      <c r="H21" s="22">
        <v>770048</v>
      </c>
      <c r="I21" s="23"/>
      <c r="J21" s="22">
        <v>963930</v>
      </c>
      <c r="K21" s="22"/>
      <c r="L21" s="22">
        <v>770048</v>
      </c>
      <c r="M21" s="22"/>
      <c r="N21" s="22">
        <v>963930</v>
      </c>
      <c r="O21" s="22"/>
    </row>
    <row r="22" spans="1:15" ht="22.65" customHeight="1">
      <c r="A22" s="32" t="s">
        <v>15</v>
      </c>
      <c r="B22" s="32"/>
      <c r="D22" s="32"/>
      <c r="E22" s="32"/>
      <c r="F22" s="16">
        <v>19</v>
      </c>
      <c r="G22" s="14"/>
      <c r="H22" s="22">
        <v>95554</v>
      </c>
      <c r="I22" s="23"/>
      <c r="J22" s="22">
        <v>84776</v>
      </c>
      <c r="K22" s="22"/>
      <c r="L22" s="22">
        <v>95554</v>
      </c>
      <c r="M22" s="22"/>
      <c r="N22" s="22">
        <v>84776</v>
      </c>
      <c r="O22" s="22"/>
    </row>
    <row r="23" spans="1:15" ht="22.65" customHeight="1">
      <c r="A23" s="32" t="s">
        <v>16</v>
      </c>
      <c r="B23" s="32"/>
      <c r="D23" s="32"/>
      <c r="E23" s="32"/>
      <c r="F23" s="16"/>
      <c r="H23" s="22">
        <v>188937</v>
      </c>
      <c r="I23" s="23"/>
      <c r="J23" s="22">
        <v>173871</v>
      </c>
      <c r="K23" s="22"/>
      <c r="L23" s="22">
        <v>188793</v>
      </c>
      <c r="M23" s="22"/>
      <c r="N23" s="22">
        <v>173739</v>
      </c>
      <c r="O23" s="22"/>
    </row>
    <row r="24" spans="1:15" s="31" customFormat="1" ht="22.65" customHeight="1">
      <c r="A24" s="11" t="s">
        <v>17</v>
      </c>
      <c r="B24" s="11"/>
      <c r="C24" s="11"/>
      <c r="D24" s="24"/>
      <c r="E24" s="11"/>
      <c r="F24" s="35"/>
      <c r="G24" s="25"/>
      <c r="H24" s="27">
        <f>SUM(H16:H23)</f>
        <v>1536791</v>
      </c>
      <c r="I24" s="36"/>
      <c r="J24" s="27">
        <f>SUM(J16:J23)</f>
        <v>1660926</v>
      </c>
      <c r="K24" s="29"/>
      <c r="L24" s="27">
        <f>SUM(L16:L23)</f>
        <v>1456828</v>
      </c>
      <c r="M24" s="29"/>
      <c r="N24" s="27">
        <f>SUM(N16:N23)</f>
        <v>1560788</v>
      </c>
      <c r="O24" s="29"/>
    </row>
    <row r="25" spans="1:15" s="15" customFormat="1" ht="22.65" customHeight="1" thickBot="1">
      <c r="A25" s="11" t="s">
        <v>18</v>
      </c>
      <c r="B25" s="11"/>
      <c r="C25" s="11"/>
      <c r="E25" s="11"/>
      <c r="F25" s="35"/>
      <c r="G25" s="18"/>
      <c r="H25" s="37">
        <f>H14+H24</f>
        <v>15282940</v>
      </c>
      <c r="I25" s="36"/>
      <c r="J25" s="37">
        <f>J14+J24</f>
        <v>13411885</v>
      </c>
      <c r="K25" s="29"/>
      <c r="L25" s="37">
        <f>L14+L24</f>
        <v>15189718</v>
      </c>
      <c r="M25" s="29"/>
      <c r="N25" s="37">
        <f>N14+N24</f>
        <v>13316461</v>
      </c>
      <c r="O25" s="29"/>
    </row>
    <row r="26" spans="1:15" ht="22.65" customHeight="1" thickTop="1">
      <c r="A26" s="13"/>
      <c r="B26" s="13"/>
      <c r="C26" s="13"/>
      <c r="D26" s="13"/>
      <c r="E26" s="18"/>
      <c r="F26" s="9"/>
      <c r="G26" s="18"/>
      <c r="H26" s="38"/>
      <c r="I26" s="38"/>
      <c r="J26" s="38"/>
      <c r="K26" s="38"/>
      <c r="L26" s="39"/>
      <c r="M26" s="39"/>
      <c r="N26" s="39"/>
      <c r="O26" s="39"/>
    </row>
    <row r="27" spans="1:15" ht="22.65" customHeight="1">
      <c r="A27" s="2" t="s">
        <v>96</v>
      </c>
      <c r="B27" s="13"/>
      <c r="C27" s="13"/>
      <c r="D27" s="13"/>
      <c r="E27" s="40"/>
      <c r="F27" s="16"/>
      <c r="G27" s="40"/>
      <c r="H27" s="20"/>
      <c r="I27" s="41"/>
      <c r="J27" s="20"/>
      <c r="K27" s="20"/>
      <c r="L27" s="20"/>
      <c r="M27" s="20"/>
      <c r="N27" s="20"/>
      <c r="O27" s="20"/>
    </row>
    <row r="28" spans="1:15" ht="22.65" customHeight="1">
      <c r="A28" s="26" t="s">
        <v>19</v>
      </c>
      <c r="B28" s="9"/>
      <c r="C28" s="9"/>
      <c r="D28" s="9"/>
      <c r="E28" s="40"/>
      <c r="F28" s="17"/>
      <c r="G28" s="40"/>
      <c r="H28" s="41"/>
      <c r="I28" s="41"/>
      <c r="J28" s="20"/>
      <c r="K28" s="20"/>
      <c r="L28" s="20"/>
      <c r="M28" s="20"/>
      <c r="N28" s="20"/>
      <c r="O28" s="20"/>
    </row>
    <row r="29" spans="1:15" ht="22.65" customHeight="1">
      <c r="A29" s="9" t="s">
        <v>74</v>
      </c>
      <c r="C29" s="9"/>
      <c r="D29" s="9"/>
      <c r="E29" s="40"/>
      <c r="F29" s="16">
        <v>11</v>
      </c>
      <c r="G29" s="40"/>
      <c r="H29" s="22">
        <v>4805000</v>
      </c>
      <c r="I29" s="23"/>
      <c r="J29" s="22">
        <v>3095000</v>
      </c>
      <c r="K29" s="22"/>
      <c r="L29" s="22">
        <v>4805000</v>
      </c>
      <c r="M29" s="22"/>
      <c r="N29" s="22">
        <v>3095000</v>
      </c>
      <c r="O29" s="22"/>
    </row>
    <row r="30" spans="1:15" ht="22.2" customHeight="1">
      <c r="A30" s="9" t="s">
        <v>20</v>
      </c>
      <c r="C30" s="9"/>
      <c r="D30" s="9"/>
      <c r="E30" s="40"/>
      <c r="F30" s="17">
        <v>12</v>
      </c>
      <c r="G30" s="40"/>
      <c r="H30" s="22">
        <v>855518</v>
      </c>
      <c r="I30" s="23"/>
      <c r="J30" s="22">
        <v>1300822</v>
      </c>
      <c r="K30" s="22"/>
      <c r="L30" s="22">
        <v>855364</v>
      </c>
      <c r="M30" s="22"/>
      <c r="N30" s="22">
        <v>1300709</v>
      </c>
      <c r="O30" s="22"/>
    </row>
    <row r="31" spans="1:15" ht="22.65" customHeight="1">
      <c r="A31" s="9" t="s">
        <v>24</v>
      </c>
      <c r="B31" s="4"/>
      <c r="C31" s="9"/>
      <c r="D31" s="9"/>
      <c r="E31" s="40"/>
      <c r="F31" s="16">
        <v>13</v>
      </c>
      <c r="G31" s="40"/>
      <c r="H31" s="22">
        <v>1083254</v>
      </c>
      <c r="I31" s="23"/>
      <c r="J31" s="22">
        <v>837198</v>
      </c>
      <c r="K31" s="22"/>
      <c r="L31" s="22">
        <v>1083254</v>
      </c>
      <c r="M31" s="22"/>
      <c r="N31" s="22">
        <v>837198</v>
      </c>
      <c r="O31" s="22"/>
    </row>
    <row r="32" spans="1:15" ht="22.65" customHeight="1">
      <c r="A32" s="13" t="s">
        <v>25</v>
      </c>
      <c r="B32" s="4"/>
      <c r="C32" s="9"/>
      <c r="D32" s="9"/>
      <c r="E32" s="40"/>
      <c r="F32" s="16"/>
      <c r="G32" s="40"/>
      <c r="H32" s="132">
        <v>2191</v>
      </c>
      <c r="I32" s="23"/>
      <c r="J32" s="22">
        <v>3170</v>
      </c>
      <c r="K32" s="22"/>
      <c r="L32" s="22">
        <v>2191</v>
      </c>
      <c r="M32" s="22"/>
      <c r="N32" s="22">
        <v>3170</v>
      </c>
      <c r="O32" s="22"/>
    </row>
    <row r="33" spans="1:15" ht="22.65" customHeight="1">
      <c r="A33" s="9" t="s">
        <v>126</v>
      </c>
      <c r="C33" s="9"/>
      <c r="D33" s="9"/>
      <c r="E33" s="40"/>
      <c r="F33" s="16"/>
      <c r="G33" s="40"/>
      <c r="H33" s="132">
        <v>49589</v>
      </c>
      <c r="I33" s="23"/>
      <c r="J33" s="22">
        <v>93814</v>
      </c>
      <c r="K33" s="22"/>
      <c r="L33" s="22">
        <v>49589</v>
      </c>
      <c r="M33" s="22"/>
      <c r="N33" s="22">
        <v>93809</v>
      </c>
      <c r="O33" s="22"/>
    </row>
    <row r="34" spans="1:15" ht="22.65" customHeight="1">
      <c r="A34" s="13" t="s">
        <v>21</v>
      </c>
      <c r="C34" s="13"/>
      <c r="D34" s="13"/>
      <c r="E34" s="40"/>
      <c r="F34" s="16">
        <v>14</v>
      </c>
      <c r="G34" s="42"/>
      <c r="H34" s="132">
        <v>654264</v>
      </c>
      <c r="I34" s="23"/>
      <c r="J34" s="22">
        <v>663916</v>
      </c>
      <c r="K34" s="22"/>
      <c r="L34" s="22">
        <v>654263</v>
      </c>
      <c r="M34" s="22"/>
      <c r="N34" s="22">
        <v>663915</v>
      </c>
      <c r="O34" s="22"/>
    </row>
    <row r="35" spans="1:15" s="31" customFormat="1" ht="22.65" customHeight="1">
      <c r="A35" s="3" t="s">
        <v>22</v>
      </c>
      <c r="B35" s="43"/>
      <c r="C35" s="24"/>
      <c r="D35" s="24"/>
      <c r="E35" s="44"/>
      <c r="F35" s="45"/>
      <c r="G35" s="46"/>
      <c r="H35" s="27">
        <f>SUM(H29:H34)</f>
        <v>7449816</v>
      </c>
      <c r="I35" s="47"/>
      <c r="J35" s="27">
        <f>SUM(J29:J34)</f>
        <v>5993920</v>
      </c>
      <c r="K35" s="29"/>
      <c r="L35" s="27">
        <f>SUM(L29:L34)</f>
        <v>7449661</v>
      </c>
      <c r="M35" s="30"/>
      <c r="N35" s="27">
        <f>SUM(N29:N34)</f>
        <v>5993801</v>
      </c>
      <c r="O35" s="29"/>
    </row>
    <row r="36" spans="1:15" s="31" customFormat="1" ht="22.65" customHeight="1">
      <c r="A36" s="2" t="s">
        <v>23</v>
      </c>
      <c r="B36" s="26"/>
      <c r="C36" s="2"/>
      <c r="D36" s="2"/>
      <c r="E36" s="48"/>
      <c r="F36" s="49"/>
      <c r="G36" s="46"/>
      <c r="H36" s="50"/>
      <c r="I36" s="50"/>
      <c r="J36" s="29"/>
      <c r="K36" s="29"/>
      <c r="L36" s="29"/>
      <c r="M36" s="29"/>
      <c r="N36" s="29"/>
      <c r="O36" s="29"/>
    </row>
    <row r="37" spans="1:15" ht="22.65" customHeight="1">
      <c r="A37" s="51" t="s">
        <v>65</v>
      </c>
      <c r="C37" s="13"/>
      <c r="D37" s="13"/>
      <c r="E37" s="52"/>
      <c r="F37" s="16">
        <v>15</v>
      </c>
      <c r="G37" s="42"/>
      <c r="H37" s="22">
        <v>1230315</v>
      </c>
      <c r="I37" s="124"/>
      <c r="J37" s="22">
        <v>1026457</v>
      </c>
      <c r="K37" s="124"/>
      <c r="L37" s="22">
        <v>1230315</v>
      </c>
      <c r="M37" s="125"/>
      <c r="N37" s="22">
        <v>1026457</v>
      </c>
      <c r="O37" s="22"/>
    </row>
    <row r="38" spans="1:15" ht="22.65" customHeight="1">
      <c r="A38" s="9" t="s">
        <v>94</v>
      </c>
      <c r="C38" s="13"/>
      <c r="D38" s="13"/>
      <c r="E38" s="52"/>
      <c r="F38" s="16">
        <v>10</v>
      </c>
      <c r="G38" s="42"/>
      <c r="H38" s="22">
        <v>451133</v>
      </c>
      <c r="I38" s="124"/>
      <c r="J38" s="22">
        <v>657598</v>
      </c>
      <c r="K38" s="124"/>
      <c r="L38" s="22">
        <v>451133</v>
      </c>
      <c r="M38" s="125"/>
      <c r="N38" s="22">
        <v>657598</v>
      </c>
      <c r="O38" s="22"/>
    </row>
    <row r="39" spans="1:15" ht="22.65" customHeight="1">
      <c r="A39" s="13" t="s">
        <v>25</v>
      </c>
      <c r="C39" s="13"/>
      <c r="D39" s="13"/>
      <c r="E39" s="52"/>
      <c r="F39" s="16"/>
      <c r="G39" s="52"/>
      <c r="H39" s="22">
        <v>35326</v>
      </c>
      <c r="I39" s="124"/>
      <c r="J39" s="22">
        <v>32389</v>
      </c>
      <c r="K39" s="124"/>
      <c r="L39" s="22">
        <v>35326</v>
      </c>
      <c r="M39" s="125"/>
      <c r="N39" s="22">
        <v>32389</v>
      </c>
      <c r="O39" s="22"/>
    </row>
    <row r="40" spans="1:15" ht="22.65" customHeight="1">
      <c r="A40" s="13" t="s">
        <v>26</v>
      </c>
      <c r="C40" s="13"/>
      <c r="D40" s="13"/>
      <c r="E40" s="52"/>
      <c r="F40" s="16"/>
      <c r="G40" s="52"/>
      <c r="H40" s="22">
        <v>27830</v>
      </c>
      <c r="I40" s="23"/>
      <c r="J40" s="22">
        <v>23760</v>
      </c>
      <c r="K40" s="22"/>
      <c r="L40" s="22">
        <v>27780</v>
      </c>
      <c r="M40" s="22"/>
      <c r="N40" s="22">
        <v>23760</v>
      </c>
      <c r="O40" s="22"/>
    </row>
    <row r="41" spans="1:15" s="31" customFormat="1" ht="22.65" customHeight="1">
      <c r="A41" s="3" t="s">
        <v>27</v>
      </c>
      <c r="B41" s="2"/>
      <c r="C41" s="24"/>
      <c r="D41" s="2"/>
      <c r="E41" s="48"/>
      <c r="F41" s="53"/>
      <c r="G41" s="48"/>
      <c r="H41" s="54">
        <f>SUM(H37:H40)</f>
        <v>1744604</v>
      </c>
      <c r="I41" s="55"/>
      <c r="J41" s="54">
        <f>SUM(J37:J40)</f>
        <v>1740204</v>
      </c>
      <c r="K41" s="55"/>
      <c r="L41" s="54">
        <f>SUM(L37:L40)</f>
        <v>1744554</v>
      </c>
      <c r="M41" s="29"/>
      <c r="N41" s="54">
        <f>SUM(N37:N40)</f>
        <v>1740204</v>
      </c>
      <c r="O41" s="55"/>
    </row>
    <row r="42" spans="1:15" s="31" customFormat="1" ht="22.65" customHeight="1">
      <c r="A42" s="3" t="s">
        <v>28</v>
      </c>
      <c r="B42" s="2"/>
      <c r="D42" s="2"/>
      <c r="E42" s="48"/>
      <c r="F42" s="53"/>
      <c r="G42" s="48"/>
      <c r="H42" s="54">
        <f>H35+H41</f>
        <v>9194420</v>
      </c>
      <c r="I42" s="55"/>
      <c r="J42" s="54">
        <f>J35+J41</f>
        <v>7734124</v>
      </c>
      <c r="K42" s="55"/>
      <c r="L42" s="54">
        <f>L35+L41</f>
        <v>9194215</v>
      </c>
      <c r="M42" s="55"/>
      <c r="N42" s="54">
        <f>N35+N41</f>
        <v>7734005</v>
      </c>
      <c r="O42" s="55"/>
    </row>
    <row r="43" spans="1:15" ht="22.65" customHeight="1">
      <c r="A43" s="2" t="s">
        <v>97</v>
      </c>
      <c r="B43" s="13"/>
      <c r="C43" s="56"/>
      <c r="D43" s="56"/>
      <c r="E43" s="52"/>
      <c r="F43" s="16"/>
      <c r="G43" s="52"/>
      <c r="H43" s="57"/>
      <c r="I43" s="57"/>
      <c r="J43" s="57"/>
      <c r="K43" s="57"/>
      <c r="L43" s="20"/>
      <c r="M43" s="20"/>
      <c r="N43" s="20"/>
      <c r="O43" s="20"/>
    </row>
    <row r="44" spans="1:15" ht="22.65" customHeight="1">
      <c r="A44" s="13" t="s">
        <v>29</v>
      </c>
      <c r="C44" s="56"/>
      <c r="D44" s="56"/>
      <c r="E44" s="52"/>
      <c r="F44" s="16"/>
      <c r="G44" s="52"/>
      <c r="H44" s="57"/>
      <c r="I44" s="57"/>
      <c r="J44" s="57"/>
      <c r="K44" s="57"/>
      <c r="L44" s="20"/>
      <c r="M44" s="20"/>
      <c r="N44" s="20"/>
      <c r="O44" s="20"/>
    </row>
    <row r="45" spans="1:15" ht="22.65" customHeight="1">
      <c r="A45" s="13" t="s">
        <v>30</v>
      </c>
      <c r="B45" s="4"/>
      <c r="C45" s="51"/>
      <c r="E45" s="52"/>
      <c r="G45" s="14"/>
      <c r="H45" s="58">
        <v>1334000</v>
      </c>
      <c r="I45" s="59"/>
      <c r="J45" s="58">
        <v>1334000</v>
      </c>
      <c r="K45" s="58"/>
      <c r="L45" s="58">
        <v>1334000</v>
      </c>
      <c r="M45" s="58"/>
      <c r="N45" s="58">
        <v>1334000</v>
      </c>
      <c r="O45" s="58"/>
    </row>
    <row r="46" spans="1:15" ht="22.65" customHeight="1">
      <c r="A46" s="13" t="s">
        <v>70</v>
      </c>
      <c r="B46" s="4"/>
      <c r="C46" s="51"/>
      <c r="E46" s="52"/>
      <c r="F46" s="16"/>
      <c r="G46" s="14"/>
      <c r="H46" s="58">
        <v>3228403</v>
      </c>
      <c r="I46" s="59"/>
      <c r="J46" s="58">
        <v>3228403</v>
      </c>
      <c r="K46" s="58"/>
      <c r="L46" s="58">
        <v>3228403</v>
      </c>
      <c r="M46" s="58"/>
      <c r="N46" s="58">
        <v>3228403</v>
      </c>
      <c r="O46" s="58"/>
    </row>
    <row r="47" spans="1:15" ht="22.65" customHeight="1">
      <c r="A47" s="56" t="s">
        <v>33</v>
      </c>
      <c r="C47" s="60"/>
      <c r="D47" s="43"/>
      <c r="E47" s="44"/>
      <c r="F47" s="17"/>
      <c r="G47" s="44"/>
      <c r="H47" s="58"/>
      <c r="I47" s="61"/>
      <c r="J47" s="58"/>
      <c r="K47" s="58"/>
      <c r="L47" s="58"/>
      <c r="M47" s="22"/>
      <c r="N47" s="58"/>
      <c r="O47" s="58"/>
    </row>
    <row r="48" spans="1:15" ht="22.65" customHeight="1">
      <c r="A48" s="13"/>
      <c r="B48" s="13" t="s">
        <v>31</v>
      </c>
      <c r="D48" s="13"/>
      <c r="E48" s="40"/>
      <c r="F48" s="62"/>
      <c r="G48" s="40"/>
      <c r="H48" s="58">
        <v>105154</v>
      </c>
      <c r="I48" s="63"/>
      <c r="J48" s="58">
        <v>105154</v>
      </c>
      <c r="K48" s="58"/>
      <c r="L48" s="58">
        <v>105154</v>
      </c>
      <c r="M48" s="58"/>
      <c r="N48" s="58">
        <v>105154</v>
      </c>
      <c r="O48" s="58"/>
    </row>
    <row r="49" spans="1:15" ht="22.65" customHeight="1">
      <c r="A49" s="13"/>
      <c r="B49" s="13" t="s">
        <v>32</v>
      </c>
      <c r="F49" s="16">
        <v>16</v>
      </c>
      <c r="H49" s="64">
        <v>1420963</v>
      </c>
      <c r="I49" s="63"/>
      <c r="J49" s="64">
        <v>1010204</v>
      </c>
      <c r="K49" s="58"/>
      <c r="L49" s="64">
        <v>1327946</v>
      </c>
      <c r="M49" s="58"/>
      <c r="N49" s="64">
        <v>914899</v>
      </c>
      <c r="O49" s="58"/>
    </row>
    <row r="50" spans="1:15" ht="22.65" customHeight="1">
      <c r="A50" s="24" t="s">
        <v>98</v>
      </c>
      <c r="B50" s="13"/>
      <c r="C50" s="2"/>
      <c r="H50" s="67">
        <f>SUM(H45:H49)</f>
        <v>6088520</v>
      </c>
      <c r="I50" s="66"/>
      <c r="J50" s="67">
        <f>SUM(J45:J49)</f>
        <v>5677761</v>
      </c>
      <c r="K50" s="55"/>
      <c r="L50" s="67">
        <f>SUM(L45:L49)</f>
        <v>5995503</v>
      </c>
      <c r="M50" s="66">
        <v>0</v>
      </c>
      <c r="N50" s="67">
        <f>SUM(N45:N49)</f>
        <v>5582456</v>
      </c>
      <c r="O50" s="55"/>
    </row>
    <row r="51" spans="1:15" ht="22.65" customHeight="1" thickBot="1">
      <c r="A51" s="24" t="s">
        <v>99</v>
      </c>
      <c r="B51" s="13"/>
      <c r="C51" s="2"/>
      <c r="H51" s="68">
        <f>H42+H50</f>
        <v>15282940</v>
      </c>
      <c r="I51" s="65"/>
      <c r="J51" s="68">
        <f>J42+J50</f>
        <v>13411885</v>
      </c>
      <c r="K51" s="55"/>
      <c r="L51" s="68">
        <f>L42+L50</f>
        <v>15189718</v>
      </c>
      <c r="M51" s="65"/>
      <c r="N51" s="68">
        <f>N42+N50</f>
        <v>13316461</v>
      </c>
      <c r="O51" s="55"/>
    </row>
    <row r="52" spans="1:15" ht="22.65" customHeight="1" thickTop="1">
      <c r="A52" s="13"/>
      <c r="B52" s="13"/>
      <c r="C52" s="13"/>
      <c r="D52" s="13"/>
    </row>
  </sheetData>
  <mergeCells count="2">
    <mergeCell ref="H4:K4"/>
    <mergeCell ref="L4:O4"/>
  </mergeCells>
  <pageMargins left="0.74803149606299213" right="0" top="0.78740157480314965" bottom="0.39370078740157483" header="0.35433070866141736" footer="0.35433070866141736"/>
  <pageSetup paperSize="9" scale="75" firstPageNumber="2" fitToHeight="0" orientation="portrait" useFirstPageNumber="1" r:id="rId1"/>
  <headerFooter alignWithMargins="0">
    <oddFooter>&amp;L&amp;"Times New Roman,Regular"&amp;12               The accompanying notes are an integral part of these interim financial statements.&amp;R&amp;"Times New Roman,Regular"&amp;10&amp;P</oddFooter>
  </headerFooter>
  <rowBreaks count="1" manualBreakCount="1">
    <brk id="26" max="14" man="1"/>
  </rowBreaks>
  <ignoredErrors>
    <ignoredError sqref="H50:N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CDE1-E6DE-4417-8777-AA13B9283AD4}">
  <sheetPr>
    <tabColor rgb="FF66FF33"/>
    <pageSetUpPr fitToPage="1"/>
  </sheetPr>
  <dimension ref="A1:L30"/>
  <sheetViews>
    <sheetView view="pageBreakPreview" topLeftCell="A16" zoomScale="85" zoomScaleNormal="100" zoomScaleSheetLayoutView="85" workbookViewId="0">
      <selection activeCell="U7" sqref="U7"/>
    </sheetView>
  </sheetViews>
  <sheetFormatPr defaultColWidth="11" defaultRowHeight="22.65" customHeight="1"/>
  <cols>
    <col min="1" max="1" width="2.125" style="15" customWidth="1"/>
    <col min="2" max="2" width="59.375" style="15" customWidth="1"/>
    <col min="3" max="3" width="0.875" style="15" customWidth="1"/>
    <col min="4" max="4" width="9" style="15" bestFit="1" customWidth="1"/>
    <col min="5" max="5" width="0.875" style="15" customWidth="1"/>
    <col min="6" max="6" width="18.375" style="15" bestFit="1" customWidth="1"/>
    <col min="7" max="7" width="0.875" style="15" customWidth="1"/>
    <col min="8" max="8" width="18.375" style="15" bestFit="1" customWidth="1"/>
    <col min="9" max="9" width="0.875" style="15" customWidth="1"/>
    <col min="10" max="10" width="18.375" style="15" bestFit="1" customWidth="1"/>
    <col min="11" max="11" width="0.875" style="15" customWidth="1"/>
    <col min="12" max="12" width="18.375" style="15" bestFit="1" customWidth="1"/>
    <col min="13" max="16384" width="11" style="79"/>
  </cols>
  <sheetData>
    <row r="1" spans="1:12" s="152" customFormat="1" ht="22.65" customHeight="1">
      <c r="A1" s="2" t="s">
        <v>76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152" customFormat="1" ht="22.65" customHeight="1">
      <c r="A2" s="106" t="s">
        <v>49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7" t="s">
        <v>91</v>
      </c>
    </row>
    <row r="3" spans="1:12" s="152" customFormat="1" ht="22.65" customHeight="1">
      <c r="A3" s="142" t="s">
        <v>120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9" t="s">
        <v>92</v>
      </c>
    </row>
    <row r="4" spans="1:12" s="152" customFormat="1" ht="22.65" customHeight="1">
      <c r="A4" s="18"/>
      <c r="B4" s="18"/>
      <c r="C4" s="14"/>
      <c r="D4" s="14"/>
      <c r="E4" s="14"/>
      <c r="F4" s="175" t="s">
        <v>11</v>
      </c>
      <c r="G4" s="175"/>
      <c r="H4" s="175"/>
      <c r="I4" s="14"/>
      <c r="J4" s="175" t="s">
        <v>12</v>
      </c>
      <c r="K4" s="175"/>
      <c r="L4" s="175"/>
    </row>
    <row r="5" spans="1:12" s="153" customFormat="1" ht="22.65" customHeight="1">
      <c r="A5" s="74"/>
      <c r="B5" s="74"/>
      <c r="C5" s="76"/>
      <c r="D5" s="170"/>
      <c r="E5" s="76"/>
      <c r="F5" s="129">
        <v>2024</v>
      </c>
      <c r="G5" s="76"/>
      <c r="H5" s="129">
        <v>2023</v>
      </c>
      <c r="I5" s="76"/>
      <c r="J5" s="129">
        <v>2024</v>
      </c>
      <c r="K5" s="76"/>
      <c r="L5" s="129">
        <v>2023</v>
      </c>
    </row>
    <row r="6" spans="1:12" ht="22.65" customHeight="1">
      <c r="A6" s="15" t="s">
        <v>34</v>
      </c>
      <c r="C6" s="160"/>
      <c r="D6" s="17"/>
      <c r="E6" s="14"/>
      <c r="F6" s="33">
        <v>7735623</v>
      </c>
      <c r="G6" s="33"/>
      <c r="H6" s="33">
        <v>6630147</v>
      </c>
      <c r="I6" s="19"/>
      <c r="J6" s="33">
        <v>7735613</v>
      </c>
      <c r="K6" s="33"/>
      <c r="L6" s="33">
        <v>6630147</v>
      </c>
    </row>
    <row r="7" spans="1:12" ht="22.65" customHeight="1">
      <c r="A7" s="15" t="s">
        <v>48</v>
      </c>
      <c r="C7" s="160"/>
      <c r="D7" s="17"/>
      <c r="E7" s="14"/>
      <c r="F7" s="81">
        <v>142888</v>
      </c>
      <c r="G7" s="33"/>
      <c r="H7" s="81">
        <v>78148</v>
      </c>
      <c r="I7" s="19"/>
      <c r="J7" s="81">
        <v>142858</v>
      </c>
      <c r="K7" s="33"/>
      <c r="L7" s="81">
        <v>78148</v>
      </c>
    </row>
    <row r="8" spans="1:12" ht="22.65" customHeight="1">
      <c r="A8" s="24" t="s">
        <v>35</v>
      </c>
      <c r="B8" s="24"/>
      <c r="C8" s="161"/>
      <c r="D8" s="53"/>
      <c r="E8" s="83"/>
      <c r="F8" s="84">
        <f>SUM(F6:F7)</f>
        <v>7878511</v>
      </c>
      <c r="G8" s="84"/>
      <c r="H8" s="84">
        <f>SUM(H6:H7)</f>
        <v>6708295</v>
      </c>
      <c r="I8" s="85"/>
      <c r="J8" s="84">
        <f>SUM(J6:J7)</f>
        <v>7878471</v>
      </c>
      <c r="K8" s="84"/>
      <c r="L8" s="84">
        <f>SUM(L6:L7)</f>
        <v>6708295</v>
      </c>
    </row>
    <row r="9" spans="1:12" s="152" customFormat="1" ht="22.65" customHeight="1">
      <c r="A9" s="15" t="s">
        <v>36</v>
      </c>
      <c r="B9" s="15"/>
      <c r="C9" s="160"/>
      <c r="D9" s="17"/>
      <c r="E9" s="14"/>
      <c r="F9" s="33">
        <v>-7051950</v>
      </c>
      <c r="G9" s="33"/>
      <c r="H9" s="33">
        <v>-6084220</v>
      </c>
      <c r="I9" s="19"/>
      <c r="J9" s="33">
        <v>-7051941</v>
      </c>
      <c r="K9" s="33"/>
      <c r="L9" s="33">
        <v>-6084220</v>
      </c>
    </row>
    <row r="10" spans="1:12" s="152" customFormat="1" ht="22.65" customHeight="1">
      <c r="A10" s="25" t="s">
        <v>37</v>
      </c>
      <c r="B10" s="24"/>
      <c r="C10" s="161"/>
      <c r="D10" s="53"/>
      <c r="E10" s="83"/>
      <c r="F10" s="86">
        <f>SUM(F8:F9)</f>
        <v>826561</v>
      </c>
      <c r="G10" s="84"/>
      <c r="H10" s="86">
        <f>SUM(H8:H9)</f>
        <v>624075</v>
      </c>
      <c r="I10" s="85"/>
      <c r="J10" s="86">
        <f>SUM(J8:J9)</f>
        <v>826530</v>
      </c>
      <c r="K10" s="84"/>
      <c r="L10" s="86">
        <f>SUM(L8:L9)</f>
        <v>624075</v>
      </c>
    </row>
    <row r="11" spans="1:12" s="152" customFormat="1" ht="22.65" customHeight="1">
      <c r="A11" s="15" t="s">
        <v>38</v>
      </c>
      <c r="B11" s="15"/>
      <c r="C11" s="160"/>
      <c r="D11" s="17"/>
      <c r="E11" s="14"/>
      <c r="F11" s="33">
        <v>12935</v>
      </c>
      <c r="G11" s="33"/>
      <c r="H11" s="33">
        <v>9942</v>
      </c>
      <c r="I11" s="19"/>
      <c r="J11" s="33">
        <v>12987</v>
      </c>
      <c r="K11" s="33"/>
      <c r="L11" s="33">
        <v>9995</v>
      </c>
    </row>
    <row r="12" spans="1:12" s="152" customFormat="1" ht="22.65" customHeight="1">
      <c r="A12" s="15" t="s">
        <v>39</v>
      </c>
      <c r="B12" s="15"/>
      <c r="C12" s="160"/>
      <c r="D12" s="17"/>
      <c r="E12" s="14"/>
      <c r="F12" s="33">
        <v>-405212</v>
      </c>
      <c r="G12" s="33"/>
      <c r="H12" s="33">
        <v>-335285</v>
      </c>
      <c r="I12" s="19"/>
      <c r="J12" s="33">
        <v>-405083</v>
      </c>
      <c r="K12" s="33"/>
      <c r="L12" s="33">
        <v>-335286</v>
      </c>
    </row>
    <row r="13" spans="1:12" s="152" customFormat="1" ht="22.65" customHeight="1">
      <c r="A13" s="15" t="s">
        <v>40</v>
      </c>
      <c r="B13" s="15"/>
      <c r="C13" s="160"/>
      <c r="D13" s="17"/>
      <c r="E13" s="14"/>
      <c r="F13" s="81">
        <v>-74559</v>
      </c>
      <c r="G13" s="33"/>
      <c r="H13" s="81">
        <v>-64059</v>
      </c>
      <c r="I13" s="19"/>
      <c r="J13" s="81">
        <v>-73918</v>
      </c>
      <c r="K13" s="33"/>
      <c r="L13" s="81">
        <v>-63938</v>
      </c>
    </row>
    <row r="14" spans="1:12" s="154" customFormat="1" ht="22.65" customHeight="1">
      <c r="A14" s="25" t="s">
        <v>41</v>
      </c>
      <c r="B14" s="24"/>
      <c r="C14" s="161"/>
      <c r="D14" s="53"/>
      <c r="E14" s="83"/>
      <c r="F14" s="84">
        <f>SUM(F10:F13)</f>
        <v>359725</v>
      </c>
      <c r="G14" s="84"/>
      <c r="H14" s="84">
        <f>SUM(H10:H13)</f>
        <v>234673</v>
      </c>
      <c r="I14" s="85"/>
      <c r="J14" s="84">
        <f>SUM(J10:J13)</f>
        <v>360516</v>
      </c>
      <c r="K14" s="84"/>
      <c r="L14" s="84">
        <f>SUM(L10:L13)</f>
        <v>234846</v>
      </c>
    </row>
    <row r="15" spans="1:12" s="152" customFormat="1" ht="22.65" customHeight="1">
      <c r="A15" s="15" t="s">
        <v>127</v>
      </c>
      <c r="B15" s="15"/>
      <c r="C15" s="160"/>
      <c r="D15" s="17"/>
      <c r="E15" s="14"/>
      <c r="F15" s="33">
        <v>-11</v>
      </c>
      <c r="G15" s="33"/>
      <c r="H15" s="33">
        <v>63</v>
      </c>
      <c r="I15" s="19"/>
      <c r="J15" s="33">
        <v>-11</v>
      </c>
      <c r="K15" s="33"/>
      <c r="L15" s="33">
        <v>63</v>
      </c>
    </row>
    <row r="16" spans="1:12" s="152" customFormat="1" ht="22.65" customHeight="1">
      <c r="A16" s="92" t="s">
        <v>109</v>
      </c>
      <c r="B16" s="15"/>
      <c r="C16" s="160"/>
      <c r="D16" s="17"/>
      <c r="E16" s="14"/>
      <c r="F16" s="33">
        <v>264</v>
      </c>
      <c r="G16" s="33"/>
      <c r="H16" s="33">
        <v>11425</v>
      </c>
      <c r="I16" s="19"/>
      <c r="J16" s="33">
        <v>264</v>
      </c>
      <c r="K16" s="33"/>
      <c r="L16" s="33">
        <v>11425</v>
      </c>
    </row>
    <row r="17" spans="1:12" s="152" customFormat="1" ht="22.65" customHeight="1">
      <c r="A17" s="15" t="s">
        <v>128</v>
      </c>
      <c r="B17" s="15"/>
      <c r="C17" s="160"/>
      <c r="D17" s="17"/>
      <c r="E17" s="14"/>
      <c r="F17" s="33">
        <v>1092</v>
      </c>
      <c r="G17" s="33"/>
      <c r="H17" s="33">
        <v>-590</v>
      </c>
      <c r="I17" s="19"/>
      <c r="J17" s="33">
        <v>1092</v>
      </c>
      <c r="K17" s="33"/>
      <c r="L17" s="33">
        <v>-590</v>
      </c>
    </row>
    <row r="18" spans="1:12" s="152" customFormat="1" ht="22.65" customHeight="1">
      <c r="A18" s="15" t="s">
        <v>42</v>
      </c>
      <c r="B18" s="15"/>
      <c r="C18" s="160"/>
      <c r="D18" s="17"/>
      <c r="E18" s="14"/>
      <c r="F18" s="81">
        <v>-104987</v>
      </c>
      <c r="G18" s="33"/>
      <c r="H18" s="81">
        <v>-69104</v>
      </c>
      <c r="I18" s="19"/>
      <c r="J18" s="81">
        <v>-104986</v>
      </c>
      <c r="K18" s="33"/>
      <c r="L18" s="81">
        <v>-69104</v>
      </c>
    </row>
    <row r="19" spans="1:12" s="154" customFormat="1" ht="22.65" customHeight="1">
      <c r="A19" s="24" t="s">
        <v>43</v>
      </c>
      <c r="B19" s="24"/>
      <c r="C19" s="161"/>
      <c r="D19" s="53"/>
      <c r="E19" s="83"/>
      <c r="F19" s="84">
        <f>SUM(F14:F18)</f>
        <v>256083</v>
      </c>
      <c r="G19" s="84"/>
      <c r="H19" s="84">
        <f>SUM(H14:H18)</f>
        <v>176467</v>
      </c>
      <c r="I19" s="85"/>
      <c r="J19" s="84">
        <f>SUM(J14:J18)</f>
        <v>256875</v>
      </c>
      <c r="K19" s="84"/>
      <c r="L19" s="84">
        <f>SUM(L14:L18)</f>
        <v>176640</v>
      </c>
    </row>
    <row r="20" spans="1:12" s="152" customFormat="1" ht="22.65" customHeight="1">
      <c r="A20" s="15" t="s">
        <v>44</v>
      </c>
      <c r="B20" s="15"/>
      <c r="C20" s="160"/>
      <c r="D20" s="17"/>
      <c r="E20" s="14"/>
      <c r="F20" s="33">
        <v>-51150</v>
      </c>
      <c r="G20" s="33"/>
      <c r="H20" s="33">
        <v>-34900</v>
      </c>
      <c r="I20" s="19"/>
      <c r="J20" s="33">
        <v>-51150</v>
      </c>
      <c r="K20" s="33"/>
      <c r="L20" s="33">
        <v>-34903</v>
      </c>
    </row>
    <row r="21" spans="1:12" s="154" customFormat="1" ht="22.65" customHeight="1">
      <c r="A21" s="106" t="s">
        <v>85</v>
      </c>
      <c r="B21" s="24"/>
      <c r="C21" s="161"/>
      <c r="D21" s="53"/>
      <c r="E21" s="83"/>
      <c r="F21" s="86">
        <f>SUM(F19:F20)</f>
        <v>204933</v>
      </c>
      <c r="G21" s="84"/>
      <c r="H21" s="86">
        <f>SUM(H19:H20)</f>
        <v>141567</v>
      </c>
      <c r="I21" s="85"/>
      <c r="J21" s="86">
        <f>SUM(J19:J20)</f>
        <v>205725</v>
      </c>
      <c r="K21" s="84"/>
      <c r="L21" s="86">
        <f>SUM(L19:L20)</f>
        <v>141737</v>
      </c>
    </row>
    <row r="22" spans="1:12" s="152" customFormat="1" ht="12" customHeight="1">
      <c r="A22" s="24"/>
      <c r="B22" s="24"/>
      <c r="C22" s="161"/>
      <c r="D22" s="53"/>
      <c r="E22" s="83"/>
      <c r="F22" s="84"/>
      <c r="G22" s="84"/>
      <c r="H22" s="84"/>
      <c r="I22" s="85"/>
      <c r="J22" s="84"/>
      <c r="K22" s="84"/>
      <c r="L22" s="84"/>
    </row>
    <row r="23" spans="1:12" s="152" customFormat="1" ht="23.25" customHeight="1">
      <c r="A23" s="24" t="s">
        <v>129</v>
      </c>
      <c r="B23" s="15"/>
      <c r="C23" s="160"/>
      <c r="D23" s="17"/>
      <c r="E23" s="14"/>
      <c r="F23" s="162">
        <v>0</v>
      </c>
      <c r="G23" s="163"/>
      <c r="H23" s="162">
        <v>0</v>
      </c>
      <c r="I23" s="155"/>
      <c r="J23" s="162">
        <v>0</v>
      </c>
      <c r="K23" s="34"/>
      <c r="L23" s="162">
        <v>0</v>
      </c>
    </row>
    <row r="24" spans="1:12" s="152" customFormat="1" ht="12" customHeight="1">
      <c r="A24" s="24"/>
      <c r="B24" s="15"/>
      <c r="C24" s="160"/>
      <c r="D24" s="17"/>
      <c r="E24" s="14"/>
      <c r="F24" s="164"/>
      <c r="G24" s="163"/>
      <c r="H24" s="164"/>
      <c r="I24" s="155"/>
      <c r="J24" s="164"/>
      <c r="K24" s="34"/>
      <c r="L24" s="164"/>
    </row>
    <row r="25" spans="1:12" s="152" customFormat="1" ht="23.25" customHeight="1" thickBot="1">
      <c r="A25" s="1" t="s">
        <v>75</v>
      </c>
      <c r="B25" s="15"/>
      <c r="C25" s="160"/>
      <c r="D25" s="17"/>
      <c r="E25" s="14"/>
      <c r="F25" s="165">
        <f>SUM(F21:F24)</f>
        <v>204933</v>
      </c>
      <c r="G25" s="163"/>
      <c r="H25" s="165">
        <f>SUM(H21:H24)</f>
        <v>141567</v>
      </c>
      <c r="I25" s="155"/>
      <c r="J25" s="165">
        <f>SUM(J21:J24)</f>
        <v>205725</v>
      </c>
      <c r="K25" s="34"/>
      <c r="L25" s="165">
        <f>SUM(L21:L24)</f>
        <v>141737</v>
      </c>
    </row>
    <row r="26" spans="1:12" s="152" customFormat="1" ht="14.4" thickTop="1">
      <c r="A26" s="24"/>
      <c r="B26" s="15"/>
      <c r="C26" s="160"/>
      <c r="D26" s="17"/>
      <c r="E26" s="14"/>
      <c r="F26" s="163"/>
      <c r="G26" s="163"/>
      <c r="H26" s="163"/>
      <c r="I26" s="155"/>
      <c r="J26" s="163"/>
      <c r="K26" s="34"/>
      <c r="L26" s="163"/>
    </row>
    <row r="27" spans="1:12" s="152" customFormat="1" ht="22.65" customHeight="1">
      <c r="A27" s="91" t="s">
        <v>46</v>
      </c>
      <c r="B27" s="91"/>
      <c r="C27" s="160"/>
      <c r="D27" s="17"/>
      <c r="E27" s="14"/>
      <c r="F27" s="33"/>
      <c r="G27" s="33"/>
      <c r="H27" s="33"/>
      <c r="I27" s="19"/>
      <c r="J27" s="19"/>
      <c r="K27" s="19"/>
      <c r="L27" s="19"/>
    </row>
    <row r="28" spans="1:12" s="152" customFormat="1" ht="22.65" customHeight="1" thickBot="1">
      <c r="A28" s="92" t="s">
        <v>95</v>
      </c>
      <c r="C28" s="160"/>
      <c r="E28" s="14"/>
      <c r="F28" s="19">
        <v>0.15362293853073464</v>
      </c>
      <c r="G28" s="19"/>
      <c r="H28" s="19">
        <v>0.10612218890554723</v>
      </c>
      <c r="I28" s="19"/>
      <c r="J28" s="19">
        <v>0.15421664167916041</v>
      </c>
      <c r="K28" s="19"/>
      <c r="L28" s="19">
        <v>0.1062496251874063</v>
      </c>
    </row>
    <row r="29" spans="1:12" s="152" customFormat="1" ht="22.65" customHeight="1" thickTop="1" thickBot="1">
      <c r="A29" s="92" t="s">
        <v>47</v>
      </c>
      <c r="C29" s="94"/>
      <c r="D29" s="14"/>
      <c r="E29" s="14"/>
      <c r="F29" s="166">
        <v>1334000000</v>
      </c>
      <c r="G29" s="33">
        <v>0</v>
      </c>
      <c r="H29" s="166">
        <v>1334000000</v>
      </c>
      <c r="I29" s="167">
        <v>0</v>
      </c>
      <c r="J29" s="166">
        <v>1334000000</v>
      </c>
      <c r="K29" s="167">
        <v>0</v>
      </c>
      <c r="L29" s="166">
        <v>1334000000</v>
      </c>
    </row>
    <row r="30" spans="1:12" ht="22.65" customHeight="1" thickTop="1"/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4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Roman,Regular"&amp;10&amp;P</oddFooter>
  </headerFooter>
  <ignoredErrors>
    <ignoredError sqref="F8:L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L30"/>
  <sheetViews>
    <sheetView view="pageBreakPreview" topLeftCell="A16" zoomScale="85" zoomScaleNormal="100" zoomScaleSheetLayoutView="85" workbookViewId="0">
      <selection activeCell="V10" sqref="V10"/>
    </sheetView>
  </sheetViews>
  <sheetFormatPr defaultColWidth="11" defaultRowHeight="22.65" customHeight="1"/>
  <cols>
    <col min="1" max="1" width="2.125" style="15" customWidth="1"/>
    <col min="2" max="2" width="59.375" style="15" customWidth="1"/>
    <col min="3" max="3" width="0.875" style="15" customWidth="1"/>
    <col min="4" max="4" width="9" style="15" bestFit="1" customWidth="1"/>
    <col min="5" max="5" width="0.875" style="15" customWidth="1"/>
    <col min="6" max="6" width="18.375" style="15" bestFit="1" customWidth="1"/>
    <col min="7" max="7" width="0.875" style="15" customWidth="1"/>
    <col min="8" max="8" width="18.375" style="15" bestFit="1" customWidth="1"/>
    <col min="9" max="9" width="0.875" style="15" customWidth="1"/>
    <col min="10" max="10" width="18.375" style="15" bestFit="1" customWidth="1"/>
    <col min="11" max="11" width="0.875" style="15" customWidth="1"/>
    <col min="12" max="12" width="18.375" style="15" bestFit="1" customWidth="1"/>
    <col min="13" max="16384" width="11" style="79"/>
  </cols>
  <sheetData>
    <row r="1" spans="1:12" s="4" customFormat="1" ht="22.65" customHeight="1">
      <c r="A1" s="2" t="s">
        <v>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s="4" customFormat="1" ht="22.65" customHeight="1">
      <c r="A2" s="106" t="s">
        <v>49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137" t="s">
        <v>91</v>
      </c>
    </row>
    <row r="3" spans="1:12" s="4" customFormat="1" ht="22.65" customHeight="1">
      <c r="A3" s="6" t="s">
        <v>121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2" t="s">
        <v>92</v>
      </c>
    </row>
    <row r="4" spans="1:12" s="4" customFormat="1" ht="22.65" customHeight="1">
      <c r="A4" s="18"/>
      <c r="B4" s="18"/>
      <c r="C4" s="73"/>
      <c r="D4" s="73"/>
      <c r="E4" s="73"/>
      <c r="F4" s="175" t="s">
        <v>11</v>
      </c>
      <c r="G4" s="175"/>
      <c r="H4" s="175"/>
      <c r="I4" s="73"/>
      <c r="J4" s="175" t="s">
        <v>12</v>
      </c>
      <c r="K4" s="175"/>
      <c r="L4" s="175"/>
    </row>
    <row r="5" spans="1:12" s="77" customFormat="1" ht="22.65" customHeight="1">
      <c r="A5" s="74"/>
      <c r="B5" s="74"/>
      <c r="C5" s="75"/>
      <c r="D5" s="128" t="s">
        <v>10</v>
      </c>
      <c r="E5" s="75"/>
      <c r="F5" s="129">
        <v>2024</v>
      </c>
      <c r="G5" s="76"/>
      <c r="H5" s="129">
        <v>2023</v>
      </c>
      <c r="I5" s="75"/>
      <c r="J5" s="129">
        <v>2024</v>
      </c>
      <c r="K5" s="76"/>
      <c r="L5" s="129">
        <v>2023</v>
      </c>
    </row>
    <row r="6" spans="1:12" ht="22.65" customHeight="1">
      <c r="A6" s="15" t="s">
        <v>34</v>
      </c>
      <c r="C6" s="78"/>
      <c r="D6" s="17">
        <v>17</v>
      </c>
      <c r="E6" s="14"/>
      <c r="F6" s="33">
        <v>23189225</v>
      </c>
      <c r="G6" s="33"/>
      <c r="H6" s="33">
        <v>21590713</v>
      </c>
      <c r="I6" s="19"/>
      <c r="J6" s="33">
        <v>23189215</v>
      </c>
      <c r="K6" s="33"/>
      <c r="L6" s="33">
        <v>21590713</v>
      </c>
    </row>
    <row r="7" spans="1:12" ht="22.65" customHeight="1">
      <c r="A7" s="15" t="s">
        <v>48</v>
      </c>
      <c r="C7" s="78"/>
      <c r="D7" s="17">
        <v>17</v>
      </c>
      <c r="E7" s="14"/>
      <c r="F7" s="81">
        <v>374985</v>
      </c>
      <c r="G7" s="33"/>
      <c r="H7" s="81">
        <v>208760</v>
      </c>
      <c r="I7" s="19"/>
      <c r="J7" s="81">
        <v>374944</v>
      </c>
      <c r="K7" s="33"/>
      <c r="L7" s="81">
        <v>208760</v>
      </c>
    </row>
    <row r="8" spans="1:12" ht="22.65" customHeight="1">
      <c r="A8" s="24" t="s">
        <v>35</v>
      </c>
      <c r="B8" s="24"/>
      <c r="C8" s="82"/>
      <c r="D8" s="53"/>
      <c r="E8" s="83"/>
      <c r="F8" s="84">
        <f>SUM(F6:F7)</f>
        <v>23564210</v>
      </c>
      <c r="G8" s="84"/>
      <c r="H8" s="84">
        <f>SUM(H6:H7)</f>
        <v>21799473</v>
      </c>
      <c r="I8" s="85"/>
      <c r="J8" s="84">
        <f>SUM(J6:J7)</f>
        <v>23564159</v>
      </c>
      <c r="K8" s="84"/>
      <c r="L8" s="84">
        <f>SUM(L6:L7)</f>
        <v>21799473</v>
      </c>
    </row>
    <row r="9" spans="1:12" s="4" customFormat="1" ht="22.65" customHeight="1">
      <c r="A9" s="15" t="s">
        <v>36</v>
      </c>
      <c r="B9" s="15"/>
      <c r="C9" s="78"/>
      <c r="D9" s="16"/>
      <c r="E9" s="14"/>
      <c r="F9" s="33">
        <v>-20864586</v>
      </c>
      <c r="G9" s="33"/>
      <c r="H9" s="33">
        <v>-19746977</v>
      </c>
      <c r="I9" s="19"/>
      <c r="J9" s="33">
        <v>-20864577</v>
      </c>
      <c r="K9" s="33"/>
      <c r="L9" s="33">
        <v>-19746977</v>
      </c>
    </row>
    <row r="10" spans="1:12" s="4" customFormat="1" ht="22.65" customHeight="1">
      <c r="A10" s="25" t="s">
        <v>37</v>
      </c>
      <c r="B10" s="24"/>
      <c r="C10" s="82"/>
      <c r="D10" s="53"/>
      <c r="E10" s="83"/>
      <c r="F10" s="86">
        <f>SUM(F8:F9)</f>
        <v>2699624</v>
      </c>
      <c r="G10" s="84"/>
      <c r="H10" s="86">
        <f>SUM(H8:H9)</f>
        <v>2052496</v>
      </c>
      <c r="I10" s="85"/>
      <c r="J10" s="86">
        <f>SUM(J8:J9)</f>
        <v>2699582</v>
      </c>
      <c r="K10" s="84"/>
      <c r="L10" s="86">
        <f>SUM(L8:L9)</f>
        <v>2052496</v>
      </c>
    </row>
    <row r="11" spans="1:12" s="87" customFormat="1" ht="22.65" customHeight="1">
      <c r="A11" s="15" t="s">
        <v>38</v>
      </c>
      <c r="B11" s="15"/>
      <c r="C11" s="78"/>
      <c r="D11" s="17">
        <v>17</v>
      </c>
      <c r="E11" s="14"/>
      <c r="F11" s="33">
        <v>27401</v>
      </c>
      <c r="G11" s="33"/>
      <c r="H11" s="33">
        <v>31625</v>
      </c>
      <c r="I11" s="19"/>
      <c r="J11" s="33">
        <v>27474</v>
      </c>
      <c r="K11" s="33"/>
      <c r="L11" s="33">
        <v>31693</v>
      </c>
    </row>
    <row r="12" spans="1:12" s="4" customFormat="1" ht="22.65" customHeight="1">
      <c r="A12" s="15" t="s">
        <v>39</v>
      </c>
      <c r="B12" s="15"/>
      <c r="C12" s="78"/>
      <c r="D12" s="16"/>
      <c r="E12" s="14"/>
      <c r="F12" s="33">
        <v>-1185080</v>
      </c>
      <c r="G12" s="33"/>
      <c r="H12" s="33">
        <v>-991571</v>
      </c>
      <c r="I12" s="19"/>
      <c r="J12" s="33">
        <v>-1184853</v>
      </c>
      <c r="K12" s="33"/>
      <c r="L12" s="33">
        <v>-991571</v>
      </c>
    </row>
    <row r="13" spans="1:12" s="4" customFormat="1" ht="22.65" customHeight="1">
      <c r="A13" s="15" t="s">
        <v>40</v>
      </c>
      <c r="B13" s="15"/>
      <c r="C13" s="78"/>
      <c r="D13" s="16"/>
      <c r="E13" s="14"/>
      <c r="F13" s="81">
        <v>-223382</v>
      </c>
      <c r="G13" s="33"/>
      <c r="H13" s="81">
        <v>-167780</v>
      </c>
      <c r="I13" s="19"/>
      <c r="J13" s="81">
        <v>-221371</v>
      </c>
      <c r="K13" s="33"/>
      <c r="L13" s="81">
        <v>-167377</v>
      </c>
    </row>
    <row r="14" spans="1:12" s="31" customFormat="1" ht="22.65" customHeight="1">
      <c r="A14" s="25" t="s">
        <v>41</v>
      </c>
      <c r="B14" s="24"/>
      <c r="C14" s="82"/>
      <c r="D14" s="88"/>
      <c r="E14" s="83"/>
      <c r="F14" s="84">
        <f>SUM(F10:F13)</f>
        <v>1318563</v>
      </c>
      <c r="G14" s="84"/>
      <c r="H14" s="84">
        <f>SUM(H10:H13)</f>
        <v>924770</v>
      </c>
      <c r="I14" s="85"/>
      <c r="J14" s="84">
        <f>SUM(J10:J13)</f>
        <v>1320832</v>
      </c>
      <c r="K14" s="84"/>
      <c r="L14" s="84">
        <f>SUM(L10:L13)</f>
        <v>925241</v>
      </c>
    </row>
    <row r="15" spans="1:12" s="4" customFormat="1" ht="22.65" customHeight="1">
      <c r="A15" s="15" t="s">
        <v>69</v>
      </c>
      <c r="B15" s="15"/>
      <c r="C15" s="78"/>
      <c r="D15" s="16"/>
      <c r="E15" s="14"/>
      <c r="F15" s="33">
        <v>472</v>
      </c>
      <c r="G15" s="33"/>
      <c r="H15" s="33">
        <v>994</v>
      </c>
      <c r="I15" s="19"/>
      <c r="J15" s="33">
        <v>472</v>
      </c>
      <c r="K15" s="33"/>
      <c r="L15" s="33">
        <v>994</v>
      </c>
    </row>
    <row r="16" spans="1:12" s="4" customFormat="1" ht="22.65" customHeight="1">
      <c r="A16" s="92" t="s">
        <v>109</v>
      </c>
      <c r="B16" s="15"/>
      <c r="C16" s="78"/>
      <c r="D16" s="16"/>
      <c r="E16" s="14"/>
      <c r="F16" s="33">
        <v>1156</v>
      </c>
      <c r="G16" s="33"/>
      <c r="H16" s="33">
        <v>17801</v>
      </c>
      <c r="I16" s="19"/>
      <c r="J16" s="33">
        <v>1156</v>
      </c>
      <c r="K16" s="33"/>
      <c r="L16" s="33">
        <v>17801</v>
      </c>
    </row>
    <row r="17" spans="1:12" s="4" customFormat="1" ht="22.65" customHeight="1">
      <c r="A17" s="15" t="s">
        <v>128</v>
      </c>
      <c r="B17" s="15"/>
      <c r="C17" s="78"/>
      <c r="D17" s="16"/>
      <c r="E17" s="14"/>
      <c r="F17" s="33">
        <v>155</v>
      </c>
      <c r="G17" s="33"/>
      <c r="H17" s="33">
        <v>-1349</v>
      </c>
      <c r="I17" s="19"/>
      <c r="J17" s="33">
        <v>155</v>
      </c>
      <c r="K17" s="33"/>
      <c r="L17" s="33">
        <v>-1349</v>
      </c>
    </row>
    <row r="18" spans="1:12" s="4" customFormat="1" ht="22.65" customHeight="1">
      <c r="A18" s="15" t="s">
        <v>42</v>
      </c>
      <c r="B18" s="15"/>
      <c r="C18" s="78"/>
      <c r="D18" s="16">
        <v>18</v>
      </c>
      <c r="E18" s="14"/>
      <c r="F18" s="89">
        <v>-291423</v>
      </c>
      <c r="G18" s="33"/>
      <c r="H18" s="89">
        <v>-183538</v>
      </c>
      <c r="I18" s="19"/>
      <c r="J18" s="89">
        <v>-291404</v>
      </c>
      <c r="K18" s="33"/>
      <c r="L18" s="89">
        <v>-183538</v>
      </c>
    </row>
    <row r="19" spans="1:12" s="31" customFormat="1" ht="22.65" customHeight="1">
      <c r="A19" s="24" t="s">
        <v>43</v>
      </c>
      <c r="B19" s="24"/>
      <c r="C19" s="82"/>
      <c r="D19" s="88"/>
      <c r="E19" s="83"/>
      <c r="F19" s="84">
        <f>SUM(F14:F18)</f>
        <v>1028923</v>
      </c>
      <c r="G19" s="84"/>
      <c r="H19" s="84">
        <f>SUM(H14:H18)</f>
        <v>758678</v>
      </c>
      <c r="I19" s="85"/>
      <c r="J19" s="84">
        <f>SUM(J14:J18)</f>
        <v>1031211</v>
      </c>
      <c r="K19" s="84"/>
      <c r="L19" s="84">
        <f>SUM(L14:L18)</f>
        <v>759149</v>
      </c>
    </row>
    <row r="20" spans="1:12" s="4" customFormat="1" ht="22.65" customHeight="1">
      <c r="A20" s="15" t="s">
        <v>44</v>
      </c>
      <c r="B20" s="15"/>
      <c r="C20" s="78"/>
      <c r="D20" s="16">
        <v>19</v>
      </c>
      <c r="E20" s="14"/>
      <c r="F20" s="33">
        <v>-204624</v>
      </c>
      <c r="G20" s="33"/>
      <c r="H20" s="33">
        <v>-150333</v>
      </c>
      <c r="I20" s="19"/>
      <c r="J20" s="33">
        <v>-204624</v>
      </c>
      <c r="K20" s="33"/>
      <c r="L20" s="33">
        <v>-150328</v>
      </c>
    </row>
    <row r="21" spans="1:12" s="31" customFormat="1" ht="22.65" customHeight="1">
      <c r="A21" s="106" t="s">
        <v>85</v>
      </c>
      <c r="B21" s="24"/>
      <c r="C21" s="82"/>
      <c r="D21" s="88"/>
      <c r="E21" s="83"/>
      <c r="F21" s="120">
        <f>SUM(F19:F20)</f>
        <v>824299</v>
      </c>
      <c r="G21" s="84"/>
      <c r="H21" s="120">
        <f>SUM(H19:H20)</f>
        <v>608345</v>
      </c>
      <c r="I21" s="85"/>
      <c r="J21" s="120">
        <f>SUM(J19:J20)</f>
        <v>826587</v>
      </c>
      <c r="K21" s="84"/>
      <c r="L21" s="120">
        <f>SUM(L19:L20)</f>
        <v>608821</v>
      </c>
    </row>
    <row r="22" spans="1:12" s="4" customFormat="1" ht="12" customHeight="1">
      <c r="A22" s="24"/>
      <c r="B22" s="24"/>
      <c r="C22" s="82"/>
      <c r="D22" s="53"/>
      <c r="E22" s="83"/>
      <c r="F22" s="84"/>
      <c r="G22" s="84"/>
      <c r="H22" s="84"/>
      <c r="I22" s="85"/>
      <c r="J22" s="84"/>
      <c r="K22" s="84"/>
      <c r="L22" s="84"/>
    </row>
    <row r="23" spans="1:12" s="4" customFormat="1" ht="23.25" customHeight="1">
      <c r="A23" s="24" t="s">
        <v>129</v>
      </c>
      <c r="B23" s="15"/>
      <c r="C23" s="78"/>
      <c r="D23" s="16"/>
      <c r="E23" s="14"/>
      <c r="F23" s="133">
        <v>0</v>
      </c>
      <c r="G23" s="63"/>
      <c r="H23" s="133">
        <v>0</v>
      </c>
      <c r="I23" s="80"/>
      <c r="J23" s="133">
        <v>0</v>
      </c>
      <c r="K23" s="34"/>
      <c r="L23" s="133">
        <v>0</v>
      </c>
    </row>
    <row r="24" spans="1:12" s="4" customFormat="1" ht="12" customHeight="1">
      <c r="A24" s="24"/>
      <c r="B24" s="15"/>
      <c r="C24" s="78"/>
      <c r="D24" s="16"/>
      <c r="E24" s="14"/>
      <c r="F24" s="50"/>
      <c r="G24" s="63"/>
      <c r="H24" s="50"/>
      <c r="I24" s="80"/>
      <c r="J24" s="50"/>
      <c r="K24" s="34"/>
      <c r="L24" s="50"/>
    </row>
    <row r="25" spans="1:12" s="4" customFormat="1" ht="23.25" customHeight="1" thickBot="1">
      <c r="A25" s="1" t="s">
        <v>75</v>
      </c>
      <c r="B25" s="15"/>
      <c r="C25" s="78"/>
      <c r="D25" s="17"/>
      <c r="E25" s="14"/>
      <c r="F25" s="121">
        <f>SUM(F21:F23)</f>
        <v>824299</v>
      </c>
      <c r="G25" s="63"/>
      <c r="H25" s="121">
        <f>SUM(H21:H23)</f>
        <v>608345</v>
      </c>
      <c r="I25" s="80"/>
      <c r="J25" s="121">
        <f>SUM(J21:J23)</f>
        <v>826587</v>
      </c>
      <c r="K25" s="34"/>
      <c r="L25" s="121">
        <f>SUM(L21:L23)</f>
        <v>608821</v>
      </c>
    </row>
    <row r="26" spans="1:12" s="4" customFormat="1" ht="14.4" thickTop="1">
      <c r="A26" s="24"/>
      <c r="B26" s="15"/>
      <c r="C26" s="78"/>
      <c r="D26" s="17"/>
      <c r="E26" s="14"/>
      <c r="F26" s="63"/>
      <c r="G26" s="63"/>
      <c r="H26" s="63"/>
      <c r="I26" s="80"/>
      <c r="J26" s="63"/>
      <c r="K26" s="34"/>
      <c r="L26" s="63"/>
    </row>
    <row r="27" spans="1:12" s="4" customFormat="1" ht="22.65" customHeight="1">
      <c r="A27" s="91" t="s">
        <v>46</v>
      </c>
      <c r="B27" s="91"/>
      <c r="C27" s="78"/>
      <c r="D27" s="17"/>
      <c r="E27" s="14"/>
      <c r="F27" s="33"/>
      <c r="G27" s="33"/>
      <c r="H27" s="33"/>
      <c r="I27" s="19"/>
      <c r="J27" s="19"/>
      <c r="K27" s="19"/>
      <c r="L27" s="19"/>
    </row>
    <row r="28" spans="1:12" s="4" customFormat="1" ht="22.65" customHeight="1" thickBot="1">
      <c r="A28" s="92" t="s">
        <v>95</v>
      </c>
      <c r="C28" s="78"/>
      <c r="E28" s="14"/>
      <c r="F28" s="19">
        <v>0.61791529235382314</v>
      </c>
      <c r="G28" s="19"/>
      <c r="H28" s="19">
        <v>0.45603073463268368</v>
      </c>
      <c r="I28" s="19"/>
      <c r="J28" s="19">
        <v>0.61963043478260871</v>
      </c>
      <c r="K28" s="19"/>
      <c r="L28" s="19">
        <v>0.45638755622188903</v>
      </c>
    </row>
    <row r="29" spans="1:12" s="4" customFormat="1" ht="22.65" customHeight="1" thickTop="1" thickBot="1">
      <c r="A29" s="92" t="s">
        <v>47</v>
      </c>
      <c r="C29" s="94"/>
      <c r="D29" s="73"/>
      <c r="E29" s="14"/>
      <c r="F29" s="95">
        <v>1334000000</v>
      </c>
      <c r="G29" s="33">
        <v>0</v>
      </c>
      <c r="H29" s="95">
        <v>1334000000</v>
      </c>
      <c r="I29" s="96">
        <v>0</v>
      </c>
      <c r="J29" s="95">
        <v>1334000000</v>
      </c>
      <c r="K29" s="96">
        <v>0</v>
      </c>
      <c r="L29" s="95">
        <v>1334000000</v>
      </c>
    </row>
    <row r="30" spans="1:12" ht="22.65" customHeight="1" thickTop="1"/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5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Roman,Regular"&amp;10&amp;P</oddFooter>
  </headerFooter>
  <ignoredErrors>
    <ignoredError sqref="I5 K5" numberStoredAsText="1"/>
    <ignoredError sqref="F8:L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M18"/>
  <sheetViews>
    <sheetView view="pageBreakPreview" zoomScale="85" zoomScaleNormal="100" zoomScaleSheetLayoutView="85" workbookViewId="0">
      <selection activeCell="S10" sqref="S10"/>
    </sheetView>
  </sheetViews>
  <sheetFormatPr defaultColWidth="9.125" defaultRowHeight="22.5" customHeight="1"/>
  <cols>
    <col min="1" max="1" width="3.125" style="15" customWidth="1"/>
    <col min="2" max="2" width="45.75" style="15" customWidth="1"/>
    <col min="3" max="3" width="19.75" style="15" customWidth="1"/>
    <col min="4" max="4" width="0.875" style="15" customWidth="1"/>
    <col min="5" max="5" width="22.375" style="15" bestFit="1" customWidth="1"/>
    <col min="6" max="6" width="0.875" style="15" customWidth="1"/>
    <col min="7" max="7" width="17.75" style="15" customWidth="1"/>
    <col min="8" max="8" width="0.875" style="15" customWidth="1"/>
    <col min="9" max="9" width="17.75" style="15" customWidth="1"/>
    <col min="10" max="10" width="0.875" style="15" customWidth="1"/>
    <col min="11" max="11" width="17.75" style="15" customWidth="1"/>
    <col min="12" max="12" width="0.875" style="15" customWidth="1"/>
    <col min="13" max="13" width="22.375" style="15" bestFit="1" customWidth="1"/>
    <col min="14" max="16384" width="9.125" style="101"/>
  </cols>
  <sheetData>
    <row r="1" spans="1:13" ht="22.5" customHeight="1">
      <c r="A1" s="2" t="s">
        <v>76</v>
      </c>
      <c r="B1" s="97"/>
      <c r="C1" s="97"/>
      <c r="D1" s="168"/>
      <c r="E1" s="97"/>
      <c r="F1" s="97"/>
      <c r="G1" s="97"/>
      <c r="H1" s="97"/>
      <c r="I1" s="97"/>
      <c r="J1" s="97"/>
      <c r="K1" s="97"/>
      <c r="L1" s="97"/>
      <c r="M1" s="97"/>
    </row>
    <row r="2" spans="1:13" ht="22.5" customHeight="1">
      <c r="A2" s="102" t="s">
        <v>100</v>
      </c>
      <c r="B2" s="2"/>
      <c r="C2" s="2"/>
      <c r="D2" s="2"/>
      <c r="E2" s="2"/>
      <c r="F2" s="2"/>
      <c r="G2" s="2"/>
      <c r="H2" s="2"/>
      <c r="I2" s="2"/>
      <c r="J2" s="98"/>
      <c r="K2" s="98"/>
      <c r="L2" s="98"/>
      <c r="M2" s="137" t="s">
        <v>91</v>
      </c>
    </row>
    <row r="3" spans="1:13" ht="22.5" customHeight="1">
      <c r="A3" s="103" t="s">
        <v>121</v>
      </c>
      <c r="B3" s="99"/>
      <c r="C3" s="145"/>
      <c r="D3" s="70"/>
      <c r="E3" s="99"/>
      <c r="F3" s="99"/>
      <c r="G3" s="99"/>
      <c r="H3" s="99"/>
      <c r="I3" s="99"/>
      <c r="J3" s="71"/>
      <c r="K3" s="100"/>
      <c r="L3" s="100"/>
      <c r="M3" s="72" t="s">
        <v>92</v>
      </c>
    </row>
    <row r="4" spans="1:13" ht="22.5" customHeight="1">
      <c r="A4" s="18"/>
      <c r="E4" s="176" t="s">
        <v>11</v>
      </c>
      <c r="F4" s="176"/>
      <c r="G4" s="176"/>
      <c r="H4" s="176"/>
      <c r="I4" s="176"/>
      <c r="J4" s="176"/>
      <c r="K4" s="176"/>
      <c r="L4" s="176"/>
      <c r="M4" s="176"/>
    </row>
    <row r="5" spans="1:13" s="15" customFormat="1" ht="22.5" customHeight="1">
      <c r="A5" s="18"/>
      <c r="E5" s="32"/>
      <c r="F5" s="12"/>
      <c r="G5" s="32"/>
      <c r="H5" s="12"/>
      <c r="I5" s="173" t="s">
        <v>33</v>
      </c>
      <c r="J5" s="173"/>
      <c r="K5" s="173"/>
      <c r="L5" s="12"/>
      <c r="M5" s="12"/>
    </row>
    <row r="6" spans="1:13" s="15" customFormat="1" ht="22.5" customHeight="1">
      <c r="A6" s="18"/>
      <c r="B6" s="2"/>
      <c r="C6" s="35"/>
      <c r="D6" s="35"/>
      <c r="E6" s="35" t="s">
        <v>50</v>
      </c>
      <c r="F6" s="12"/>
      <c r="G6" s="35" t="s">
        <v>71</v>
      </c>
      <c r="H6" s="12"/>
      <c r="I6" s="130" t="s">
        <v>53</v>
      </c>
      <c r="J6" s="32"/>
      <c r="K6" s="130" t="s">
        <v>32</v>
      </c>
      <c r="L6" s="12"/>
      <c r="M6" s="83" t="s">
        <v>98</v>
      </c>
    </row>
    <row r="7" spans="1:13" s="15" customFormat="1" ht="22.5" customHeight="1">
      <c r="A7" s="18"/>
      <c r="C7" s="126" t="s">
        <v>10</v>
      </c>
      <c r="D7" s="35"/>
      <c r="E7" s="126" t="s">
        <v>52</v>
      </c>
      <c r="F7" s="12"/>
      <c r="G7" s="126" t="s">
        <v>72</v>
      </c>
      <c r="H7" s="12"/>
      <c r="I7" s="126" t="s">
        <v>54</v>
      </c>
      <c r="J7" s="32"/>
      <c r="K7" s="104"/>
      <c r="L7" s="12"/>
      <c r="M7" s="142"/>
    </row>
    <row r="8" spans="1:13" s="15" customFormat="1" ht="6.75" customHeight="1">
      <c r="A8" s="18"/>
      <c r="E8" s="12"/>
      <c r="F8" s="12"/>
      <c r="G8" s="12"/>
      <c r="H8" s="12"/>
      <c r="I8" s="12"/>
      <c r="J8" s="32"/>
      <c r="K8" s="12"/>
      <c r="L8" s="12"/>
      <c r="M8" s="12"/>
    </row>
    <row r="9" spans="1:13" ht="22.5" customHeight="1">
      <c r="A9" s="25" t="s">
        <v>86</v>
      </c>
      <c r="E9" s="50">
        <v>1334000</v>
      </c>
      <c r="F9" s="50"/>
      <c r="G9" s="50">
        <v>3228403</v>
      </c>
      <c r="H9" s="50"/>
      <c r="I9" s="50">
        <v>105154</v>
      </c>
      <c r="J9" s="50"/>
      <c r="K9" s="50">
        <v>1010204</v>
      </c>
      <c r="L9" s="50"/>
      <c r="M9" s="50">
        <f>SUM(E9:K9)</f>
        <v>5677761</v>
      </c>
    </row>
    <row r="10" spans="1:13" ht="22.5" customHeight="1">
      <c r="A10" s="15" t="s">
        <v>106</v>
      </c>
      <c r="C10" s="146">
        <v>16</v>
      </c>
      <c r="D10" s="146"/>
      <c r="E10" s="143">
        <v>0</v>
      </c>
      <c r="F10" s="143"/>
      <c r="G10" s="143">
        <v>0</v>
      </c>
      <c r="H10" s="143"/>
      <c r="I10" s="143">
        <v>0</v>
      </c>
      <c r="J10" s="143">
        <v>0</v>
      </c>
      <c r="K10" s="143">
        <v>-413540</v>
      </c>
      <c r="L10" s="143">
        <v>712630250</v>
      </c>
      <c r="M10" s="143">
        <f t="shared" ref="M10:M12" si="0">SUM(E10:K10)</f>
        <v>-413540</v>
      </c>
    </row>
    <row r="11" spans="1:13" ht="22.8" customHeight="1">
      <c r="A11" s="15" t="s">
        <v>45</v>
      </c>
      <c r="E11" s="59">
        <v>0</v>
      </c>
      <c r="F11" s="59"/>
      <c r="G11" s="59">
        <v>0</v>
      </c>
      <c r="H11" s="59"/>
      <c r="I11" s="59">
        <v>0</v>
      </c>
      <c r="J11" s="59">
        <v>0</v>
      </c>
      <c r="K11" s="59">
        <v>824299</v>
      </c>
      <c r="L11" s="59">
        <v>712630250</v>
      </c>
      <c r="M11" s="59">
        <f t="shared" si="0"/>
        <v>824299</v>
      </c>
    </row>
    <row r="12" spans="1:13" ht="22.8" customHeight="1" thickBot="1">
      <c r="A12" s="24" t="s">
        <v>122</v>
      </c>
      <c r="E12" s="68">
        <f>SUM(E9:E11)</f>
        <v>1334000</v>
      </c>
      <c r="F12" s="55"/>
      <c r="G12" s="68">
        <f>SUM(G9:G11)</f>
        <v>3228403</v>
      </c>
      <c r="H12" s="55"/>
      <c r="I12" s="68">
        <f>SUM(I9:I11)</f>
        <v>105154</v>
      </c>
      <c r="J12" s="55"/>
      <c r="K12" s="68">
        <f>SUM(K9:K11)</f>
        <v>1420963</v>
      </c>
      <c r="L12" s="55"/>
      <c r="M12" s="68">
        <f t="shared" si="0"/>
        <v>6088520</v>
      </c>
    </row>
    <row r="13" spans="1:13" ht="22.5" customHeight="1" thickTop="1">
      <c r="A13" s="18"/>
      <c r="E13" s="59"/>
      <c r="F13" s="59"/>
      <c r="G13" s="59"/>
      <c r="H13" s="59"/>
      <c r="I13" s="122"/>
      <c r="J13" s="50"/>
      <c r="K13" s="50"/>
      <c r="L13" s="50"/>
      <c r="M13" s="59"/>
    </row>
    <row r="14" spans="1:13" ht="22.5" customHeight="1">
      <c r="A14" s="25" t="s">
        <v>87</v>
      </c>
      <c r="E14" s="134">
        <v>1334000</v>
      </c>
      <c r="F14" s="63"/>
      <c r="G14" s="134">
        <v>3228403</v>
      </c>
      <c r="H14" s="63"/>
      <c r="I14" s="135">
        <v>62454</v>
      </c>
      <c r="J14" s="63"/>
      <c r="K14" s="134">
        <v>306152</v>
      </c>
      <c r="L14" s="63"/>
      <c r="M14" s="136">
        <f>SUM(E14:K14)</f>
        <v>4931009</v>
      </c>
    </row>
    <row r="15" spans="1:13" ht="22.5" customHeight="1">
      <c r="A15" s="171" t="s">
        <v>106</v>
      </c>
      <c r="C15" s="17"/>
      <c r="D15" s="17"/>
      <c r="E15" s="172">
        <v>0</v>
      </c>
      <c r="F15" s="172"/>
      <c r="G15" s="172">
        <v>0</v>
      </c>
      <c r="H15" s="172"/>
      <c r="I15" s="172">
        <v>0</v>
      </c>
      <c r="J15" s="172">
        <v>0</v>
      </c>
      <c r="K15" s="172">
        <v>-106720</v>
      </c>
      <c r="L15" s="172">
        <v>712630250</v>
      </c>
      <c r="M15" s="172">
        <f t="shared" ref="M15:M16" si="1">SUM(E15:K15)</f>
        <v>-106720</v>
      </c>
    </row>
    <row r="16" spans="1:13" ht="22.5" customHeight="1">
      <c r="A16" s="15" t="s">
        <v>45</v>
      </c>
      <c r="E16" s="59">
        <v>0</v>
      </c>
      <c r="F16" s="59"/>
      <c r="G16" s="59">
        <v>0</v>
      </c>
      <c r="H16" s="59"/>
      <c r="I16" s="123">
        <v>0</v>
      </c>
      <c r="J16" s="59"/>
      <c r="K16" s="59">
        <v>608345</v>
      </c>
      <c r="L16" s="59"/>
      <c r="M16" s="59">
        <f t="shared" si="1"/>
        <v>608345</v>
      </c>
    </row>
    <row r="17" spans="1:13" ht="22.5" customHeight="1" thickBot="1">
      <c r="A17" s="24" t="s">
        <v>123</v>
      </c>
      <c r="B17" s="24"/>
      <c r="C17" s="24"/>
      <c r="D17" s="24"/>
      <c r="E17" s="68">
        <f>SUM(E14:E16)</f>
        <v>1334000</v>
      </c>
      <c r="F17" s="55"/>
      <c r="G17" s="68">
        <f>SUM(G14:G16)</f>
        <v>3228403</v>
      </c>
      <c r="H17" s="55"/>
      <c r="I17" s="68">
        <f>SUM(I14:I16)</f>
        <v>62454</v>
      </c>
      <c r="J17" s="55"/>
      <c r="K17" s="68">
        <f>SUM(K14:K16)</f>
        <v>807777</v>
      </c>
      <c r="L17" s="55"/>
      <c r="M17" s="68">
        <f>SUM(M14:M16)</f>
        <v>5432634</v>
      </c>
    </row>
    <row r="18" spans="1:13" ht="22.2" customHeight="1" thickTop="1">
      <c r="A18" s="24"/>
      <c r="B18" s="24"/>
      <c r="C18" s="24"/>
      <c r="D18" s="24"/>
      <c r="E18" s="105"/>
      <c r="F18" s="105"/>
      <c r="G18" s="105"/>
      <c r="H18" s="105"/>
      <c r="I18" s="105"/>
      <c r="J18" s="105"/>
      <c r="K18" s="105"/>
      <c r="L18" s="105"/>
      <c r="M18" s="105"/>
    </row>
  </sheetData>
  <mergeCells count="2">
    <mergeCell ref="E4:M4"/>
    <mergeCell ref="I5:K5"/>
  </mergeCells>
  <pageMargins left="0.78740157480314965" right="0.39370078740157483" top="0.78740157480314965" bottom="0.39370078740157483" header="0.35433070866141736" footer="0.35433070866141736"/>
  <pageSetup paperSize="9" scale="85" firstPageNumber="6" fitToHeight="3" orientation="landscape" useFirstPageNumber="1" r:id="rId1"/>
  <headerFooter alignWithMargins="0">
    <oddFooter xml:space="preserve">&amp;L&amp;"Times New Roman,Regular"&amp;12The accompanying notes are an integral part of these interim financial statements.&amp;R&amp;"Times New Roman,Regular"   &amp;10&amp;P </oddFooter>
  </headerFooter>
  <ignoredErrors>
    <ignoredError sqref="M10:M11 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M18"/>
  <sheetViews>
    <sheetView view="pageBreakPreview" zoomScale="85" zoomScaleNormal="75" zoomScaleSheetLayoutView="85" workbookViewId="0">
      <selection activeCell="Q15" sqref="Q15"/>
    </sheetView>
  </sheetViews>
  <sheetFormatPr defaultColWidth="9.125" defaultRowHeight="13.8"/>
  <cols>
    <col min="1" max="1" width="3.125" style="15" customWidth="1"/>
    <col min="2" max="2" width="46.75" style="15" customWidth="1"/>
    <col min="3" max="3" width="18.625" style="15" customWidth="1"/>
    <col min="4" max="4" width="1.125" style="15" customWidth="1"/>
    <col min="5" max="5" width="18.625" style="15" customWidth="1"/>
    <col min="6" max="6" width="0.875" style="15" customWidth="1"/>
    <col min="7" max="7" width="18.625" style="15" customWidth="1"/>
    <col min="8" max="8" width="0.875" style="15" customWidth="1"/>
    <col min="9" max="9" width="18.625" style="15" customWidth="1"/>
    <col min="10" max="10" width="0.875" style="15" customWidth="1"/>
    <col min="11" max="11" width="18.625" style="15" customWidth="1"/>
    <col min="12" max="12" width="0.875" style="101" customWidth="1"/>
    <col min="13" max="13" width="22.375" style="101" bestFit="1" customWidth="1"/>
    <col min="14" max="16384" width="9.125" style="101"/>
  </cols>
  <sheetData>
    <row r="1" spans="1:13" ht="22.5" customHeight="1">
      <c r="A1" s="2" t="s">
        <v>76</v>
      </c>
      <c r="B1" s="97"/>
      <c r="C1" s="147"/>
      <c r="D1" s="169"/>
      <c r="E1" s="97"/>
      <c r="F1" s="97"/>
      <c r="G1" s="97"/>
      <c r="H1" s="97"/>
      <c r="I1" s="97"/>
      <c r="J1" s="97"/>
      <c r="K1" s="97"/>
      <c r="M1" s="101" t="s">
        <v>0</v>
      </c>
    </row>
    <row r="2" spans="1:13" ht="22.5" customHeight="1">
      <c r="A2" s="24" t="s">
        <v>100</v>
      </c>
      <c r="B2" s="24"/>
      <c r="C2" s="24"/>
      <c r="D2" s="24"/>
      <c r="E2" s="24"/>
      <c r="F2" s="24"/>
      <c r="G2" s="24"/>
      <c r="H2" s="24"/>
      <c r="I2" s="98"/>
      <c r="J2" s="98"/>
      <c r="K2" s="98"/>
      <c r="M2" s="137" t="s">
        <v>91</v>
      </c>
    </row>
    <row r="3" spans="1:13" ht="22.5" customHeight="1">
      <c r="A3" s="103" t="s">
        <v>121</v>
      </c>
      <c r="B3" s="99"/>
      <c r="C3" s="148"/>
      <c r="D3" s="151"/>
      <c r="E3" s="99"/>
      <c r="F3" s="99"/>
      <c r="G3" s="99"/>
      <c r="H3" s="99"/>
      <c r="I3" s="71"/>
      <c r="J3" s="71"/>
      <c r="K3" s="100"/>
      <c r="L3" s="107"/>
      <c r="M3" s="72" t="s">
        <v>92</v>
      </c>
    </row>
    <row r="4" spans="1:13" ht="22.5" customHeight="1">
      <c r="A4" s="18"/>
      <c r="E4" s="177" t="s">
        <v>12</v>
      </c>
      <c r="F4" s="177"/>
      <c r="G4" s="177"/>
      <c r="H4" s="177"/>
      <c r="I4" s="177"/>
      <c r="J4" s="177"/>
      <c r="K4" s="177"/>
      <c r="L4" s="177"/>
      <c r="M4" s="177"/>
    </row>
    <row r="5" spans="1:13" s="15" customFormat="1" ht="22.5" customHeight="1">
      <c r="C5" s="83"/>
      <c r="D5" s="83"/>
      <c r="E5" s="83" t="s">
        <v>50</v>
      </c>
      <c r="F5" s="12"/>
      <c r="H5" s="12"/>
      <c r="I5" s="173" t="s">
        <v>33</v>
      </c>
      <c r="J5" s="173"/>
      <c r="K5" s="173"/>
      <c r="L5" s="12"/>
      <c r="M5" s="12"/>
    </row>
    <row r="6" spans="1:13" s="15" customFormat="1" ht="22.5" customHeight="1">
      <c r="C6" s="35"/>
      <c r="D6" s="35"/>
      <c r="E6" s="35" t="s">
        <v>51</v>
      </c>
      <c r="F6" s="12"/>
      <c r="G6" s="35" t="s">
        <v>71</v>
      </c>
      <c r="H6" s="12"/>
      <c r="I6" s="130" t="s">
        <v>53</v>
      </c>
      <c r="J6" s="32"/>
      <c r="K6" s="130" t="s">
        <v>32</v>
      </c>
      <c r="L6" s="12"/>
      <c r="M6" s="83" t="s">
        <v>98</v>
      </c>
    </row>
    <row r="7" spans="1:13" s="15" customFormat="1" ht="22.2" customHeight="1">
      <c r="C7" s="126" t="s">
        <v>10</v>
      </c>
      <c r="D7" s="35"/>
      <c r="E7" s="126" t="s">
        <v>55</v>
      </c>
      <c r="F7" s="12"/>
      <c r="G7" s="126" t="s">
        <v>72</v>
      </c>
      <c r="H7" s="12"/>
      <c r="I7" s="126" t="s">
        <v>54</v>
      </c>
      <c r="J7" s="32"/>
      <c r="K7" s="104"/>
      <c r="L7" s="12"/>
      <c r="M7" s="142"/>
    </row>
    <row r="8" spans="1:13" ht="6.75" customHeight="1">
      <c r="A8" s="18"/>
      <c r="C8" s="12"/>
      <c r="D8" s="12"/>
      <c r="E8" s="12"/>
      <c r="F8" s="12"/>
      <c r="G8" s="12"/>
      <c r="H8" s="12"/>
      <c r="I8" s="12"/>
      <c r="J8" s="32"/>
      <c r="K8" s="12"/>
      <c r="L8" s="12"/>
      <c r="M8" s="12"/>
    </row>
    <row r="9" spans="1:13" ht="22.5" customHeight="1">
      <c r="A9" s="25" t="s">
        <v>86</v>
      </c>
      <c r="B9" s="18"/>
      <c r="C9" s="84"/>
      <c r="D9" s="84"/>
      <c r="E9" s="84">
        <v>1334000</v>
      </c>
      <c r="F9" s="84"/>
      <c r="G9" s="84">
        <v>3228403</v>
      </c>
      <c r="H9" s="84"/>
      <c r="I9" s="84">
        <v>105154</v>
      </c>
      <c r="J9" s="84"/>
      <c r="K9" s="84">
        <v>914899</v>
      </c>
      <c r="L9" s="110"/>
      <c r="M9" s="110">
        <f>SUM(E9:K9)</f>
        <v>5582456</v>
      </c>
    </row>
    <row r="10" spans="1:13" ht="22.5" customHeight="1">
      <c r="A10" s="15" t="s">
        <v>106</v>
      </c>
      <c r="C10" s="17">
        <v>16</v>
      </c>
      <c r="D10" s="17"/>
      <c r="E10" s="33">
        <v>0</v>
      </c>
      <c r="F10" s="149"/>
      <c r="G10" s="33">
        <v>0</v>
      </c>
      <c r="H10" s="149"/>
      <c r="I10" s="33">
        <v>0</v>
      </c>
      <c r="J10" s="149"/>
      <c r="K10" s="33">
        <v>-413540</v>
      </c>
      <c r="L10" s="149"/>
      <c r="M10" s="33">
        <f>SUM(E10:K10)</f>
        <v>-413540</v>
      </c>
    </row>
    <row r="11" spans="1:13" ht="22.5" customHeight="1">
      <c r="A11" s="15" t="s">
        <v>45</v>
      </c>
      <c r="C11" s="17"/>
      <c r="D11" s="17"/>
      <c r="E11" s="33">
        <v>0</v>
      </c>
      <c r="F11" s="108"/>
      <c r="G11" s="33">
        <v>0</v>
      </c>
      <c r="H11" s="108"/>
      <c r="I11" s="33">
        <v>0</v>
      </c>
      <c r="J11" s="108"/>
      <c r="K11" s="33">
        <v>826587</v>
      </c>
      <c r="L11" s="108"/>
      <c r="M11" s="33">
        <f>SUM(E11:K11)</f>
        <v>826587</v>
      </c>
    </row>
    <row r="12" spans="1:13" ht="22.5" customHeight="1" thickBot="1">
      <c r="A12" s="24" t="s">
        <v>122</v>
      </c>
      <c r="C12" s="53"/>
      <c r="D12" s="53"/>
      <c r="E12" s="90">
        <f>SUM(E9:E11)</f>
        <v>1334000</v>
      </c>
      <c r="F12" s="108"/>
      <c r="G12" s="90">
        <f>SUM(G9:G11)</f>
        <v>3228403</v>
      </c>
      <c r="H12" s="108"/>
      <c r="I12" s="90">
        <f>SUM(I9:I11)</f>
        <v>105154</v>
      </c>
      <c r="J12" s="108"/>
      <c r="K12" s="90">
        <f>SUM(K9:K11)</f>
        <v>1327946</v>
      </c>
      <c r="L12" s="108"/>
      <c r="M12" s="90">
        <f>SUM(M9:M11)</f>
        <v>5995503</v>
      </c>
    </row>
    <row r="13" spans="1:13" ht="22.5" customHeight="1" thickTop="1">
      <c r="A13" s="18"/>
      <c r="C13" s="150"/>
      <c r="D13" s="150"/>
      <c r="E13" s="39"/>
      <c r="F13" s="39"/>
      <c r="G13" s="39"/>
      <c r="H13" s="39"/>
      <c r="I13" s="109"/>
      <c r="J13" s="109"/>
      <c r="K13" s="39"/>
      <c r="L13" s="110"/>
      <c r="M13" s="39"/>
    </row>
    <row r="14" spans="1:13" ht="22.5" customHeight="1">
      <c r="A14" s="25" t="s">
        <v>87</v>
      </c>
      <c r="B14" s="101"/>
      <c r="C14" s="17"/>
      <c r="D14" s="17"/>
      <c r="E14" s="84">
        <v>1334000</v>
      </c>
      <c r="F14" s="108">
        <v>0</v>
      </c>
      <c r="G14" s="84">
        <v>3228403</v>
      </c>
      <c r="H14" s="108">
        <v>0</v>
      </c>
      <c r="I14" s="84">
        <v>62454</v>
      </c>
      <c r="J14" s="108">
        <v>0</v>
      </c>
      <c r="K14" s="84">
        <v>210201</v>
      </c>
      <c r="L14" s="108"/>
      <c r="M14" s="110">
        <f>SUM(E14:K14)</f>
        <v>4835058</v>
      </c>
    </row>
    <row r="15" spans="1:13" ht="22.5" customHeight="1">
      <c r="A15" s="15" t="s">
        <v>106</v>
      </c>
      <c r="B15" s="144"/>
      <c r="C15" s="17"/>
      <c r="D15" s="17"/>
      <c r="E15" s="33">
        <v>0</v>
      </c>
      <c r="F15" s="149">
        <v>0</v>
      </c>
      <c r="G15" s="33">
        <v>0</v>
      </c>
      <c r="H15" s="149">
        <v>0</v>
      </c>
      <c r="I15" s="33">
        <v>0</v>
      </c>
      <c r="J15" s="149"/>
      <c r="K15" s="33">
        <v>-106720</v>
      </c>
      <c r="L15" s="149"/>
      <c r="M15" s="33">
        <f>SUM(E15:K15)</f>
        <v>-106720</v>
      </c>
    </row>
    <row r="16" spans="1:13" ht="22.5" customHeight="1">
      <c r="A16" s="15" t="s">
        <v>45</v>
      </c>
      <c r="B16" s="101"/>
      <c r="C16" s="17"/>
      <c r="D16" s="17"/>
      <c r="E16" s="33">
        <v>0</v>
      </c>
      <c r="F16" s="108">
        <v>0</v>
      </c>
      <c r="G16" s="33">
        <v>0</v>
      </c>
      <c r="H16" s="108">
        <v>0</v>
      </c>
      <c r="I16" s="33">
        <v>0</v>
      </c>
      <c r="J16" s="108"/>
      <c r="K16" s="33">
        <v>608821</v>
      </c>
      <c r="L16" s="108"/>
      <c r="M16" s="33">
        <f>SUM(E16:K16)</f>
        <v>608821</v>
      </c>
    </row>
    <row r="17" spans="1:13" ht="22.5" customHeight="1" thickBot="1">
      <c r="A17" s="24" t="s">
        <v>123</v>
      </c>
      <c r="C17" s="151"/>
      <c r="D17" s="151"/>
      <c r="E17" s="111">
        <f>SUM(E14:E16)</f>
        <v>1334000</v>
      </c>
      <c r="F17" s="109"/>
      <c r="G17" s="111">
        <f>SUM(G14:G16)</f>
        <v>3228403</v>
      </c>
      <c r="H17" s="109"/>
      <c r="I17" s="111">
        <f>SUM(I14:I16)</f>
        <v>62454</v>
      </c>
      <c r="J17" s="109"/>
      <c r="K17" s="111">
        <f>SUM(K14:K16)</f>
        <v>712302</v>
      </c>
      <c r="L17" s="110"/>
      <c r="M17" s="111">
        <f>SUM(M14:M16)</f>
        <v>5337159</v>
      </c>
    </row>
    <row r="18" spans="1:13" ht="14.4" thickTop="1">
      <c r="A18" s="18"/>
      <c r="C18" s="17"/>
      <c r="D18" s="17"/>
      <c r="E18" s="33"/>
      <c r="F18" s="33">
        <v>0</v>
      </c>
      <c r="G18" s="33"/>
      <c r="H18" s="33">
        <v>0</v>
      </c>
      <c r="I18" s="33"/>
      <c r="J18" s="39"/>
      <c r="K18" s="33"/>
      <c r="L18" s="108"/>
      <c r="M18" s="108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86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Roman,Regular"&amp;9&amp;P </oddFooter>
  </headerFooter>
  <ignoredErrors>
    <ignoredError sqref="M10 M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J58"/>
  <sheetViews>
    <sheetView tabSelected="1" view="pageBreakPreview" topLeftCell="A40" zoomScale="85" zoomScaleNormal="85" zoomScaleSheetLayoutView="85" workbookViewId="0">
      <selection activeCell="H52" sqref="H52"/>
    </sheetView>
  </sheetViews>
  <sheetFormatPr defaultColWidth="9.125" defaultRowHeight="22.65" customHeight="1"/>
  <cols>
    <col min="1" max="2" width="2.125" style="93" customWidth="1"/>
    <col min="3" max="3" width="76.375" style="93" customWidth="1"/>
    <col min="4" max="4" width="18" style="93" bestFit="1" customWidth="1"/>
    <col min="5" max="5" width="0.875" style="93" customWidth="1"/>
    <col min="6" max="6" width="18" style="93" bestFit="1" customWidth="1"/>
    <col min="7" max="7" width="0.875" style="93" customWidth="1"/>
    <col min="8" max="8" width="18" style="93" bestFit="1" customWidth="1"/>
    <col min="9" max="9" width="0.875" style="93" customWidth="1"/>
    <col min="10" max="10" width="18" style="93" bestFit="1" customWidth="1"/>
    <col min="11" max="16384" width="9.125" style="93"/>
  </cols>
  <sheetData>
    <row r="1" spans="1:10" ht="22.65" customHeight="1">
      <c r="A1" s="2" t="s">
        <v>76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2.65" customHeight="1">
      <c r="A2" s="112" t="s">
        <v>56</v>
      </c>
      <c r="B2" s="112"/>
      <c r="C2" s="112"/>
      <c r="D2" s="112"/>
      <c r="E2" s="112"/>
      <c r="F2" s="112"/>
      <c r="G2" s="112"/>
      <c r="H2" s="112"/>
      <c r="I2" s="112"/>
      <c r="J2" s="137" t="s">
        <v>91</v>
      </c>
    </row>
    <row r="3" spans="1:10" ht="22.65" customHeight="1">
      <c r="A3" s="103" t="s">
        <v>121</v>
      </c>
      <c r="B3" s="99"/>
      <c r="C3" s="99"/>
      <c r="D3" s="99"/>
      <c r="E3" s="99"/>
      <c r="F3" s="99"/>
      <c r="G3" s="99"/>
      <c r="H3" s="99"/>
      <c r="I3" s="99"/>
      <c r="J3" s="72" t="s">
        <v>92</v>
      </c>
    </row>
    <row r="4" spans="1:10" ht="22.65" customHeight="1">
      <c r="A4" s="92"/>
      <c r="C4" s="113"/>
      <c r="D4" s="178" t="s">
        <v>11</v>
      </c>
      <c r="E4" s="178"/>
      <c r="F4" s="178"/>
      <c r="H4" s="174" t="s">
        <v>12</v>
      </c>
      <c r="I4" s="174"/>
      <c r="J4" s="174"/>
    </row>
    <row r="5" spans="1:10" ht="22.65" customHeight="1">
      <c r="C5" s="92"/>
      <c r="D5" s="131">
        <v>2024</v>
      </c>
      <c r="E5" s="17"/>
      <c r="F5" s="131">
        <v>2023</v>
      </c>
      <c r="G5" s="15"/>
      <c r="H5" s="131">
        <v>2024</v>
      </c>
      <c r="I5" s="17"/>
      <c r="J5" s="131">
        <v>2023</v>
      </c>
    </row>
    <row r="6" spans="1:10" ht="22.65" customHeight="1">
      <c r="A6" s="112" t="s">
        <v>57</v>
      </c>
      <c r="G6" s="114"/>
      <c r="H6" s="114"/>
      <c r="J6" s="114"/>
    </row>
    <row r="7" spans="1:10" s="112" customFormat="1" ht="22.65" customHeight="1">
      <c r="A7" s="112" t="s">
        <v>85</v>
      </c>
      <c r="B7" s="91"/>
      <c r="D7" s="115">
        <v>824299</v>
      </c>
      <c r="E7" s="115"/>
      <c r="F7" s="115">
        <v>608345</v>
      </c>
      <c r="G7" s="115"/>
      <c r="H7" s="115">
        <v>826587</v>
      </c>
      <c r="I7" s="115"/>
      <c r="J7" s="115">
        <v>608821</v>
      </c>
    </row>
    <row r="8" spans="1:10" ht="22.65" customHeight="1">
      <c r="A8" s="93" t="s">
        <v>110</v>
      </c>
      <c r="B8" s="92"/>
      <c r="D8" s="34"/>
      <c r="E8" s="34"/>
      <c r="F8" s="57"/>
      <c r="G8" s="34"/>
      <c r="H8" s="34"/>
      <c r="I8" s="34"/>
      <c r="J8" s="57"/>
    </row>
    <row r="9" spans="1:10" ht="22.65" customHeight="1">
      <c r="B9" s="92" t="s">
        <v>58</v>
      </c>
      <c r="D9" s="34"/>
      <c r="E9" s="34"/>
      <c r="F9" s="57"/>
      <c r="G9" s="34"/>
      <c r="H9" s="34"/>
      <c r="I9" s="34"/>
      <c r="J9" s="57"/>
    </row>
    <row r="10" spans="1:10" ht="22.65" customHeight="1">
      <c r="A10" s="92" t="s">
        <v>59</v>
      </c>
      <c r="D10" s="34">
        <v>355536</v>
      </c>
      <c r="E10" s="34"/>
      <c r="F10" s="34">
        <v>299200</v>
      </c>
      <c r="G10" s="34"/>
      <c r="H10" s="34">
        <v>354586</v>
      </c>
      <c r="I10" s="34"/>
      <c r="J10" s="34">
        <v>299194</v>
      </c>
    </row>
    <row r="11" spans="1:10" ht="22.65" customHeight="1">
      <c r="A11" s="92" t="s">
        <v>111</v>
      </c>
      <c r="D11" s="34">
        <v>-1156</v>
      </c>
      <c r="E11" s="34"/>
      <c r="F11" s="34">
        <v>-17801</v>
      </c>
      <c r="G11" s="34"/>
      <c r="H11" s="34">
        <v>-1156</v>
      </c>
      <c r="I11" s="34"/>
      <c r="J11" s="34">
        <v>-17801</v>
      </c>
    </row>
    <row r="12" spans="1:10" ht="22.65" customHeight="1">
      <c r="A12" s="15" t="s">
        <v>130</v>
      </c>
      <c r="D12" s="34">
        <v>-155</v>
      </c>
      <c r="E12" s="34"/>
      <c r="F12" s="34">
        <v>1349</v>
      </c>
      <c r="G12" s="34"/>
      <c r="H12" s="34">
        <v>-155</v>
      </c>
      <c r="I12" s="34"/>
      <c r="J12" s="34">
        <v>1349</v>
      </c>
    </row>
    <row r="13" spans="1:10" ht="22.65" customHeight="1">
      <c r="A13" s="15" t="s">
        <v>69</v>
      </c>
      <c r="D13" s="34">
        <v>-472</v>
      </c>
      <c r="E13" s="34"/>
      <c r="F13" s="34">
        <v>-994</v>
      </c>
      <c r="G13" s="34"/>
      <c r="H13" s="34">
        <v>-472</v>
      </c>
      <c r="I13" s="34"/>
      <c r="J13" s="34">
        <v>-994</v>
      </c>
    </row>
    <row r="14" spans="1:10" ht="22.65" customHeight="1">
      <c r="A14" s="92" t="s">
        <v>125</v>
      </c>
      <c r="D14" s="34">
        <v>3155</v>
      </c>
      <c r="E14" s="34"/>
      <c r="F14" s="34">
        <v>1137</v>
      </c>
      <c r="G14" s="34"/>
      <c r="H14" s="34">
        <v>3155</v>
      </c>
      <c r="I14" s="34"/>
      <c r="J14" s="34">
        <v>1137</v>
      </c>
    </row>
    <row r="15" spans="1:10" ht="22.2" customHeight="1">
      <c r="A15" s="92" t="s">
        <v>131</v>
      </c>
      <c r="D15" s="34">
        <v>1251</v>
      </c>
      <c r="E15" s="34"/>
      <c r="F15" s="34">
        <v>948</v>
      </c>
      <c r="G15" s="34"/>
      <c r="H15" s="34">
        <v>1251</v>
      </c>
      <c r="I15" s="34"/>
      <c r="J15" s="34">
        <v>948</v>
      </c>
    </row>
    <row r="16" spans="1:10" ht="22.65" customHeight="1">
      <c r="A16" s="92" t="s">
        <v>112</v>
      </c>
      <c r="D16" s="34">
        <v>-376177</v>
      </c>
      <c r="E16" s="34"/>
      <c r="F16" s="34">
        <v>-209130</v>
      </c>
      <c r="G16" s="34"/>
      <c r="H16" s="34">
        <v>-376250</v>
      </c>
      <c r="I16" s="34"/>
      <c r="J16" s="34">
        <v>-209198</v>
      </c>
    </row>
    <row r="17" spans="1:10" ht="22.65" customHeight="1">
      <c r="A17" s="92" t="s">
        <v>113</v>
      </c>
      <c r="D17" s="34">
        <v>291423</v>
      </c>
      <c r="E17" s="34"/>
      <c r="F17" s="34">
        <v>183538</v>
      </c>
      <c r="G17" s="34"/>
      <c r="H17" s="34">
        <v>291404</v>
      </c>
      <c r="I17" s="34"/>
      <c r="J17" s="34">
        <v>183538</v>
      </c>
    </row>
    <row r="18" spans="1:10" ht="22.65" customHeight="1">
      <c r="A18" s="92" t="s">
        <v>44</v>
      </c>
      <c r="D18" s="116">
        <v>204624</v>
      </c>
      <c r="E18" s="34"/>
      <c r="F18" s="116">
        <v>150333</v>
      </c>
      <c r="G18" s="34"/>
      <c r="H18" s="116">
        <v>204624</v>
      </c>
      <c r="I18" s="34"/>
      <c r="J18" s="116">
        <v>150328</v>
      </c>
    </row>
    <row r="19" spans="1:10" s="112" customFormat="1" ht="22.65" customHeight="1">
      <c r="A19" s="91" t="s">
        <v>101</v>
      </c>
      <c r="D19" s="115">
        <f>+SUM(D7:D18)</f>
        <v>1302328</v>
      </c>
      <c r="E19" s="115"/>
      <c r="F19" s="115">
        <f>+SUM(F7:F18)</f>
        <v>1016925</v>
      </c>
      <c r="G19" s="115">
        <v>-88807</v>
      </c>
      <c r="H19" s="115">
        <f>+SUM(H7:H18)</f>
        <v>1303574</v>
      </c>
      <c r="I19" s="115"/>
      <c r="J19" s="115">
        <f>+SUM(J7:J18)</f>
        <v>1017322</v>
      </c>
    </row>
    <row r="20" spans="1:10" ht="22.65" customHeight="1">
      <c r="A20" s="112" t="s">
        <v>82</v>
      </c>
      <c r="B20" s="18"/>
      <c r="D20" s="34"/>
      <c r="E20" s="34"/>
      <c r="F20" s="34"/>
      <c r="G20" s="34"/>
      <c r="H20" s="34"/>
      <c r="I20" s="34"/>
      <c r="J20" s="34"/>
    </row>
    <row r="21" spans="1:10" ht="22.65" customHeight="1">
      <c r="A21" s="93" t="s">
        <v>81</v>
      </c>
      <c r="B21" s="18"/>
      <c r="D21" s="34">
        <v>-1000</v>
      </c>
      <c r="E21" s="34"/>
      <c r="F21" s="34">
        <v>-105001</v>
      </c>
      <c r="G21" s="34"/>
      <c r="H21" s="34">
        <v>-21000</v>
      </c>
      <c r="I21" s="34"/>
      <c r="J21" s="34">
        <v>-105001</v>
      </c>
    </row>
    <row r="22" spans="1:10" ht="22.65" customHeight="1">
      <c r="A22" s="92" t="s">
        <v>4</v>
      </c>
      <c r="D22" s="34">
        <v>-1430523</v>
      </c>
      <c r="E22" s="34"/>
      <c r="F22" s="34">
        <v>-834557</v>
      </c>
      <c r="G22" s="34"/>
      <c r="H22" s="34">
        <v>-1429548</v>
      </c>
      <c r="I22" s="34"/>
      <c r="J22" s="34">
        <v>-840379</v>
      </c>
    </row>
    <row r="23" spans="1:10" ht="22.65" customHeight="1">
      <c r="A23" s="92" t="s">
        <v>5</v>
      </c>
      <c r="D23" s="34">
        <v>-830853</v>
      </c>
      <c r="E23" s="34"/>
      <c r="F23" s="34">
        <v>-977171</v>
      </c>
      <c r="G23" s="34"/>
      <c r="H23" s="34">
        <v>-830744</v>
      </c>
      <c r="I23" s="34"/>
      <c r="J23" s="34">
        <v>-977171</v>
      </c>
    </row>
    <row r="24" spans="1:10" ht="22.65" customHeight="1">
      <c r="A24" s="92" t="s">
        <v>6</v>
      </c>
      <c r="D24" s="34">
        <v>-8397</v>
      </c>
      <c r="E24" s="34"/>
      <c r="F24" s="34">
        <v>3128</v>
      </c>
      <c r="G24" s="34"/>
      <c r="H24" s="34">
        <v>-8381</v>
      </c>
      <c r="I24" s="34"/>
      <c r="J24" s="34">
        <v>3132</v>
      </c>
    </row>
    <row r="25" spans="1:10" ht="22.65" customHeight="1">
      <c r="A25" s="92" t="s">
        <v>16</v>
      </c>
      <c r="D25" s="34">
        <v>-15064</v>
      </c>
      <c r="E25" s="34"/>
      <c r="F25" s="34">
        <v>-23854</v>
      </c>
      <c r="G25" s="34"/>
      <c r="H25" s="34">
        <v>-15054</v>
      </c>
      <c r="I25" s="34"/>
      <c r="J25" s="34">
        <v>-23844</v>
      </c>
    </row>
    <row r="26" spans="1:10" ht="22.65" customHeight="1">
      <c r="A26" s="112" t="s">
        <v>83</v>
      </c>
      <c r="D26" s="34"/>
      <c r="E26" s="34"/>
      <c r="F26" s="34"/>
      <c r="G26" s="34"/>
      <c r="H26" s="34"/>
      <c r="I26" s="34"/>
      <c r="J26" s="34"/>
    </row>
    <row r="27" spans="1:10" ht="22.65" customHeight="1">
      <c r="A27" s="92" t="s">
        <v>20</v>
      </c>
      <c r="D27" s="34">
        <v>-416853</v>
      </c>
      <c r="E27" s="34"/>
      <c r="F27" s="34">
        <v>-327263</v>
      </c>
      <c r="G27" s="34"/>
      <c r="H27" s="34">
        <v>-416736</v>
      </c>
      <c r="I27" s="34"/>
      <c r="J27" s="34">
        <v>-327426</v>
      </c>
    </row>
    <row r="28" spans="1:10" ht="22.65" customHeight="1">
      <c r="A28" s="92" t="s">
        <v>21</v>
      </c>
      <c r="D28" s="116">
        <v>-9232</v>
      </c>
      <c r="E28" s="34"/>
      <c r="F28" s="116">
        <v>-72467</v>
      </c>
      <c r="G28" s="34"/>
      <c r="H28" s="116">
        <v>-9233</v>
      </c>
      <c r="I28" s="34"/>
      <c r="J28" s="116">
        <v>-72467</v>
      </c>
    </row>
    <row r="29" spans="1:10" s="112" customFormat="1" ht="22.65" customHeight="1">
      <c r="A29" s="112" t="s">
        <v>102</v>
      </c>
      <c r="C29" s="91"/>
      <c r="D29" s="117">
        <f>+SUM(D19:D28)</f>
        <v>-1409594</v>
      </c>
      <c r="E29" s="117"/>
      <c r="F29" s="117">
        <f>+SUM(F19:F28)</f>
        <v>-1320260</v>
      </c>
      <c r="G29" s="117"/>
      <c r="H29" s="117">
        <f>+SUM(H19:H28)</f>
        <v>-1427122</v>
      </c>
      <c r="I29" s="117"/>
      <c r="J29" s="117">
        <f>+SUM(J19:J28)</f>
        <v>-1325834</v>
      </c>
    </row>
    <row r="30" spans="1:10" ht="22.65" customHeight="1">
      <c r="A30" s="93" t="s">
        <v>60</v>
      </c>
      <c r="D30" s="34">
        <v>355698</v>
      </c>
      <c r="E30" s="34"/>
      <c r="F30" s="34">
        <v>194961</v>
      </c>
      <c r="G30" s="34"/>
      <c r="H30" s="34">
        <v>355771</v>
      </c>
      <c r="I30" s="34"/>
      <c r="J30" s="34">
        <v>200694</v>
      </c>
    </row>
    <row r="31" spans="1:10" ht="22.65" customHeight="1">
      <c r="A31" s="93" t="s">
        <v>61</v>
      </c>
      <c r="C31" s="112"/>
      <c r="D31" s="34">
        <v>-259627</v>
      </c>
      <c r="E31" s="34"/>
      <c r="F31" s="34">
        <v>-193873</v>
      </c>
      <c r="G31" s="34"/>
      <c r="H31" s="34">
        <v>-259621</v>
      </c>
      <c r="I31" s="34"/>
      <c r="J31" s="34">
        <v>-193657</v>
      </c>
    </row>
    <row r="32" spans="1:10" s="112" customFormat="1" ht="22.65" customHeight="1">
      <c r="A32" s="91" t="s">
        <v>103</v>
      </c>
      <c r="D32" s="118">
        <f>+SUM(D29:D31)</f>
        <v>-1313523</v>
      </c>
      <c r="E32" s="115"/>
      <c r="F32" s="118">
        <f>+SUM(F29:F31)</f>
        <v>-1319172</v>
      </c>
      <c r="G32" s="115"/>
      <c r="H32" s="118">
        <f>+SUM(H29:H31)</f>
        <v>-1330972</v>
      </c>
      <c r="I32" s="115"/>
      <c r="J32" s="118">
        <f>+SUM(J29:J31)</f>
        <v>-1318797</v>
      </c>
    </row>
    <row r="33" spans="1:10" ht="22.65" customHeight="1">
      <c r="D33" s="34"/>
      <c r="E33" s="34"/>
      <c r="F33" s="34"/>
      <c r="G33" s="34"/>
      <c r="H33" s="34"/>
      <c r="I33" s="34"/>
      <c r="J33" s="34"/>
    </row>
    <row r="34" spans="1:10" ht="22.65" customHeight="1">
      <c r="A34" s="112" t="s">
        <v>62</v>
      </c>
      <c r="D34" s="34"/>
      <c r="E34" s="34"/>
      <c r="F34" s="34"/>
      <c r="G34" s="34"/>
      <c r="H34" s="34"/>
      <c r="I34" s="34"/>
      <c r="J34" s="34"/>
    </row>
    <row r="35" spans="1:10" ht="22.65" customHeight="1">
      <c r="A35" s="93" t="s">
        <v>119</v>
      </c>
      <c r="D35" s="34">
        <v>0</v>
      </c>
      <c r="E35" s="34"/>
      <c r="F35" s="34">
        <v>0</v>
      </c>
      <c r="G35" s="34"/>
      <c r="H35" s="34">
        <v>-2500</v>
      </c>
      <c r="I35" s="34"/>
      <c r="J35" s="34">
        <v>0</v>
      </c>
    </row>
    <row r="36" spans="1:10" ht="22.65" customHeight="1">
      <c r="A36" s="93" t="s">
        <v>77</v>
      </c>
      <c r="D36" s="34">
        <v>0</v>
      </c>
      <c r="E36" s="34"/>
      <c r="F36" s="34">
        <v>0</v>
      </c>
      <c r="G36" s="34"/>
      <c r="H36" s="34">
        <v>-2500</v>
      </c>
      <c r="I36" s="34"/>
      <c r="J36" s="34">
        <v>0</v>
      </c>
    </row>
    <row r="37" spans="1:10" ht="22.65" customHeight="1">
      <c r="A37" s="93" t="s">
        <v>114</v>
      </c>
      <c r="D37" s="34">
        <v>0</v>
      </c>
      <c r="E37" s="34"/>
      <c r="F37" s="34">
        <v>0</v>
      </c>
      <c r="G37" s="34"/>
      <c r="H37" s="34">
        <v>2500</v>
      </c>
      <c r="I37" s="34"/>
      <c r="J37" s="34">
        <v>0</v>
      </c>
    </row>
    <row r="38" spans="1:10" ht="22.65" customHeight="1">
      <c r="A38" s="92" t="s">
        <v>88</v>
      </c>
      <c r="D38" s="34">
        <v>-109549</v>
      </c>
      <c r="E38" s="34"/>
      <c r="F38" s="34">
        <v>-73381</v>
      </c>
      <c r="G38" s="34"/>
      <c r="H38" s="34">
        <v>-107330</v>
      </c>
      <c r="I38" s="34"/>
      <c r="J38" s="34">
        <v>-73381</v>
      </c>
    </row>
    <row r="39" spans="1:10" ht="22.65" customHeight="1">
      <c r="A39" s="92" t="s">
        <v>124</v>
      </c>
      <c r="D39" s="34">
        <v>1142</v>
      </c>
      <c r="E39" s="34"/>
      <c r="F39" s="34">
        <v>0</v>
      </c>
      <c r="G39" s="34"/>
      <c r="H39" s="34">
        <v>1142</v>
      </c>
      <c r="I39" s="34"/>
      <c r="J39" s="34">
        <v>0</v>
      </c>
    </row>
    <row r="40" spans="1:10" ht="22.65" customHeight="1">
      <c r="A40" s="92" t="s">
        <v>64</v>
      </c>
      <c r="D40" s="34">
        <v>-1816</v>
      </c>
      <c r="E40" s="34"/>
      <c r="F40" s="34">
        <v>-1905</v>
      </c>
      <c r="G40" s="34"/>
      <c r="H40" s="34">
        <v>-821</v>
      </c>
      <c r="I40" s="34"/>
      <c r="J40" s="34">
        <v>-1905</v>
      </c>
    </row>
    <row r="41" spans="1:10" ht="22.65" customHeight="1">
      <c r="A41" s="112" t="s">
        <v>104</v>
      </c>
      <c r="B41" s="112"/>
      <c r="D41" s="118">
        <f>+SUM(D35:D40)</f>
        <v>-110223</v>
      </c>
      <c r="E41" s="115"/>
      <c r="F41" s="118">
        <f>+SUM(F35:F40)</f>
        <v>-75286</v>
      </c>
      <c r="G41" s="115">
        <v>-18949</v>
      </c>
      <c r="H41" s="118">
        <f>+SUM(H35:H40)</f>
        <v>-109509</v>
      </c>
      <c r="I41" s="115"/>
      <c r="J41" s="118">
        <f>+SUM(J35:J40)</f>
        <v>-75286</v>
      </c>
    </row>
    <row r="42" spans="1:10" ht="22.65" customHeight="1">
      <c r="A42" s="112" t="s">
        <v>63</v>
      </c>
      <c r="D42" s="34"/>
      <c r="E42" s="34"/>
      <c r="F42" s="34"/>
      <c r="G42" s="34"/>
      <c r="H42" s="34"/>
      <c r="I42" s="34"/>
      <c r="J42" s="34"/>
    </row>
    <row r="43" spans="1:10" ht="22.65" customHeight="1">
      <c r="A43" s="92" t="s">
        <v>78</v>
      </c>
      <c r="D43" s="34">
        <v>6955007</v>
      </c>
      <c r="E43" s="34"/>
      <c r="F43" s="34">
        <v>6855000</v>
      </c>
      <c r="G43" s="34"/>
      <c r="H43" s="34">
        <v>6955007</v>
      </c>
      <c r="I43" s="34"/>
      <c r="J43" s="34">
        <v>6855000</v>
      </c>
    </row>
    <row r="44" spans="1:10" ht="22.65" customHeight="1">
      <c r="A44" s="92" t="s">
        <v>79</v>
      </c>
      <c r="D44" s="34">
        <v>-5245007</v>
      </c>
      <c r="E44" s="34"/>
      <c r="F44" s="34">
        <v>-4895000</v>
      </c>
      <c r="G44" s="34"/>
      <c r="H44" s="34">
        <v>-5245007</v>
      </c>
      <c r="I44" s="34"/>
      <c r="J44" s="34">
        <v>-4895000</v>
      </c>
    </row>
    <row r="45" spans="1:10" ht="22.65" customHeight="1">
      <c r="A45" s="92" t="s">
        <v>116</v>
      </c>
      <c r="D45" s="34">
        <v>485000</v>
      </c>
      <c r="E45" s="34"/>
      <c r="F45" s="34">
        <v>0</v>
      </c>
      <c r="G45" s="34"/>
      <c r="H45" s="34">
        <v>485000</v>
      </c>
      <c r="I45" s="34"/>
      <c r="J45" s="34">
        <v>0</v>
      </c>
    </row>
    <row r="46" spans="1:10" ht="22.65" customHeight="1">
      <c r="A46" s="92" t="s">
        <v>108</v>
      </c>
      <c r="D46" s="34">
        <v>-485000</v>
      </c>
      <c r="E46" s="34"/>
      <c r="F46" s="34">
        <v>0</v>
      </c>
      <c r="G46" s="34"/>
      <c r="H46" s="34">
        <v>-485000</v>
      </c>
      <c r="I46" s="34"/>
      <c r="J46" s="34">
        <v>0</v>
      </c>
    </row>
    <row r="47" spans="1:10" ht="22.65" customHeight="1">
      <c r="A47" s="92" t="s">
        <v>73</v>
      </c>
      <c r="D47" s="34">
        <v>900000</v>
      </c>
      <c r="E47" s="34"/>
      <c r="F47" s="34">
        <v>220000</v>
      </c>
      <c r="G47" s="34"/>
      <c r="H47" s="34">
        <v>900000</v>
      </c>
      <c r="I47" s="34"/>
      <c r="J47" s="34">
        <v>220000</v>
      </c>
    </row>
    <row r="48" spans="1:10" ht="22.65" customHeight="1">
      <c r="A48" s="92" t="s">
        <v>66</v>
      </c>
      <c r="D48" s="34">
        <v>-470399</v>
      </c>
      <c r="E48" s="34"/>
      <c r="F48" s="34">
        <v>-372800</v>
      </c>
      <c r="G48" s="34"/>
      <c r="H48" s="34">
        <v>-470399</v>
      </c>
      <c r="I48" s="34"/>
      <c r="J48" s="34">
        <v>-372800</v>
      </c>
    </row>
    <row r="49" spans="1:10" ht="22.65" customHeight="1">
      <c r="A49" s="92" t="s">
        <v>67</v>
      </c>
      <c r="D49" s="34">
        <v>-306870</v>
      </c>
      <c r="E49" s="34"/>
      <c r="F49" s="34">
        <v>-282520</v>
      </c>
      <c r="G49" s="34"/>
      <c r="H49" s="34">
        <v>-306870</v>
      </c>
      <c r="I49" s="34"/>
      <c r="J49" s="34">
        <v>-282520</v>
      </c>
    </row>
    <row r="50" spans="1:10" ht="22.65" customHeight="1">
      <c r="A50" s="92" t="s">
        <v>107</v>
      </c>
      <c r="D50" s="34">
        <v>-413540</v>
      </c>
      <c r="E50" s="34"/>
      <c r="F50" s="34">
        <v>-106720</v>
      </c>
      <c r="G50" s="34"/>
      <c r="H50" s="34">
        <v>-413540</v>
      </c>
      <c r="I50" s="34"/>
      <c r="J50" s="34">
        <v>-106720</v>
      </c>
    </row>
    <row r="51" spans="1:10" ht="22.65" customHeight="1">
      <c r="A51" s="93" t="s">
        <v>80</v>
      </c>
      <c r="D51" s="34">
        <v>-290560</v>
      </c>
      <c r="E51" s="34"/>
      <c r="F51" s="34">
        <v>-182828</v>
      </c>
      <c r="G51" s="34"/>
      <c r="H51" s="34">
        <v>-290698</v>
      </c>
      <c r="I51" s="34"/>
      <c r="J51" s="34">
        <v>-182828</v>
      </c>
    </row>
    <row r="52" spans="1:10" s="112" customFormat="1" ht="22.65" customHeight="1">
      <c r="A52" s="112" t="s">
        <v>105</v>
      </c>
      <c r="D52" s="118">
        <f>+SUM(D43:D51)</f>
        <v>1128631</v>
      </c>
      <c r="E52" s="115"/>
      <c r="F52" s="118">
        <f>+SUM(F43:F51)</f>
        <v>1235132</v>
      </c>
      <c r="G52" s="115">
        <v>-113867</v>
      </c>
      <c r="H52" s="118">
        <f>+SUM(H43:H51)</f>
        <v>1128493</v>
      </c>
      <c r="I52" s="115"/>
      <c r="J52" s="118">
        <f>+SUM(J43:J51)</f>
        <v>1235132</v>
      </c>
    </row>
    <row r="53" spans="1:10" s="112" customFormat="1" ht="22.65" customHeight="1">
      <c r="A53" s="112" t="s">
        <v>115</v>
      </c>
      <c r="D53" s="115">
        <f>+D52+D41+D32</f>
        <v>-295115</v>
      </c>
      <c r="E53" s="115"/>
      <c r="F53" s="115">
        <f>+F52+F41+F32</f>
        <v>-159326</v>
      </c>
      <c r="G53" s="115"/>
      <c r="H53" s="115">
        <f>+H52+H41+H32</f>
        <v>-311988</v>
      </c>
      <c r="I53" s="115"/>
      <c r="J53" s="115">
        <f>+J52+J41+J32</f>
        <v>-158951</v>
      </c>
    </row>
    <row r="54" spans="1:10" ht="22.65" customHeight="1">
      <c r="A54" s="93" t="s">
        <v>89</v>
      </c>
      <c r="D54" s="57">
        <v>460333</v>
      </c>
      <c r="E54" s="34"/>
      <c r="F54" s="57">
        <v>418567</v>
      </c>
      <c r="G54" s="34"/>
      <c r="H54" s="57">
        <v>457733</v>
      </c>
      <c r="I54" s="34"/>
      <c r="J54" s="57">
        <v>315601</v>
      </c>
    </row>
    <row r="55" spans="1:10" s="112" customFormat="1" ht="22.65" customHeight="1" thickBot="1">
      <c r="A55" s="112" t="s">
        <v>90</v>
      </c>
      <c r="D55" s="119">
        <f>SUM(D53:D54)</f>
        <v>165218</v>
      </c>
      <c r="E55" s="115"/>
      <c r="F55" s="119">
        <f>SUM(F53:F54)</f>
        <v>259241</v>
      </c>
      <c r="G55" s="115">
        <v>-223237</v>
      </c>
      <c r="H55" s="119">
        <f>SUM(H53:H54)</f>
        <v>145745</v>
      </c>
      <c r="I55" s="115"/>
      <c r="J55" s="119">
        <f>SUM(J53:J54)</f>
        <v>156650</v>
      </c>
    </row>
    <row r="56" spans="1:10" ht="22.65" customHeight="1" thickTop="1">
      <c r="D56" s="34"/>
      <c r="E56" s="34"/>
      <c r="F56" s="39"/>
      <c r="G56" s="34"/>
      <c r="H56" s="34"/>
      <c r="I56" s="34"/>
      <c r="J56" s="39"/>
    </row>
    <row r="58" spans="1:10" ht="22.65" customHeight="1">
      <c r="D58" s="155"/>
      <c r="H58" s="155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1" firstPageNumber="8" fitToHeight="0" orientation="portrait" useFirstPageNumber="1" r:id="rId1"/>
  <headerFooter>
    <oddFooter>&amp;L&amp;"Times New Roman,Regular"&amp;12The accompanying notes are an integral part of these interim financial statements.&amp;R&amp;"Times New Roman,Regular"&amp;10&amp;P</oddFooter>
  </headerFooter>
  <rowBreaks count="1" manualBreakCount="1">
    <brk id="3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AC43FF27EC3468537751132A97D55" ma:contentTypeVersion="4" ma:contentTypeDescription="Create a new document." ma:contentTypeScope="" ma:versionID="91ad52a64beb99f518239a32fe0cb248">
  <xsd:schema xmlns:xsd="http://www.w3.org/2001/XMLSchema" xmlns:xs="http://www.w3.org/2001/XMLSchema" xmlns:p="http://schemas.microsoft.com/office/2006/metadata/properties" xmlns:ns2="e5f439f9-0ae3-41f0-850a-0f4c9de13400" targetNamespace="http://schemas.microsoft.com/office/2006/metadata/properties" ma:root="true" ma:fieldsID="ad68a8f2931ac9bad54b6812a0f51b94" ns2:_="">
    <xsd:import namespace="e5f439f9-0ae3-41f0-850a-0f4c9de13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39f9-0ae3-41f0-850a-0f4c9de13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D841D-CFEA-45A9-B48D-40A3D96321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BDFEBF-822F-4FB1-BF5E-5D5616E98AD7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e5f439f9-0ae3-41f0-850a-0f4c9de1340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14514D-2678-4057-88DE-6C75C75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439f9-0ae3-41f0-850a-0f4c9de13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</vt:lpstr>
      <vt:lpstr>PL-E 3M</vt:lpstr>
      <vt:lpstr>PL-E 9M</vt:lpstr>
      <vt:lpstr>SE conso_E</vt:lpstr>
      <vt:lpstr>SE_E</vt:lpstr>
      <vt:lpstr>CF-E9M</vt:lpstr>
      <vt:lpstr>'BS-E'!Print_Area</vt:lpstr>
      <vt:lpstr>'CF-E9M'!Print_Area</vt:lpstr>
      <vt:lpstr>'PL-E 3M'!Print_Area</vt:lpstr>
      <vt:lpstr>'PL-E 9M'!Print_Area</vt:lpstr>
      <vt:lpstr>'SE conso_E'!Print_Area</vt:lpstr>
      <vt:lpstr>SE_E!Print_Area</vt:lpstr>
      <vt:lpstr>'BS-E'!Print_Titles</vt:lpstr>
      <vt:lpstr>'CF-E9M'!Print_Titles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aurora FIN</cp:lastModifiedBy>
  <cp:lastPrinted>2024-11-08T11:15:02Z</cp:lastPrinted>
  <dcterms:created xsi:type="dcterms:W3CDTF">2018-02-27T10:20:25Z</dcterms:created>
  <dcterms:modified xsi:type="dcterms:W3CDTF">2024-11-12T08:57:07Z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0x010100911AC43FF27EC3468537751132A97D55</vt:lpwstr>
  </property>
</Properties>
</file>