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lue Venture Group Public Company Limited\Blue Venture Group Public_Sep24 (Q3)\"/>
    </mc:Choice>
  </mc:AlternateContent>
  <xr:revisionPtr revIDLastSave="0" documentId="13_ncr:1_{81059EC8-2CCB-4AA0-8D54-5D43CBE12AFC}" xr6:coauthVersionLast="47" xr6:coauthVersionMax="47" xr10:uidLastSave="{00000000-0000-0000-0000-000000000000}"/>
  <bookViews>
    <workbookView xWindow="9510" yWindow="0" windowWidth="9780" windowHeight="11370" firstSheet="1" activeTab="3" xr2:uid="{23E71DF0-3836-4C92-AB79-71970F8B9DC8}"/>
  </bookViews>
  <sheets>
    <sheet name="2-3" sheetId="1" r:id="rId1"/>
    <sheet name="4-5(3M-9M)" sheetId="2" r:id="rId2"/>
    <sheet name="6" sheetId="9" r:id="rId3"/>
    <sheet name="7" sheetId="10" r:id="rId4"/>
    <sheet name="8" sheetId="11" r:id="rId5"/>
  </sheets>
  <definedNames>
    <definedName name="_xlnm.Print_Area" localSheetId="0">'2-3'!$A$1:$J$111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0" l="1"/>
  <c r="L24" i="9"/>
  <c r="A138" i="2"/>
  <c r="J128" i="2"/>
  <c r="H128" i="2"/>
  <c r="F128" i="2"/>
  <c r="D128" i="2"/>
  <c r="J118" i="2"/>
  <c r="H118" i="2"/>
  <c r="F118" i="2"/>
  <c r="D118" i="2"/>
  <c r="J98" i="2"/>
  <c r="H98" i="2"/>
  <c r="F98" i="2"/>
  <c r="D98" i="2"/>
  <c r="J89" i="2"/>
  <c r="H89" i="2"/>
  <c r="F89" i="2"/>
  <c r="D89" i="2"/>
  <c r="A69" i="2"/>
  <c r="K54" i="11"/>
  <c r="I54" i="11"/>
  <c r="G54" i="11"/>
  <c r="E54" i="11"/>
  <c r="J51" i="2"/>
  <c r="H51" i="2"/>
  <c r="F51" i="2"/>
  <c r="D51" i="2"/>
  <c r="D100" i="2" l="1"/>
  <c r="D105" i="2" s="1"/>
  <c r="D108" i="2" s="1"/>
  <c r="D132" i="2" s="1"/>
  <c r="H100" i="2"/>
  <c r="H105" i="2" s="1"/>
  <c r="H108" i="2" s="1"/>
  <c r="H132" i="2" s="1"/>
  <c r="D130" i="2"/>
  <c r="F130" i="2"/>
  <c r="H130" i="2"/>
  <c r="J130" i="2"/>
  <c r="J100" i="2"/>
  <c r="J105" i="2" s="1"/>
  <c r="J108" i="2" s="1"/>
  <c r="J132" i="2" s="1"/>
  <c r="F100" i="2"/>
  <c r="F105" i="2" s="1"/>
  <c r="F108" i="2" s="1"/>
  <c r="F132" i="2" s="1"/>
  <c r="J29" i="2"/>
  <c r="H29" i="2"/>
  <c r="F29" i="2"/>
  <c r="D29" i="2"/>
  <c r="I14" i="11" l="1"/>
  <c r="I28" i="11" s="1"/>
  <c r="I37" i="11" s="1"/>
  <c r="I43" i="11" s="1"/>
  <c r="E14" i="11"/>
  <c r="E28" i="11" s="1"/>
  <c r="E37" i="11" s="1"/>
  <c r="E43" i="11" s="1"/>
  <c r="A75" i="11"/>
  <c r="K62" i="11"/>
  <c r="I62" i="11"/>
  <c r="G62" i="11"/>
  <c r="E62" i="11"/>
  <c r="K28" i="11"/>
  <c r="K37" i="11" s="1"/>
  <c r="K43" i="11" s="1"/>
  <c r="G28" i="11"/>
  <c r="G37" i="11" s="1"/>
  <c r="G43" i="11" s="1"/>
  <c r="N28" i="10"/>
  <c r="L28" i="10"/>
  <c r="J28" i="10"/>
  <c r="H28" i="10"/>
  <c r="F28" i="10"/>
  <c r="D28" i="10"/>
  <c r="P26" i="10"/>
  <c r="P25" i="10"/>
  <c r="P24" i="10"/>
  <c r="N21" i="10"/>
  <c r="L21" i="10"/>
  <c r="J21" i="10"/>
  <c r="H21" i="10"/>
  <c r="F21" i="10"/>
  <c r="D21" i="10"/>
  <c r="P19" i="10"/>
  <c r="P18" i="10"/>
  <c r="P17" i="10"/>
  <c r="P16" i="10"/>
  <c r="P27" i="9"/>
  <c r="N27" i="9"/>
  <c r="L27" i="9"/>
  <c r="J27" i="9"/>
  <c r="H27" i="9"/>
  <c r="F27" i="9"/>
  <c r="D27" i="9"/>
  <c r="R25" i="9"/>
  <c r="R24" i="9"/>
  <c r="R23" i="9"/>
  <c r="P20" i="9"/>
  <c r="N20" i="9"/>
  <c r="L20" i="9"/>
  <c r="J20" i="9"/>
  <c r="H20" i="9"/>
  <c r="F20" i="9"/>
  <c r="D20" i="9"/>
  <c r="R18" i="9"/>
  <c r="R17" i="9"/>
  <c r="R16" i="9"/>
  <c r="R15" i="9"/>
  <c r="A3" i="10"/>
  <c r="E64" i="11" l="1"/>
  <c r="E68" i="11" s="1"/>
  <c r="P21" i="10"/>
  <c r="R27" i="9"/>
  <c r="K64" i="11"/>
  <c r="K68" i="11" s="1"/>
  <c r="G64" i="11"/>
  <c r="G68" i="11" s="1"/>
  <c r="I64" i="11"/>
  <c r="I68" i="11" s="1"/>
  <c r="P28" i="10"/>
  <c r="R20" i="9"/>
  <c r="J54" i="2" l="1"/>
  <c r="J20" i="2"/>
  <c r="J31" i="2" s="1"/>
  <c r="J36" i="2" s="1"/>
  <c r="J39" i="2" s="1"/>
  <c r="F54" i="2"/>
  <c r="F20" i="2"/>
  <c r="H54" i="2"/>
  <c r="D54" i="2"/>
  <c r="H20" i="2"/>
  <c r="D20" i="2"/>
  <c r="F74" i="1"/>
  <c r="H74" i="1"/>
  <c r="D74" i="1"/>
  <c r="D36" i="1"/>
  <c r="H23" i="1"/>
  <c r="D23" i="1"/>
  <c r="J36" i="1"/>
  <c r="H36" i="1"/>
  <c r="F36" i="1"/>
  <c r="J23" i="1"/>
  <c r="D38" i="1" l="1"/>
  <c r="H38" i="1"/>
  <c r="J56" i="2"/>
  <c r="F31" i="2"/>
  <c r="F36" i="2" s="1"/>
  <c r="F39" i="2" s="1"/>
  <c r="F56" i="2" s="1"/>
  <c r="D104" i="1" l="1"/>
  <c r="J104" i="1"/>
  <c r="H104" i="1"/>
  <c r="F104" i="1"/>
  <c r="A111" i="1"/>
  <c r="J81" i="1"/>
  <c r="H81" i="1"/>
  <c r="F81" i="1"/>
  <c r="D81" i="1"/>
  <c r="J74" i="1"/>
  <c r="D59" i="1"/>
  <c r="A55" i="1"/>
  <c r="A53" i="1"/>
  <c r="F23" i="1"/>
  <c r="H31" i="2" l="1"/>
  <c r="H36" i="2" s="1"/>
  <c r="H39" i="2" s="1"/>
  <c r="H56" i="2" s="1"/>
  <c r="D31" i="2"/>
  <c r="D36" i="2" s="1"/>
  <c r="D39" i="2" s="1"/>
  <c r="D56" i="2" s="1"/>
  <c r="H83" i="1"/>
  <c r="H106" i="1" s="1"/>
  <c r="J83" i="1"/>
  <c r="J106" i="1" s="1"/>
  <c r="J38" i="1"/>
  <c r="F38" i="1"/>
  <c r="D83" i="1"/>
  <c r="D106" i="1" s="1"/>
  <c r="F83" i="1"/>
  <c r="F106" i="1" s="1"/>
  <c r="H59" i="1"/>
</calcChain>
</file>

<file path=xl/sharedStrings.xml><?xml version="1.0" encoding="utf-8"?>
<sst xmlns="http://schemas.openxmlformats.org/spreadsheetml/2006/main" count="401" uniqueCount="185">
  <si>
    <t>Statement of Financial Position</t>
  </si>
  <si>
    <t>Consolidated</t>
  </si>
  <si>
    <t>Separate</t>
  </si>
  <si>
    <t xml:space="preserve"> financial information</t>
  </si>
  <si>
    <t>31 December</t>
  </si>
  <si>
    <t>2023</t>
  </si>
  <si>
    <t>Notes</t>
  </si>
  <si>
    <t>Assets</t>
  </si>
  <si>
    <t>Current assets</t>
  </si>
  <si>
    <t>Cash and cash equivalents</t>
  </si>
  <si>
    <t>Total current assets</t>
  </si>
  <si>
    <t>Non-current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</si>
  <si>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</si>
  <si>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</si>
  <si>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</si>
  <si>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</si>
  <si>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</si>
  <si>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</si>
  <si>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</si>
  <si>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</si>
  <si>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Current portion of lease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</si>
  <si>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</si>
  <si>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</si>
  <si>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</si>
  <si>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</si>
  <si>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</si>
  <si>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</si>
  <si>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</si>
  <si>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</si>
  <si>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</si>
  <si>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</si>
  <si>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</si>
  <si>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</si>
  <si>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</si>
  <si>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</si>
  <si>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</si>
  <si>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</si>
  <si>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</si>
  <si>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</si>
  <si>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</si>
  <si>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</si>
  <si>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</si>
  <si>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</si>
  <si>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Administrative expenses</t>
  </si>
  <si>
    <t>Total expenses</t>
  </si>
  <si>
    <t>Profit before income tax</t>
  </si>
  <si>
    <t>Net profit for the period</t>
  </si>
  <si>
    <t>Total comprehensive income for the period</t>
  </si>
  <si>
    <t>Earnings per share</t>
  </si>
  <si>
    <t>Basic earnings per share (Baht per share)</t>
  </si>
  <si>
    <t>Items that will be reclassified subsequently to profit or loss</t>
  </si>
  <si>
    <t>Items that will not be reclassified subsequently to profit or loss</t>
  </si>
  <si>
    <t>Statement of Changes in Equity</t>
  </si>
  <si>
    <t>Consolidated financial information (Unaudited)</t>
  </si>
  <si>
    <t>Share</t>
  </si>
  <si>
    <t>Issued and</t>
  </si>
  <si>
    <t>Appropriated</t>
  </si>
  <si>
    <t>Currency</t>
  </si>
  <si>
    <t>paid-up</t>
  </si>
  <si>
    <t>fair value through other</t>
  </si>
  <si>
    <t>transaction</t>
  </si>
  <si>
    <t>share capital</t>
  </si>
  <si>
    <t>premium</t>
  </si>
  <si>
    <t>Unappropriated</t>
  </si>
  <si>
    <t>comprehensive income</t>
  </si>
  <si>
    <t>differences</t>
  </si>
  <si>
    <t>Opening balance as at 1 January 2023</t>
  </si>
  <si>
    <t>Separate financial information (Unaudited)</t>
  </si>
  <si>
    <t>Statement of Cash Flows</t>
  </si>
  <si>
    <t>Cash flows from operating activities</t>
  </si>
  <si>
    <t>Depreciation and amortisation</t>
  </si>
  <si>
    <t>Cash flows from investing activities</t>
  </si>
  <si>
    <t>Cash flows from financing activities</t>
  </si>
  <si>
    <t>2024</t>
  </si>
  <si>
    <t>Baht</t>
  </si>
  <si>
    <t>Investment in subsidiaries</t>
  </si>
  <si>
    <t>Investment in joint venture</t>
  </si>
  <si>
    <t xml:space="preserve">          at par value of Baht 0.5 each</t>
  </si>
  <si>
    <t>Revenue from contracts with customers</t>
  </si>
  <si>
    <t>Costs of services</t>
  </si>
  <si>
    <t>Finance costs</t>
  </si>
  <si>
    <t>Opening balance as at 1 January 2024</t>
  </si>
  <si>
    <t xml:space="preserve">Total comprehensive income for the period </t>
  </si>
  <si>
    <t>Financial costs</t>
  </si>
  <si>
    <t>Cash received from increase in share capital</t>
  </si>
  <si>
    <t>Cash paid for initial public offering expenses</t>
  </si>
  <si>
    <t>Other financial assets</t>
  </si>
  <si>
    <t>Other financial liabilities</t>
  </si>
  <si>
    <t xml:space="preserve">     Ordinary shares, 450,000,000 shares</t>
  </si>
  <si>
    <t xml:space="preserve">          paid-up at Baht 0.5 each</t>
  </si>
  <si>
    <t>Interest income</t>
  </si>
  <si>
    <t>common control</t>
  </si>
  <si>
    <t xml:space="preserve">combination under </t>
  </si>
  <si>
    <t>Other comprehensive income (expense)</t>
  </si>
  <si>
    <t>Net cash from operating activities</t>
  </si>
  <si>
    <t>Net cash from investing activities</t>
  </si>
  <si>
    <t>Net cash from financing activities</t>
  </si>
  <si>
    <t>Non-cash items</t>
  </si>
  <si>
    <t>Trade and other current receivables, net</t>
  </si>
  <si>
    <t>Other current assets</t>
  </si>
  <si>
    <t>Trade and other current payables</t>
  </si>
  <si>
    <t>Other current liabilities</t>
  </si>
  <si>
    <t>(Unaudited)</t>
  </si>
  <si>
    <t>(Audited)</t>
  </si>
  <si>
    <t xml:space="preserve">BlueVenture Group Public Company Limited </t>
  </si>
  <si>
    <t>BlueVenture Group Public Company Limited</t>
  </si>
  <si>
    <t>Right-of-use assets, net</t>
  </si>
  <si>
    <t xml:space="preserve">Intangible assets, net </t>
  </si>
  <si>
    <t>Corporate income tax payable</t>
  </si>
  <si>
    <t>Operating profit</t>
  </si>
  <si>
    <t xml:space="preserve">   accounted for using the equity method</t>
  </si>
  <si>
    <t>Share of (loss) of joint ventures</t>
  </si>
  <si>
    <t xml:space="preserve">Income tax </t>
  </si>
  <si>
    <t xml:space="preserve">Measurement of </t>
  </si>
  <si>
    <t>debt instruments at</t>
  </si>
  <si>
    <t>- Legal reserve</t>
  </si>
  <si>
    <t>(deficits) on business</t>
  </si>
  <si>
    <t xml:space="preserve">Share premium (deficits) on </t>
  </si>
  <si>
    <t xml:space="preserve">   business combination under common control</t>
  </si>
  <si>
    <t>Adjustments for</t>
  </si>
  <si>
    <t>Dividend payment</t>
  </si>
  <si>
    <t>Dividend income</t>
  </si>
  <si>
    <t>Cash received from disposal of equipment</t>
  </si>
  <si>
    <t>Dividend received</t>
  </si>
  <si>
    <t>Dividend paid</t>
  </si>
  <si>
    <t>(Reclassified)</t>
  </si>
  <si>
    <t>Other financial assets that held as collateral</t>
  </si>
  <si>
    <t>Plant, property and equipment, net</t>
  </si>
  <si>
    <t>5, 7</t>
  </si>
  <si>
    <t>Contract assets</t>
  </si>
  <si>
    <t>As at 30 September 2024</t>
  </si>
  <si>
    <t>For the three-month period ended 30 September 2024</t>
  </si>
  <si>
    <t>For the nine-month period ended 30 September 2024</t>
  </si>
  <si>
    <t>30 September</t>
  </si>
  <si>
    <t>Closing balance as at 30 September 2023</t>
  </si>
  <si>
    <t>Closing balance as at 30 September 2024</t>
  </si>
  <si>
    <t xml:space="preserve">  Currency translation differences</t>
  </si>
  <si>
    <t xml:space="preserve">  Changes in fair value of debt instruments at fair value</t>
  </si>
  <si>
    <t xml:space="preserve">     through other comprehensive income</t>
  </si>
  <si>
    <t xml:space="preserve">  Income tax on items that will be reclassified </t>
  </si>
  <si>
    <t xml:space="preserve">    subsequently to profit or loss</t>
  </si>
  <si>
    <t>Total items that will be reclassified</t>
  </si>
  <si>
    <t xml:space="preserve">  subsequently to profit or loss</t>
  </si>
  <si>
    <t>Other comprehensive (expense) for the period, net of tax</t>
  </si>
  <si>
    <t>(Reversal) Expected credit losses</t>
  </si>
  <si>
    <t xml:space="preserve">  Remeasurements of post-employment benefit obligations</t>
  </si>
  <si>
    <t xml:space="preserve">  Income tax on items that will not be reclassified </t>
  </si>
  <si>
    <t xml:space="preserve">Total items that will not be reclassified </t>
  </si>
  <si>
    <r>
      <t xml:space="preserve">Statement of Changes in Equity </t>
    </r>
    <r>
      <rPr>
        <sz val="9"/>
        <rFont val="Arial"/>
        <family val="2"/>
      </rPr>
      <t>(Cont'd)</t>
    </r>
  </si>
  <si>
    <t>10, 11, 12</t>
  </si>
  <si>
    <t xml:space="preserve">(Reversal) Expected credit losses </t>
  </si>
  <si>
    <t>(Reversal) Losses on impairment of assets</t>
  </si>
  <si>
    <t>Share of loss of joint ventures</t>
  </si>
  <si>
    <t>Profits from operating activities before changes in working capital</t>
  </si>
  <si>
    <t xml:space="preserve">Changes in working capital </t>
  </si>
  <si>
    <t>Trade and other current receivables</t>
  </si>
  <si>
    <t>Cash paid for employee benefit</t>
  </si>
  <si>
    <t>Cash used in operating activities</t>
  </si>
  <si>
    <t>Cash paid for other financial assets</t>
  </si>
  <si>
    <t>Cash received from disposals of other financial assets</t>
  </si>
  <si>
    <t>Cash paid for purchase of equipment</t>
  </si>
  <si>
    <t>Cash paid for purchase and development of intangible assets</t>
  </si>
  <si>
    <t>Cash paid for principal elements of lease payments</t>
  </si>
  <si>
    <t>Cash and cash equivalents at the beginning of the period</t>
  </si>
  <si>
    <t>(Increase) decrease in allowance for expected credit loss</t>
  </si>
  <si>
    <t>Cash and cash equivalents at the end of the period</t>
  </si>
  <si>
    <t>Acquisition of right-of-use assets</t>
  </si>
  <si>
    <t>-</t>
  </si>
  <si>
    <t>Other comprehensive (expense)</t>
  </si>
  <si>
    <t xml:space="preserve">  income for the period, net of tax</t>
  </si>
  <si>
    <t>Shares issuance</t>
  </si>
  <si>
    <t>Income tax paid</t>
  </si>
  <si>
    <t>Income tax refund received</t>
  </si>
  <si>
    <t>Finance cost paid</t>
  </si>
  <si>
    <t>Interest received</t>
  </si>
  <si>
    <t>(Gain) loss from changes in fair value of other financial assets</t>
  </si>
  <si>
    <t>Gain from changes in lease agreements</t>
  </si>
  <si>
    <t>Net (decrease) increase in cash and cash equivalents</t>
  </si>
  <si>
    <t>Other comprehensive</t>
  </si>
  <si>
    <t xml:space="preserve"> income (expense)</t>
  </si>
  <si>
    <t>10, 12</t>
  </si>
  <si>
    <t>Increase in other financial assets that held as collateral</t>
  </si>
  <si>
    <t>Loss (gain) on building improvements and equipment disposal</t>
  </si>
  <si>
    <t>Other losses (gains) - net</t>
  </si>
  <si>
    <t>Other (gains)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</si>
</sst>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;\(#,##0\);\-"/>
    <numFmt numFmtId="169" formatCode="_-* #,##0.00_-;\-* #,##0.00_-;_-* \-??_-;_-@_-"/>
    <numFmt numFmtId="170" formatCode="#,##0.00;\(#,##0.00\);&quot;-&quot;;@"/>
    <numFmt numFmtId="171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pFont"/>
    </font>
    <font>
      <i/>
      <sz val="9"/>
      <name val="Arial"/>
      <family val="2"/>
    </font>
    <font>
      <sz val="9"/>
      <color theme="1"/>
      <name val="Arial"/>
      <family val="2"/>
    </font>
    <font>
      <sz val="12"/>
      <name val="CordiaUPC"/>
      <family val="2"/>
      <charset val="222"/>
    </font>
    <font>
      <sz val="8"/>
      <color theme="1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2" fillId="0" borderId="0"/>
    <xf numFmtId="165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" fontId="1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50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2" applyFont="1" applyAlignment="1">
      <alignment horizontal="left" vertical="center"/>
    </xf>
    <xf numFmtId="166" fontId="4" fillId="2" borderId="1" xfId="2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2" borderId="1" xfId="6" applyNumberFormat="1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168" fontId="4" fillId="0" borderId="1" xfId="2" applyNumberFormat="1" applyFont="1" applyBorder="1" applyAlignment="1">
      <alignment horizontal="center" vertical="center"/>
    </xf>
    <xf numFmtId="168" fontId="7" fillId="0" borderId="0" xfId="2" applyNumberFormat="1" applyFont="1" applyAlignment="1">
      <alignment vertical="center"/>
    </xf>
    <xf numFmtId="168" fontId="7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38" fontId="4" fillId="0" borderId="0" xfId="12" applyNumberFormat="1" applyFont="1" applyAlignment="1">
      <alignment horizontal="center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0" fontId="9" fillId="0" borderId="0" xfId="2" applyFont="1" applyAlignment="1">
      <alignment vertical="center"/>
    </xf>
    <xf numFmtId="38" fontId="4" fillId="0" borderId="0" xfId="12" applyNumberFormat="1" applyFont="1" applyAlignment="1">
      <alignment vertical="center"/>
    </xf>
    <xf numFmtId="38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 wrapText="1"/>
    </xf>
    <xf numFmtId="38" fontId="9" fillId="0" borderId="0" xfId="12" applyNumberFormat="1" applyFont="1" applyAlignment="1">
      <alignment horizontal="center" vertical="center"/>
    </xf>
    <xf numFmtId="0" fontId="6" fillId="0" borderId="0" xfId="14" applyFont="1" applyAlignment="1">
      <alignment horizontal="left" vertical="center"/>
    </xf>
    <xf numFmtId="168" fontId="7" fillId="0" borderId="0" xfId="15" applyNumberFormat="1" applyFont="1" applyFill="1" applyAlignment="1">
      <alignment horizontal="right" vertical="center"/>
    </xf>
    <xf numFmtId="0" fontId="4" fillId="0" borderId="1" xfId="14" quotePrefix="1" applyFont="1" applyBorder="1" applyAlignment="1">
      <alignment horizontal="left" vertical="center"/>
    </xf>
    <xf numFmtId="166" fontId="7" fillId="0" borderId="0" xfId="2" applyNumberFormat="1" applyFont="1" applyAlignment="1">
      <alignment horizontal="center" vertical="center"/>
    </xf>
    <xf numFmtId="37" fontId="4" fillId="0" borderId="0" xfId="20" applyNumberFormat="1" applyFont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0" fontId="10" fillId="0" borderId="0" xfId="0" applyFont="1"/>
    <xf numFmtId="37" fontId="4" fillId="0" borderId="0" xfId="20" applyNumberFormat="1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38" fontId="4" fillId="0" borderId="0" xfId="2" applyNumberFormat="1" applyFont="1" applyAlignment="1">
      <alignment horizontal="left" vertical="center"/>
    </xf>
    <xf numFmtId="49" fontId="4" fillId="0" borderId="0" xfId="2" applyNumberFormat="1" applyFont="1" applyAlignment="1">
      <alignment vertical="center"/>
    </xf>
    <xf numFmtId="0" fontId="7" fillId="0" borderId="0" xfId="14" applyFont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166" fontId="6" fillId="0" borderId="1" xfId="15" applyNumberFormat="1" applyFont="1" applyFill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168" fontId="6" fillId="0" borderId="0" xfId="14" applyNumberFormat="1" applyFont="1" applyAlignment="1">
      <alignment vertical="center"/>
    </xf>
    <xf numFmtId="0" fontId="12" fillId="0" borderId="0" xfId="0" applyFont="1"/>
    <xf numFmtId="168" fontId="6" fillId="0" borderId="0" xfId="14" applyNumberFormat="1" applyFont="1" applyAlignment="1">
      <alignment horizontal="right" vertical="center"/>
    </xf>
    <xf numFmtId="168" fontId="6" fillId="0" borderId="0" xfId="14" applyNumberFormat="1" applyFont="1" applyAlignment="1">
      <alignment horizontal="center" vertical="center"/>
    </xf>
    <xf numFmtId="168" fontId="6" fillId="0" borderId="0" xfId="14" applyNumberFormat="1" applyFont="1" applyAlignment="1">
      <alignment horizontal="center" vertical="top"/>
    </xf>
    <xf numFmtId="166" fontId="6" fillId="0" borderId="0" xfId="15" applyNumberFormat="1" applyFont="1" applyFill="1" applyAlignment="1">
      <alignment horizontal="center" vertical="center"/>
    </xf>
    <xf numFmtId="168" fontId="6" fillId="0" borderId="0" xfId="15" applyNumberFormat="1" applyFont="1" applyFill="1" applyAlignment="1">
      <alignment horizontal="right" vertical="center"/>
    </xf>
    <xf numFmtId="0" fontId="7" fillId="0" borderId="0" xfId="14" applyFont="1" applyAlignment="1">
      <alignment horizontal="left" vertical="center"/>
    </xf>
    <xf numFmtId="168" fontId="7" fillId="0" borderId="0" xfId="15" applyNumberFormat="1" applyFont="1" applyAlignment="1">
      <alignment horizontal="right" vertical="center"/>
    </xf>
    <xf numFmtId="166" fontId="7" fillId="0" borderId="0" xfId="17" applyNumberFormat="1" applyFont="1" applyFill="1" applyBorder="1" applyAlignment="1">
      <alignment horizontal="right" vertical="center"/>
    </xf>
    <xf numFmtId="168" fontId="7" fillId="0" borderId="0" xfId="17" applyNumberFormat="1" applyFont="1" applyBorder="1" applyAlignment="1">
      <alignment horizontal="right" vertical="center"/>
    </xf>
    <xf numFmtId="168" fontId="7" fillId="0" borderId="0" xfId="17" applyNumberFormat="1" applyFont="1" applyFill="1" applyBorder="1" applyAlignment="1">
      <alignment horizontal="right" vertical="center"/>
    </xf>
    <xf numFmtId="168" fontId="7" fillId="0" borderId="0" xfId="17" applyNumberFormat="1" applyFont="1" applyAlignment="1">
      <alignment horizontal="right" vertical="center"/>
    </xf>
    <xf numFmtId="164" fontId="7" fillId="0" borderId="0" xfId="2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/>
    </xf>
    <xf numFmtId="168" fontId="4" fillId="0" borderId="1" xfId="2" applyNumberFormat="1" applyFont="1" applyBorder="1" applyAlignment="1">
      <alignment horizontal="right" vertical="center"/>
    </xf>
    <xf numFmtId="164" fontId="4" fillId="0" borderId="0" xfId="24" applyNumberFormat="1" applyFont="1" applyFill="1" applyAlignment="1">
      <alignment vertical="center"/>
    </xf>
    <xf numFmtId="164" fontId="4" fillId="0" borderId="0" xfId="23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4" applyNumberFormat="1" applyFont="1" applyFill="1" applyAlignment="1">
      <alignment horizontal="center" vertical="center"/>
    </xf>
    <xf numFmtId="164" fontId="9" fillId="0" borderId="0" xfId="24" applyNumberFormat="1" applyFont="1" applyFill="1" applyBorder="1" applyAlignment="1">
      <alignment horizontal="center" vertical="center"/>
    </xf>
    <xf numFmtId="164" fontId="4" fillId="0" borderId="0" xfId="24" applyNumberFormat="1" applyFont="1" applyFill="1" applyBorder="1" applyAlignment="1">
      <alignment horizontal="center" vertical="center"/>
    </xf>
    <xf numFmtId="164" fontId="14" fillId="0" borderId="0" xfId="24" applyNumberFormat="1" applyFont="1" applyFill="1" applyAlignment="1">
      <alignment horizontal="center" vertical="center"/>
    </xf>
    <xf numFmtId="164" fontId="9" fillId="0" borderId="0" xfId="24" applyNumberFormat="1" applyFont="1" applyFill="1" applyAlignment="1">
      <alignment horizontal="center" vertical="center"/>
    </xf>
    <xf numFmtId="38" fontId="4" fillId="0" borderId="0" xfId="0" quotePrefix="1" applyNumberFormat="1" applyFont="1" applyAlignment="1">
      <alignment horizontal="left" vertical="center"/>
    </xf>
    <xf numFmtId="164" fontId="4" fillId="0" borderId="0" xfId="23" applyNumberFormat="1" applyFont="1" applyFill="1" applyBorder="1" applyAlignment="1">
      <alignment vertical="center"/>
    </xf>
    <xf numFmtId="164" fontId="9" fillId="0" borderId="0" xfId="23" applyNumberFormat="1" applyFont="1" applyFill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164" fontId="4" fillId="0" borderId="0" xfId="24" applyNumberFormat="1" applyFont="1" applyFill="1" applyBorder="1" applyAlignment="1">
      <alignment vertical="center"/>
    </xf>
    <xf numFmtId="165" fontId="4" fillId="0" borderId="0" xfId="24" applyFont="1" applyFill="1" applyBorder="1" applyAlignment="1">
      <alignment horizontal="right" vertical="center"/>
    </xf>
    <xf numFmtId="165" fontId="4" fillId="0" borderId="0" xfId="24" applyFont="1" applyFill="1" applyAlignment="1">
      <alignment horizontal="right" vertical="center"/>
    </xf>
    <xf numFmtId="165" fontId="4" fillId="0" borderId="0" xfId="24" applyFont="1" applyFill="1" applyAlignment="1">
      <alignment vertical="center"/>
    </xf>
    <xf numFmtId="0" fontId="6" fillId="0" borderId="0" xfId="2" applyFont="1" applyAlignment="1">
      <alignment vertical="center"/>
    </xf>
    <xf numFmtId="168" fontId="7" fillId="0" borderId="1" xfId="2" applyNumberFormat="1" applyFont="1" applyBorder="1" applyAlignment="1">
      <alignment horizontal="right" vertical="center"/>
    </xf>
    <xf numFmtId="168" fontId="7" fillId="0" borderId="1" xfId="2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8" fontId="4" fillId="0" borderId="1" xfId="2" applyNumberFormat="1" applyFont="1" applyBorder="1" applyAlignment="1">
      <alignment vertical="center"/>
    </xf>
    <xf numFmtId="168" fontId="6" fillId="0" borderId="4" xfId="14" applyNumberFormat="1" applyFont="1" applyBorder="1" applyAlignment="1">
      <alignment horizontal="center" vertical="center" wrapText="1"/>
    </xf>
    <xf numFmtId="166" fontId="4" fillId="2" borderId="3" xfId="2" applyNumberFormat="1" applyFont="1" applyFill="1" applyBorder="1" applyAlignment="1">
      <alignment horizontal="right" vertical="center"/>
    </xf>
    <xf numFmtId="166" fontId="4" fillId="2" borderId="1" xfId="10" applyNumberFormat="1" applyFont="1" applyFill="1" applyBorder="1" applyAlignment="1">
      <alignment horizontal="right" vertical="center"/>
    </xf>
    <xf numFmtId="166" fontId="4" fillId="2" borderId="0" xfId="11" applyNumberFormat="1" applyFont="1" applyFill="1" applyBorder="1" applyAlignment="1">
      <alignment horizontal="right" vertical="center"/>
    </xf>
    <xf numFmtId="166" fontId="4" fillId="2" borderId="2" xfId="24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2" xfId="24" applyNumberFormat="1" applyFont="1" applyFill="1" applyBorder="1" applyAlignment="1">
      <alignment horizontal="right" vertical="center"/>
    </xf>
    <xf numFmtId="166" fontId="4" fillId="2" borderId="0" xfId="24" applyNumberFormat="1" applyFont="1" applyFill="1" applyAlignment="1">
      <alignment horizontal="right" vertical="center"/>
    </xf>
    <xf numFmtId="166" fontId="4" fillId="2" borderId="1" xfId="24" applyNumberFormat="1" applyFont="1" applyFill="1" applyBorder="1" applyAlignment="1">
      <alignment horizontal="right" vertical="center"/>
    </xf>
    <xf numFmtId="166" fontId="4" fillId="2" borderId="0" xfId="23" applyNumberFormat="1" applyFont="1" applyFill="1" applyAlignment="1">
      <alignment horizontal="right" vertical="center"/>
    </xf>
    <xf numFmtId="166" fontId="4" fillId="2" borderId="1" xfId="23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/>
    </xf>
    <xf numFmtId="166" fontId="4" fillId="0" borderId="0" xfId="24" applyNumberFormat="1" applyFont="1" applyFill="1" applyAlignment="1">
      <alignment horizontal="right" vertical="center"/>
    </xf>
    <xf numFmtId="166" fontId="4" fillId="0" borderId="1" xfId="24" applyNumberFormat="1" applyFont="1" applyFill="1" applyBorder="1" applyAlignment="1">
      <alignment horizontal="right" vertical="center"/>
    </xf>
    <xf numFmtId="166" fontId="4" fillId="0" borderId="0" xfId="23" applyNumberFormat="1" applyFont="1" applyFill="1" applyAlignment="1">
      <alignment horizontal="right" vertical="center"/>
    </xf>
    <xf numFmtId="166" fontId="4" fillId="0" borderId="1" xfId="23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166" fontId="4" fillId="0" borderId="1" xfId="8" applyNumberFormat="1" applyFont="1" applyBorder="1" applyAlignment="1">
      <alignment horizontal="right" vertical="center"/>
    </xf>
    <xf numFmtId="166" fontId="4" fillId="2" borderId="0" xfId="8" applyNumberFormat="1" applyFont="1" applyFill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8" fontId="4" fillId="2" borderId="0" xfId="4" applyNumberFormat="1" applyFont="1" applyFill="1" applyAlignment="1">
      <alignment horizontal="right" vertical="center"/>
    </xf>
    <xf numFmtId="168" fontId="4" fillId="0" borderId="0" xfId="4" applyNumberFormat="1" applyFont="1" applyAlignment="1">
      <alignment horizontal="right" vertical="center"/>
    </xf>
    <xf numFmtId="170" fontId="4" fillId="0" borderId="2" xfId="24" applyNumberFormat="1" applyFont="1" applyFill="1" applyBorder="1" applyAlignment="1">
      <alignment horizontal="right" vertical="center"/>
    </xf>
    <xf numFmtId="166" fontId="4" fillId="2" borderId="0" xfId="23" applyNumberFormat="1" applyFont="1" applyFill="1" applyBorder="1" applyAlignment="1">
      <alignment horizontal="right" vertical="center"/>
    </xf>
    <xf numFmtId="168" fontId="4" fillId="2" borderId="1" xfId="4" applyNumberFormat="1" applyFont="1" applyFill="1" applyBorder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2" borderId="2" xfId="11" applyNumberFormat="1" applyFont="1" applyFill="1" applyBorder="1" applyAlignment="1">
      <alignment horizontal="right" vertical="center"/>
    </xf>
    <xf numFmtId="168" fontId="4" fillId="0" borderId="2" xfId="11" applyNumberFormat="1" applyFont="1" applyFill="1" applyBorder="1" applyAlignment="1">
      <alignment horizontal="right" vertical="center"/>
    </xf>
    <xf numFmtId="168" fontId="6" fillId="0" borderId="0" xfId="14" applyNumberFormat="1" applyFont="1" applyAlignment="1">
      <alignment horizontal="center" vertical="center" wrapText="1"/>
    </xf>
    <xf numFmtId="168" fontId="6" fillId="0" borderId="0" xfId="2" applyNumberFormat="1" applyFont="1" applyAlignment="1">
      <alignment horizontal="right" vertical="center"/>
    </xf>
    <xf numFmtId="168" fontId="6" fillId="0" borderId="0" xfId="14" quotePrefix="1" applyNumberFormat="1" applyFont="1" applyAlignment="1">
      <alignment horizontal="right" vertical="center"/>
    </xf>
    <xf numFmtId="168" fontId="6" fillId="0" borderId="1" xfId="15" applyNumberFormat="1" applyFont="1" applyFill="1" applyBorder="1" applyAlignment="1">
      <alignment horizontal="right" vertical="center"/>
    </xf>
    <xf numFmtId="168" fontId="7" fillId="0" borderId="0" xfId="15" applyNumberFormat="1" applyFont="1" applyFill="1" applyBorder="1" applyAlignment="1">
      <alignment horizontal="right" vertical="center"/>
    </xf>
    <xf numFmtId="168" fontId="7" fillId="0" borderId="1" xfId="15" applyNumberFormat="1" applyFont="1" applyFill="1" applyBorder="1" applyAlignment="1">
      <alignment horizontal="right" vertical="center"/>
    </xf>
    <xf numFmtId="168" fontId="7" fillId="0" borderId="2" xfId="15" applyNumberFormat="1" applyFont="1" applyFill="1" applyBorder="1" applyAlignment="1">
      <alignment horizontal="right" vertical="center"/>
    </xf>
    <xf numFmtId="168" fontId="7" fillId="2" borderId="0" xfId="15" applyNumberFormat="1" applyFont="1" applyFill="1" applyAlignment="1">
      <alignment horizontal="right" vertical="center"/>
    </xf>
    <xf numFmtId="168" fontId="7" fillId="2" borderId="0" xfId="15" applyNumberFormat="1" applyFont="1" applyFill="1" applyBorder="1" applyAlignment="1">
      <alignment horizontal="right" vertical="center"/>
    </xf>
    <xf numFmtId="168" fontId="7" fillId="2" borderId="0" xfId="17" applyNumberFormat="1" applyFont="1" applyFill="1" applyBorder="1" applyAlignment="1">
      <alignment horizontal="right" vertical="center"/>
    </xf>
    <xf numFmtId="168" fontId="7" fillId="2" borderId="1" xfId="15" applyNumberFormat="1" applyFont="1" applyFill="1" applyBorder="1" applyAlignment="1">
      <alignment horizontal="right" vertical="center"/>
    </xf>
    <xf numFmtId="168" fontId="7" fillId="2" borderId="1" xfId="17" applyNumberFormat="1" applyFont="1" applyFill="1" applyBorder="1" applyAlignment="1">
      <alignment horizontal="right" vertical="center"/>
    </xf>
    <xf numFmtId="168" fontId="7" fillId="2" borderId="2" xfId="15" applyNumberFormat="1" applyFont="1" applyFill="1" applyBorder="1" applyAlignment="1">
      <alignment horizontal="right"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horizontal="center" vertical="center"/>
    </xf>
    <xf numFmtId="168" fontId="4" fillId="0" borderId="0" xfId="15" applyNumberFormat="1" applyFont="1" applyFill="1" applyAlignment="1">
      <alignment horizontal="right" vertical="center"/>
    </xf>
    <xf numFmtId="0" fontId="4" fillId="0" borderId="0" xfId="14" applyFont="1" applyAlignment="1">
      <alignment horizontal="center" vertical="top"/>
    </xf>
    <xf numFmtId="0" fontId="4" fillId="0" borderId="0" xfId="14" applyFont="1" applyAlignment="1">
      <alignment vertical="top"/>
    </xf>
    <xf numFmtId="168" fontId="4" fillId="0" borderId="0" xfId="14" applyNumberFormat="1" applyFont="1" applyAlignment="1">
      <alignment horizontal="right" vertical="top"/>
    </xf>
    <xf numFmtId="0" fontId="4" fillId="0" borderId="1" xfId="14" applyFont="1" applyBorder="1" applyAlignment="1">
      <alignment horizontal="center" vertical="center"/>
    </xf>
    <xf numFmtId="168" fontId="4" fillId="0" borderId="1" xfId="15" applyNumberFormat="1" applyFont="1" applyBorder="1" applyAlignment="1">
      <alignment horizontal="right" vertical="center"/>
    </xf>
    <xf numFmtId="164" fontId="7" fillId="2" borderId="0" xfId="22" applyNumberFormat="1" applyFont="1" applyFill="1" applyAlignment="1">
      <alignment horizontal="center" vertical="center"/>
    </xf>
    <xf numFmtId="164" fontId="12" fillId="2" borderId="0" xfId="0" applyNumberFormat="1" applyFont="1" applyFill="1" applyAlignment="1">
      <alignment horizontal="right" vertical="center"/>
    </xf>
    <xf numFmtId="168" fontId="7" fillId="2" borderId="0" xfId="17" applyNumberFormat="1" applyFont="1" applyFill="1" applyAlignment="1">
      <alignment horizontal="right" vertical="center"/>
    </xf>
    <xf numFmtId="168" fontId="7" fillId="2" borderId="2" xfId="17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49" fontId="6" fillId="0" borderId="0" xfId="2" applyNumberFormat="1" applyFont="1" applyAlignment="1">
      <alignment horizontal="left" vertical="center"/>
    </xf>
    <xf numFmtId="168" fontId="6" fillId="0" borderId="0" xfId="2" applyNumberFormat="1" applyFont="1" applyAlignment="1">
      <alignment horizontal="center" vertical="center"/>
    </xf>
    <xf numFmtId="168" fontId="6" fillId="0" borderId="0" xfId="2" quotePrefix="1" applyNumberFormat="1" applyFont="1" applyAlignment="1">
      <alignment horizontal="right" vertical="center"/>
    </xf>
    <xf numFmtId="49" fontId="6" fillId="0" borderId="0" xfId="2" applyNumberFormat="1" applyFont="1" applyAlignment="1">
      <alignment horizontal="right" vertical="center"/>
    </xf>
    <xf numFmtId="0" fontId="6" fillId="0" borderId="0" xfId="16" applyFont="1" applyAlignment="1">
      <alignment vertical="center"/>
    </xf>
    <xf numFmtId="0" fontId="6" fillId="0" borderId="0" xfId="16" applyFont="1" applyAlignment="1">
      <alignment horizontal="center" vertical="center"/>
    </xf>
    <xf numFmtId="168" fontId="6" fillId="0" borderId="1" xfId="17" applyNumberFormat="1" applyFont="1" applyFill="1" applyBorder="1" applyAlignment="1">
      <alignment horizontal="right" vertical="center"/>
    </xf>
    <xf numFmtId="168" fontId="6" fillId="0" borderId="0" xfId="16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168" fontId="7" fillId="2" borderId="0" xfId="2" applyNumberFormat="1" applyFont="1" applyFill="1" applyAlignment="1">
      <alignment horizontal="right" vertical="center"/>
    </xf>
    <xf numFmtId="168" fontId="7" fillId="2" borderId="0" xfId="18" applyNumberFormat="1" applyFont="1" applyFill="1" applyAlignment="1">
      <alignment horizontal="right" vertical="center"/>
    </xf>
    <xf numFmtId="168" fontId="7" fillId="0" borderId="0" xfId="18" applyNumberFormat="1" applyFont="1" applyAlignment="1">
      <alignment horizontal="right" vertical="center"/>
    </xf>
    <xf numFmtId="49" fontId="6" fillId="0" borderId="0" xfId="2" applyNumberFormat="1" applyFont="1" applyAlignment="1">
      <alignment vertical="center"/>
    </xf>
    <xf numFmtId="49" fontId="7" fillId="0" borderId="0" xfId="2" applyNumberFormat="1" applyFont="1" applyAlignment="1">
      <alignment horizontal="right" vertical="center"/>
    </xf>
    <xf numFmtId="166" fontId="7" fillId="2" borderId="0" xfId="18" applyNumberFormat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6" fontId="7" fillId="0" borderId="0" xfId="18" applyNumberFormat="1" applyFont="1" applyAlignment="1">
      <alignment horizontal="right" vertical="center"/>
    </xf>
    <xf numFmtId="168" fontId="7" fillId="2" borderId="1" xfId="18" applyNumberFormat="1" applyFont="1" applyFill="1" applyBorder="1" applyAlignment="1">
      <alignment horizontal="right" vertical="center"/>
    </xf>
    <xf numFmtId="168" fontId="7" fillId="0" borderId="1" xfId="18" applyNumberFormat="1" applyFont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66" fontId="7" fillId="0" borderId="0" xfId="19" quotePrefix="1" applyNumberFormat="1" applyFont="1" applyFill="1" applyAlignment="1">
      <alignment horizontal="right" vertical="center"/>
    </xf>
    <xf numFmtId="168" fontId="7" fillId="2" borderId="0" xfId="13" quotePrefix="1" applyNumberFormat="1" applyFont="1" applyFill="1" applyAlignment="1">
      <alignment horizontal="right" vertical="center"/>
    </xf>
    <xf numFmtId="168" fontId="7" fillId="0" borderId="0" xfId="13" quotePrefix="1" applyNumberFormat="1" applyFont="1" applyFill="1" applyAlignment="1">
      <alignment horizontal="right" vertical="center"/>
    </xf>
    <xf numFmtId="168" fontId="7" fillId="0" borderId="0" xfId="18" applyNumberFormat="1" applyFont="1" applyAlignment="1">
      <alignment vertical="center"/>
    </xf>
    <xf numFmtId="168" fontId="7" fillId="0" borderId="0" xfId="13" applyNumberFormat="1" applyFont="1" applyFill="1" applyAlignment="1">
      <alignment horizontal="right" vertical="center"/>
    </xf>
    <xf numFmtId="166" fontId="7" fillId="0" borderId="0" xfId="19" quotePrefix="1" applyNumberFormat="1" applyFont="1" applyFill="1" applyAlignment="1">
      <alignment horizontal="center" vertical="center"/>
    </xf>
    <xf numFmtId="168" fontId="7" fillId="2" borderId="0" xfId="13" quotePrefix="1" applyNumberFormat="1" applyFont="1" applyFill="1" applyBorder="1" applyAlignment="1">
      <alignment horizontal="right" vertical="center"/>
    </xf>
    <xf numFmtId="168" fontId="7" fillId="0" borderId="0" xfId="13" quotePrefix="1" applyNumberFormat="1" applyFont="1" applyFill="1" applyBorder="1" applyAlignment="1">
      <alignment horizontal="right" vertical="center"/>
    </xf>
    <xf numFmtId="168" fontId="7" fillId="0" borderId="0" xfId="13" applyNumberFormat="1" applyFont="1" applyFill="1" applyBorder="1" applyAlignment="1">
      <alignment horizontal="right" vertical="center"/>
    </xf>
    <xf numFmtId="168" fontId="7" fillId="2" borderId="1" xfId="13" quotePrefix="1" applyNumberFormat="1" applyFont="1" applyFill="1" applyBorder="1" applyAlignment="1">
      <alignment horizontal="right" vertical="center"/>
    </xf>
    <xf numFmtId="168" fontId="7" fillId="0" borderId="1" xfId="13" quotePrefix="1" applyNumberFormat="1" applyFont="1" applyFill="1" applyBorder="1" applyAlignment="1">
      <alignment horizontal="right" vertical="center"/>
    </xf>
    <xf numFmtId="168" fontId="7" fillId="0" borderId="1" xfId="13" applyNumberFormat="1" applyFont="1" applyFill="1" applyBorder="1" applyAlignment="1">
      <alignment horizontal="right" vertical="center"/>
    </xf>
    <xf numFmtId="168" fontId="7" fillId="2" borderId="0" xfId="19" quotePrefix="1" applyNumberFormat="1" applyFont="1" applyFill="1" applyAlignment="1">
      <alignment horizontal="right" vertical="center"/>
    </xf>
    <xf numFmtId="168" fontId="7" fillId="0" borderId="0" xfId="19" quotePrefix="1" applyNumberFormat="1" applyFont="1" applyFill="1" applyAlignment="1">
      <alignment horizontal="right" vertical="center"/>
    </xf>
    <xf numFmtId="168" fontId="7" fillId="0" borderId="1" xfId="19" quotePrefix="1" applyNumberFormat="1" applyFont="1" applyFill="1" applyBorder="1" applyAlignment="1">
      <alignment horizontal="right" vertical="center"/>
    </xf>
    <xf numFmtId="166" fontId="7" fillId="2" borderId="1" xfId="18" applyNumberFormat="1" applyFont="1" applyFill="1" applyBorder="1" applyAlignment="1">
      <alignment horizontal="right" vertical="center"/>
    </xf>
    <xf numFmtId="168" fontId="7" fillId="2" borderId="1" xfId="2" applyNumberFormat="1" applyFont="1" applyFill="1" applyBorder="1" applyAlignment="1">
      <alignment horizontal="right" vertical="center"/>
    </xf>
    <xf numFmtId="49" fontId="7" fillId="0" borderId="0" xfId="2" applyNumberFormat="1" applyFont="1" applyAlignment="1">
      <alignment horizontal="center" vertical="center"/>
    </xf>
    <xf numFmtId="0" fontId="7" fillId="0" borderId="0" xfId="20" applyFont="1" applyAlignment="1">
      <alignment vertical="center"/>
    </xf>
    <xf numFmtId="168" fontId="7" fillId="2" borderId="0" xfId="2" applyNumberFormat="1" applyFont="1" applyFill="1" applyAlignment="1">
      <alignment vertical="center"/>
    </xf>
    <xf numFmtId="49" fontId="7" fillId="0" borderId="0" xfId="21" quotePrefix="1" applyNumberFormat="1" applyFont="1" applyFill="1" applyBorder="1" applyAlignment="1">
      <alignment horizontal="left" vertical="center"/>
    </xf>
    <xf numFmtId="168" fontId="7" fillId="2" borderId="2" xfId="2" applyNumberFormat="1" applyFont="1" applyFill="1" applyBorder="1" applyAlignment="1">
      <alignment horizontal="right" vertical="center"/>
    </xf>
    <xf numFmtId="168" fontId="7" fillId="0" borderId="2" xfId="2" applyNumberFormat="1" applyFont="1" applyBorder="1" applyAlignment="1">
      <alignment horizontal="right" vertical="center"/>
    </xf>
    <xf numFmtId="168" fontId="7" fillId="0" borderId="0" xfId="2" quotePrefix="1" applyNumberFormat="1" applyFont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171" fontId="4" fillId="2" borderId="0" xfId="2" applyNumberFormat="1" applyFont="1" applyFill="1" applyAlignment="1">
      <alignment horizontal="right" vertical="center"/>
    </xf>
    <xf numFmtId="170" fontId="4" fillId="2" borderId="2" xfId="24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7" fillId="2" borderId="0" xfId="17" applyNumberFormat="1" applyFont="1" applyFill="1" applyBorder="1" applyAlignment="1">
      <alignment horizontal="right" vertical="center"/>
    </xf>
    <xf numFmtId="166" fontId="7" fillId="2" borderId="1" xfId="17" applyNumberFormat="1" applyFont="1" applyFill="1" applyBorder="1" applyAlignment="1">
      <alignment horizontal="right" vertical="center"/>
    </xf>
    <xf numFmtId="166" fontId="7" fillId="2" borderId="1" xfId="19" quotePrefix="1" applyNumberFormat="1" applyFont="1" applyFill="1" applyBorder="1" applyAlignment="1">
      <alignment horizontal="right" vertical="center"/>
    </xf>
    <xf numFmtId="166" fontId="7" fillId="0" borderId="1" xfId="19" quotePrefix="1" applyNumberFormat="1" applyFont="1" applyFill="1" applyBorder="1" applyAlignment="1">
      <alignment horizontal="right" vertical="center"/>
    </xf>
    <xf numFmtId="166" fontId="7" fillId="2" borderId="1" xfId="2" applyNumberFormat="1" applyFont="1" applyFill="1" applyBorder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8" fontId="7" fillId="0" borderId="0" xfId="13" quotePrefix="1" applyNumberFormat="1" applyFont="1" applyAlignment="1">
      <alignment horizontal="right" vertical="top"/>
    </xf>
    <xf numFmtId="166" fontId="7" fillId="0" borderId="0" xfId="18" applyNumberFormat="1" applyFont="1" applyAlignment="1">
      <alignment vertical="top"/>
    </xf>
    <xf numFmtId="168" fontId="6" fillId="0" borderId="1" xfId="14" applyNumberFormat="1" applyFont="1" applyBorder="1" applyAlignment="1">
      <alignment horizontal="center" vertical="center"/>
    </xf>
    <xf numFmtId="168" fontId="6" fillId="0" borderId="5" xfId="14" applyNumberFormat="1" applyFont="1" applyBorder="1" applyAlignment="1">
      <alignment horizontal="center" vertical="center"/>
    </xf>
    <xf numFmtId="168" fontId="6" fillId="0" borderId="5" xfId="14" applyNumberFormat="1" applyFont="1" applyBorder="1"/>
    <xf numFmtId="166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8" fontId="6" fillId="0" borderId="1" xfId="14" applyNumberFormat="1" applyFont="1" applyBorder="1" applyAlignment="1">
      <alignment horizontal="center" vertical="center"/>
    </xf>
    <xf numFmtId="168" fontId="6" fillId="0" borderId="4" xfId="14" applyNumberFormat="1" applyFont="1" applyBorder="1" applyAlignment="1">
      <alignment horizontal="center" vertical="center" wrapText="1"/>
    </xf>
    <xf numFmtId="168" fontId="6" fillId="0" borderId="4" xfId="14" applyNumberFormat="1" applyFont="1" applyBorder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168" fontId="6" fillId="0" borderId="1" xfId="2" applyNumberFormat="1" applyFont="1" applyBorder="1" applyAlignment="1">
      <alignment horizontal="center" vertical="center"/>
    </xf>
    <xf numFmtId="38" fontId="4" fillId="0" borderId="1" xfId="2" applyNumberFormat="1" applyFont="1" applyBorder="1" applyAlignment="1">
      <alignment horizontal="left" vertical="center"/>
    </xf>
  </cellXfs>
  <cellStyles count="27">
    <cellStyle name="Comma" xfId="23" builtinId="3"/>
    <cellStyle name="Comma 2" xfId="24" xr:uid="{AA982D47-D4A5-4BFF-B985-AF5BD0DCA4DF}"/>
    <cellStyle name="Comma 2 2" xfId="26" xr:uid="{B6E84CD9-5ECD-47E8-B418-F36A0A558B52}"/>
    <cellStyle name="Comma 3 2 2 2" xfId="8" xr:uid="{A96DD9B1-39F2-4069-9BE6-F240B8D95BAA}"/>
    <cellStyle name="Comma 3 7" xfId="19" xr:uid="{30D76793-24C8-404F-8525-B25F2D2D8977}"/>
    <cellStyle name="Comma 4 2 2 3" xfId="6" xr:uid="{9AE2B43A-EC06-4516-9403-4452B5678224}"/>
    <cellStyle name="Comma 4 2 3" xfId="9" xr:uid="{42FD6FFD-AF08-4E64-9E6E-E803B8948E29}"/>
    <cellStyle name="Comma 62 2" xfId="13" xr:uid="{725216A5-6475-4CA9-9F50-8421C2CE55D5}"/>
    <cellStyle name="Comma 62 3 2" xfId="11" xr:uid="{9215AAD9-05E2-46BB-97E8-7D978F21A0F9}"/>
    <cellStyle name="Comma_CE-Thai 2" xfId="15" xr:uid="{1D14178A-61F6-4A4E-891B-13E2B20147BD}"/>
    <cellStyle name="Comma_CE-Thai 2 2" xfId="17" xr:uid="{C6B4C0AD-00D7-440C-B000-3BF41E2F9EEB}"/>
    <cellStyle name="Excel Built-in Comma" xfId="10" xr:uid="{D2F24ED2-9153-49E4-84EC-912FBCD762C6}"/>
    <cellStyle name="Index Number" xfId="21" xr:uid="{B20A6864-A259-433C-B4A0-D8F531116686}"/>
    <cellStyle name="Normal" xfId="0" builtinId="0"/>
    <cellStyle name="Normal 10" xfId="22" xr:uid="{5A6A8903-F540-461B-9E76-71B1144751F1}"/>
    <cellStyle name="Normal 11 2" xfId="25" xr:uid="{FB8107C9-E335-451E-A7C2-8EF0D6A8C290}"/>
    <cellStyle name="Normal 2 10 4" xfId="2" xr:uid="{10622346-94F2-4360-83C5-0CDD1700C6BA}"/>
    <cellStyle name="Normal 2 2 15" xfId="3" xr:uid="{E5A8577C-4590-49A8-A4DE-5676972121C6}"/>
    <cellStyle name="Normal 2 2 2 11" xfId="5" xr:uid="{77CA02D3-5129-482E-8B02-35F970F49636}"/>
    <cellStyle name="Normal 2 2 3" xfId="4" xr:uid="{E5522E99-2ACE-4603-AE94-BF497B1AC9AC}"/>
    <cellStyle name="Normal 3" xfId="20" xr:uid="{743B2F61-A59A-45F8-BF0E-50CE41CDEA9E}"/>
    <cellStyle name="Normal 59 2 2" xfId="18" xr:uid="{DA0E8198-6680-4B5A-A5F5-600843CB119A}"/>
    <cellStyle name="Normal 64" xfId="1" xr:uid="{FDF0453E-913E-4420-B8CF-B4B1F7E4D128}"/>
    <cellStyle name="Normal 64 2" xfId="7" xr:uid="{3D40B5B6-2D99-4B69-951B-99FF9A478BD1}"/>
    <cellStyle name="Normal_B185-Bs&amp;plT-Ye12'2006" xfId="12" xr:uid="{E36DCB66-BD71-42E1-B5F1-3D223A75A71B}"/>
    <cellStyle name="Normal_California Wow 310308_1" xfId="16" xr:uid="{0952E2D5-D4C8-49ED-AE96-D3C6171B26C0}"/>
    <cellStyle name="Normal_CE-Thai" xfId="14" xr:uid="{74A275E9-283A-4E98-9724-64772C9785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C38-AA23-4EE1-9D73-9180545B8F2F}">
  <dimension ref="A1:J111"/>
  <sheetViews>
    <sheetView view="pageBreakPreview" zoomScale="80" zoomScaleNormal="100" zoomScaleSheetLayoutView="80" workbookViewId="0">
      <selection activeCell="M12" sqref="M12"/>
    </sheetView>
  </sheetViews>
  <sheetFormatPr defaultColWidth="9.1796875" defaultRowHeight="16" customHeight="1"/>
  <cols>
    <col min="1" max="1" width="37.7265625" style="67" customWidth="1"/>
    <col min="2" max="2" width="6.453125" style="67" customWidth="1"/>
    <col min="3" max="3" width="0.81640625" style="67" customWidth="1"/>
    <col min="4" max="4" width="11.7265625" style="67" customWidth="1"/>
    <col min="5" max="5" width="0.81640625" style="67" customWidth="1"/>
    <col min="6" max="6" width="11.7265625" style="67" customWidth="1"/>
    <col min="7" max="7" width="0.81640625" style="67" customWidth="1"/>
    <col min="8" max="8" width="11.7265625" style="67" customWidth="1"/>
    <col min="9" max="9" width="0.81640625" style="67" customWidth="1"/>
    <col min="10" max="10" width="11.7265625" style="67" customWidth="1"/>
    <col min="11" max="16384" width="9.1796875" style="67"/>
  </cols>
  <sheetData>
    <row r="1" spans="1:10" ht="16" customHeight="1">
      <c r="A1" s="1" t="s">
        <v>104</v>
      </c>
      <c r="B1" s="2"/>
      <c r="C1" s="2"/>
      <c r="D1" s="3"/>
      <c r="E1" s="3"/>
      <c r="F1" s="3"/>
      <c r="G1" s="4"/>
      <c r="H1" s="5"/>
      <c r="I1" s="5"/>
      <c r="J1" s="5"/>
    </row>
    <row r="2" spans="1:10" ht="16" customHeight="1">
      <c r="A2" s="6" t="s">
        <v>0</v>
      </c>
      <c r="B2" s="2"/>
      <c r="C2" s="2"/>
      <c r="D2" s="3"/>
      <c r="E2" s="3"/>
      <c r="F2" s="3"/>
      <c r="G2" s="4"/>
      <c r="H2" s="5"/>
      <c r="I2" s="5"/>
      <c r="J2" s="5"/>
    </row>
    <row r="3" spans="1:10" ht="16" customHeight="1">
      <c r="A3" s="7" t="s">
        <v>130</v>
      </c>
      <c r="B3" s="8"/>
      <c r="C3" s="8"/>
      <c r="D3" s="9"/>
      <c r="E3" s="9"/>
      <c r="F3" s="9"/>
      <c r="G3" s="10"/>
      <c r="H3" s="11"/>
      <c r="I3" s="11"/>
      <c r="J3" s="11"/>
    </row>
    <row r="4" spans="1:10" ht="16" customHeight="1">
      <c r="A4" s="6"/>
      <c r="B4" s="2"/>
      <c r="C4" s="2"/>
      <c r="D4" s="3"/>
      <c r="E4" s="3"/>
      <c r="F4" s="3"/>
      <c r="G4" s="4"/>
      <c r="H4" s="5"/>
      <c r="I4" s="5"/>
      <c r="J4" s="5"/>
    </row>
    <row r="5" spans="1:10" ht="16" customHeight="1">
      <c r="A5" s="6"/>
      <c r="B5" s="2"/>
      <c r="C5" s="2"/>
      <c r="D5" s="3"/>
      <c r="E5" s="3"/>
      <c r="F5" s="3"/>
      <c r="G5" s="4"/>
      <c r="H5" s="5"/>
      <c r="I5" s="5"/>
      <c r="J5" s="5"/>
    </row>
    <row r="6" spans="1:10" ht="16" customHeight="1">
      <c r="A6" s="12"/>
      <c r="B6" s="2"/>
      <c r="C6" s="2"/>
      <c r="D6" s="242" t="s">
        <v>1</v>
      </c>
      <c r="E6" s="242"/>
      <c r="F6" s="242"/>
      <c r="G6" s="4"/>
      <c r="H6" s="242" t="s">
        <v>2</v>
      </c>
      <c r="I6" s="242"/>
      <c r="J6" s="242"/>
    </row>
    <row r="7" spans="1:10" ht="16" customHeight="1">
      <c r="A7" s="12"/>
      <c r="B7" s="2"/>
      <c r="C7" s="2"/>
      <c r="D7" s="241" t="s">
        <v>3</v>
      </c>
      <c r="E7" s="241"/>
      <c r="F7" s="241"/>
      <c r="G7" s="90"/>
      <c r="H7" s="241" t="s">
        <v>3</v>
      </c>
      <c r="I7" s="241"/>
      <c r="J7" s="241"/>
    </row>
    <row r="8" spans="1:10" ht="16" customHeight="1">
      <c r="A8" s="12"/>
      <c r="B8" s="2"/>
      <c r="C8" s="2"/>
      <c r="D8" s="90"/>
      <c r="E8" s="90"/>
      <c r="F8" s="13" t="s">
        <v>125</v>
      </c>
      <c r="G8" s="90"/>
      <c r="H8" s="90"/>
      <c r="I8" s="90"/>
      <c r="J8" s="13"/>
    </row>
    <row r="9" spans="1:10" ht="16" customHeight="1">
      <c r="A9" s="12"/>
      <c r="B9" s="2"/>
      <c r="C9" s="2"/>
      <c r="D9" s="13" t="s">
        <v>102</v>
      </c>
      <c r="E9" s="90"/>
      <c r="F9" s="13" t="s">
        <v>103</v>
      </c>
      <c r="G9" s="90"/>
      <c r="H9" s="13" t="s">
        <v>102</v>
      </c>
      <c r="I9" s="90"/>
      <c r="J9" s="13" t="s">
        <v>103</v>
      </c>
    </row>
    <row r="10" spans="1:10" ht="16" customHeight="1">
      <c r="A10" s="12"/>
      <c r="B10" s="2"/>
      <c r="C10" s="2"/>
      <c r="D10" s="14" t="s">
        <v>133</v>
      </c>
      <c r="E10" s="13"/>
      <c r="F10" s="13" t="s">
        <v>4</v>
      </c>
      <c r="G10" s="13"/>
      <c r="H10" s="14" t="s">
        <v>133</v>
      </c>
      <c r="I10" s="13"/>
      <c r="J10" s="13" t="s">
        <v>4</v>
      </c>
    </row>
    <row r="11" spans="1:10" ht="16" customHeight="1">
      <c r="A11" s="15"/>
      <c r="B11" s="16"/>
      <c r="C11" s="16"/>
      <c r="D11" s="17" t="s">
        <v>73</v>
      </c>
      <c r="E11" s="13"/>
      <c r="F11" s="17" t="s">
        <v>5</v>
      </c>
      <c r="G11" s="12"/>
      <c r="H11" s="17" t="s">
        <v>73</v>
      </c>
      <c r="I11" s="13"/>
      <c r="J11" s="17" t="s">
        <v>5</v>
      </c>
    </row>
    <row r="12" spans="1:10" ht="16" customHeight="1">
      <c r="A12" s="15"/>
      <c r="B12" s="69" t="s">
        <v>6</v>
      </c>
      <c r="C12" s="16"/>
      <c r="D12" s="18" t="s">
        <v>74</v>
      </c>
      <c r="E12" s="90"/>
      <c r="F12" s="18" t="s">
        <v>74</v>
      </c>
      <c r="G12" s="13"/>
      <c r="H12" s="18" t="s">
        <v>74</v>
      </c>
      <c r="I12" s="5"/>
      <c r="J12" s="18" t="s">
        <v>74</v>
      </c>
    </row>
    <row r="13" spans="1:10" ht="16" customHeight="1">
      <c r="A13" s="15" t="s">
        <v>7</v>
      </c>
      <c r="B13" s="16"/>
      <c r="C13" s="16"/>
      <c r="D13" s="19"/>
      <c r="E13" s="90"/>
      <c r="F13" s="13"/>
      <c r="G13" s="13"/>
      <c r="H13" s="19"/>
      <c r="I13" s="5"/>
      <c r="J13" s="13"/>
    </row>
    <row r="14" spans="1:10" ht="16" customHeight="1">
      <c r="A14" s="15"/>
      <c r="B14" s="16"/>
      <c r="C14" s="16"/>
      <c r="D14" s="19"/>
      <c r="E14" s="90"/>
      <c r="F14" s="13"/>
      <c r="G14" s="13"/>
      <c r="H14" s="19"/>
      <c r="I14" s="5"/>
      <c r="J14" s="13"/>
    </row>
    <row r="15" spans="1:10" ht="16" customHeight="1">
      <c r="A15" s="15" t="s">
        <v>8</v>
      </c>
      <c r="B15" s="16"/>
      <c r="C15" s="16"/>
      <c r="D15" s="19"/>
      <c r="E15" s="90"/>
      <c r="F15" s="13"/>
      <c r="G15" s="90"/>
      <c r="H15" s="19"/>
      <c r="I15" s="90"/>
      <c r="J15" s="13"/>
    </row>
    <row r="16" spans="1:10" ht="16" customHeight="1">
      <c r="A16" s="15"/>
      <c r="B16" s="16"/>
      <c r="C16" s="16"/>
      <c r="D16" s="19"/>
      <c r="E16" s="90"/>
      <c r="F16" s="13"/>
      <c r="G16" s="90"/>
      <c r="H16" s="19"/>
      <c r="I16" s="90"/>
      <c r="J16" s="13"/>
    </row>
    <row r="17" spans="1:10" ht="16" customHeight="1">
      <c r="A17" s="62" t="s">
        <v>9</v>
      </c>
      <c r="B17" s="2">
        <v>6</v>
      </c>
      <c r="C17" s="2"/>
      <c r="D17" s="20">
        <v>106139837</v>
      </c>
      <c r="E17" s="3"/>
      <c r="F17" s="4">
        <v>121129953</v>
      </c>
      <c r="G17" s="12"/>
      <c r="H17" s="20">
        <v>40539132</v>
      </c>
      <c r="I17" s="3"/>
      <c r="J17" s="4">
        <v>20908238</v>
      </c>
    </row>
    <row r="18" spans="1:10" ht="16" customHeight="1">
      <c r="A18" s="62" t="s">
        <v>98</v>
      </c>
      <c r="B18" s="2" t="s">
        <v>128</v>
      </c>
      <c r="C18" s="2"/>
      <c r="D18" s="20">
        <v>120110772</v>
      </c>
      <c r="E18" s="3"/>
      <c r="F18" s="4">
        <v>108304123</v>
      </c>
      <c r="G18" s="12"/>
      <c r="H18" s="20">
        <v>37837716</v>
      </c>
      <c r="I18" s="3"/>
      <c r="J18" s="4">
        <v>30532390</v>
      </c>
    </row>
    <row r="19" spans="1:10" ht="16" customHeight="1">
      <c r="A19" s="62" t="s">
        <v>129</v>
      </c>
      <c r="B19" s="2">
        <v>5</v>
      </c>
      <c r="C19" s="2"/>
      <c r="D19" s="20">
        <v>14676770</v>
      </c>
      <c r="E19" s="3"/>
      <c r="F19" s="4">
        <v>11674833</v>
      </c>
      <c r="G19" s="12"/>
      <c r="H19" s="20">
        <v>1161070</v>
      </c>
      <c r="I19" s="3"/>
      <c r="J19" s="4">
        <v>0</v>
      </c>
    </row>
    <row r="20" spans="1:10" ht="16" customHeight="1">
      <c r="A20" s="62" t="s">
        <v>86</v>
      </c>
      <c r="B20" s="2">
        <v>8</v>
      </c>
      <c r="C20" s="2"/>
      <c r="D20" s="21">
        <v>352718782</v>
      </c>
      <c r="E20" s="22"/>
      <c r="F20" s="23">
        <v>414928970</v>
      </c>
      <c r="G20" s="24"/>
      <c r="H20" s="21">
        <v>338784605</v>
      </c>
      <c r="I20" s="22"/>
      <c r="J20" s="23">
        <v>378278781</v>
      </c>
    </row>
    <row r="21" spans="1:10" ht="16" customHeight="1">
      <c r="A21" s="62" t="s">
        <v>99</v>
      </c>
      <c r="B21" s="2"/>
      <c r="C21" s="2"/>
      <c r="D21" s="63">
        <v>908692</v>
      </c>
      <c r="E21" s="22"/>
      <c r="F21" s="64">
        <v>659902</v>
      </c>
      <c r="G21" s="24"/>
      <c r="H21" s="63">
        <v>491007</v>
      </c>
      <c r="I21" s="22"/>
      <c r="J21" s="64">
        <v>0</v>
      </c>
    </row>
    <row r="22" spans="1:10" ht="16" customHeight="1">
      <c r="A22" s="15"/>
      <c r="B22" s="16"/>
      <c r="C22" s="16"/>
      <c r="D22" s="19"/>
      <c r="E22" s="90"/>
      <c r="F22" s="13"/>
      <c r="G22" s="90"/>
      <c r="H22" s="19"/>
      <c r="I22" s="90"/>
      <c r="J22" s="13"/>
    </row>
    <row r="23" spans="1:10" ht="16" customHeight="1">
      <c r="A23" s="15" t="s">
        <v>10</v>
      </c>
      <c r="B23" s="2"/>
      <c r="C23" s="2"/>
      <c r="D23" s="26">
        <f>SUM(D17:D21)</f>
        <v>594554853</v>
      </c>
      <c r="E23" s="3"/>
      <c r="F23" s="10">
        <f>SUM(F17:F21)</f>
        <v>656697781</v>
      </c>
      <c r="G23" s="3"/>
      <c r="H23" s="26">
        <f>SUM(H17:H21)</f>
        <v>418813530</v>
      </c>
      <c r="I23" s="3"/>
      <c r="J23" s="10">
        <f>SUM(J17:J21)</f>
        <v>429719409</v>
      </c>
    </row>
    <row r="24" spans="1:10" ht="16" customHeight="1">
      <c r="A24" s="15"/>
      <c r="B24" s="2"/>
      <c r="C24" s="2"/>
      <c r="D24" s="20"/>
      <c r="E24" s="3"/>
      <c r="F24" s="4"/>
      <c r="G24" s="3"/>
      <c r="H24" s="20"/>
      <c r="I24" s="3"/>
      <c r="J24" s="4"/>
    </row>
    <row r="25" spans="1:10" ht="16" customHeight="1">
      <c r="A25" s="15" t="s">
        <v>11</v>
      </c>
      <c r="B25" s="2"/>
      <c r="C25" s="2"/>
      <c r="D25" s="20"/>
      <c r="E25" s="3"/>
      <c r="F25" s="4"/>
      <c r="G25" s="3"/>
      <c r="H25" s="20"/>
      <c r="I25" s="3"/>
      <c r="J25" s="4"/>
    </row>
    <row r="26" spans="1:10" ht="16" customHeight="1">
      <c r="A26" s="15"/>
      <c r="B26" s="16"/>
      <c r="C26" s="16"/>
      <c r="D26" s="19"/>
      <c r="E26" s="90"/>
      <c r="F26" s="13"/>
      <c r="G26" s="90"/>
      <c r="H26" s="19"/>
      <c r="I26" s="90"/>
      <c r="J26" s="13"/>
    </row>
    <row r="27" spans="1:10" ht="16" customHeight="1">
      <c r="A27" s="12" t="s">
        <v>126</v>
      </c>
      <c r="B27" s="2">
        <v>8</v>
      </c>
      <c r="C27" s="16"/>
      <c r="D27" s="20">
        <v>1909963</v>
      </c>
      <c r="E27" s="90"/>
      <c r="F27" s="4">
        <v>99357</v>
      </c>
      <c r="G27" s="3"/>
      <c r="H27" s="20">
        <v>0</v>
      </c>
      <c r="I27" s="3"/>
      <c r="J27" s="4">
        <v>0</v>
      </c>
    </row>
    <row r="28" spans="1:10" ht="16" customHeight="1">
      <c r="A28" s="12" t="s">
        <v>75</v>
      </c>
      <c r="B28" s="2">
        <v>9</v>
      </c>
      <c r="C28" s="2"/>
      <c r="D28" s="20">
        <v>0</v>
      </c>
      <c r="E28" s="3"/>
      <c r="F28" s="4">
        <v>0</v>
      </c>
      <c r="G28" s="12"/>
      <c r="H28" s="20">
        <v>148999420</v>
      </c>
      <c r="I28" s="3"/>
      <c r="J28" s="4">
        <v>148999420</v>
      </c>
    </row>
    <row r="29" spans="1:10" ht="16" customHeight="1">
      <c r="A29" s="12" t="s">
        <v>76</v>
      </c>
      <c r="B29" s="2">
        <v>9</v>
      </c>
      <c r="C29" s="2"/>
      <c r="D29" s="20">
        <v>5632071</v>
      </c>
      <c r="E29" s="3"/>
      <c r="F29" s="4">
        <v>8299123</v>
      </c>
      <c r="G29" s="12"/>
      <c r="H29" s="20">
        <v>8648500</v>
      </c>
      <c r="I29" s="3"/>
      <c r="J29" s="4">
        <v>8648500</v>
      </c>
    </row>
    <row r="30" spans="1:10" ht="16" customHeight="1">
      <c r="A30" s="12" t="s">
        <v>127</v>
      </c>
      <c r="B30" s="2">
        <v>10</v>
      </c>
      <c r="C30" s="2"/>
      <c r="D30" s="20">
        <v>136691657</v>
      </c>
      <c r="E30" s="3"/>
      <c r="F30" s="4">
        <v>106870956</v>
      </c>
      <c r="G30" s="12"/>
      <c r="H30" s="20">
        <v>40476834</v>
      </c>
      <c r="I30" s="3"/>
      <c r="J30" s="4">
        <v>14411489</v>
      </c>
    </row>
    <row r="31" spans="1:10" ht="16" customHeight="1">
      <c r="A31" s="12" t="s">
        <v>106</v>
      </c>
      <c r="B31" s="2">
        <v>11</v>
      </c>
      <c r="C31" s="2"/>
      <c r="D31" s="20">
        <v>9513528</v>
      </c>
      <c r="E31" s="3"/>
      <c r="F31" s="4">
        <v>2369566</v>
      </c>
      <c r="G31" s="12"/>
      <c r="H31" s="20">
        <v>9513528</v>
      </c>
      <c r="I31" s="3"/>
      <c r="J31" s="4">
        <v>937130</v>
      </c>
    </row>
    <row r="32" spans="1:10" ht="16" customHeight="1">
      <c r="A32" s="12" t="s">
        <v>107</v>
      </c>
      <c r="B32" s="2">
        <v>12</v>
      </c>
      <c r="C32" s="2"/>
      <c r="D32" s="20">
        <v>148780537</v>
      </c>
      <c r="E32" s="3"/>
      <c r="F32" s="4">
        <v>125401349</v>
      </c>
      <c r="G32" s="12"/>
      <c r="H32" s="227">
        <v>97317510</v>
      </c>
      <c r="I32" s="3"/>
      <c r="J32" s="4">
        <v>86494740</v>
      </c>
    </row>
    <row r="33" spans="1:10" ht="16" customHeight="1">
      <c r="A33" s="12" t="s">
        <v>12</v>
      </c>
      <c r="B33" s="2"/>
      <c r="C33" s="2"/>
      <c r="D33" s="20">
        <v>12373805</v>
      </c>
      <c r="E33" s="22"/>
      <c r="F33" s="4">
        <v>12275552</v>
      </c>
      <c r="G33" s="24"/>
      <c r="H33" s="20">
        <v>7192972</v>
      </c>
      <c r="I33" s="22"/>
      <c r="J33" s="4">
        <v>6365121</v>
      </c>
    </row>
    <row r="34" spans="1:10" ht="16" customHeight="1">
      <c r="A34" s="12" t="s">
        <v>13</v>
      </c>
      <c r="B34" s="2"/>
      <c r="C34" s="2"/>
      <c r="D34" s="26">
        <v>5166353</v>
      </c>
      <c r="E34" s="22"/>
      <c r="F34" s="10">
        <v>1792188</v>
      </c>
      <c r="G34" s="24"/>
      <c r="H34" s="26">
        <v>0</v>
      </c>
      <c r="I34" s="22"/>
      <c r="J34" s="10">
        <v>0</v>
      </c>
    </row>
    <row r="35" spans="1:10" ht="16" customHeight="1">
      <c r="A35" s="12"/>
      <c r="B35" s="16"/>
      <c r="C35" s="16"/>
      <c r="D35" s="19"/>
      <c r="E35" s="90"/>
      <c r="F35" s="13"/>
      <c r="G35" s="90"/>
      <c r="H35" s="19"/>
      <c r="I35" s="90"/>
      <c r="J35" s="13"/>
    </row>
    <row r="36" spans="1:10" ht="16" customHeight="1">
      <c r="A36" s="15" t="s">
        <v>14</v>
      </c>
      <c r="B36" s="2"/>
      <c r="C36" s="2"/>
      <c r="D36" s="26">
        <f>SUM(D27:D34)</f>
        <v>320067914</v>
      </c>
      <c r="E36" s="3"/>
      <c r="F36" s="10">
        <f>SUM(F27:F34)</f>
        <v>257108091</v>
      </c>
      <c r="G36" s="3"/>
      <c r="H36" s="26">
        <f>SUM(H27:H34)</f>
        <v>312148764</v>
      </c>
      <c r="I36" s="3"/>
      <c r="J36" s="10">
        <f>SUM(J27:J34)</f>
        <v>265856400</v>
      </c>
    </row>
    <row r="37" spans="1:10" ht="16" customHeight="1">
      <c r="A37" s="15"/>
      <c r="B37" s="16"/>
      <c r="C37" s="16"/>
      <c r="D37" s="19"/>
      <c r="E37" s="90"/>
      <c r="F37" s="13"/>
      <c r="G37" s="90"/>
      <c r="H37" s="19"/>
      <c r="I37" s="90"/>
      <c r="J37" s="13"/>
    </row>
    <row r="38" spans="1:10" ht="16" customHeight="1" thickBot="1">
      <c r="A38" s="15" t="s">
        <v>15</v>
      </c>
      <c r="B38" s="28"/>
      <c r="C38" s="28"/>
      <c r="D38" s="29">
        <f>SUM(D23+D36)</f>
        <v>914622767</v>
      </c>
      <c r="E38" s="3"/>
      <c r="F38" s="30">
        <f>SUM(F23+F36)</f>
        <v>913805872</v>
      </c>
      <c r="G38" s="3"/>
      <c r="H38" s="29">
        <f>SUM(H23+H36)</f>
        <v>730962294</v>
      </c>
      <c r="I38" s="3"/>
      <c r="J38" s="30">
        <f>SUM(J36+J23)</f>
        <v>695575809</v>
      </c>
    </row>
    <row r="39" spans="1:10" ht="16" customHeight="1" thickTop="1">
      <c r="A39" s="15"/>
      <c r="B39" s="28"/>
      <c r="C39" s="28"/>
      <c r="D39" s="4"/>
      <c r="E39" s="4"/>
      <c r="F39" s="4"/>
      <c r="G39" s="4"/>
      <c r="H39" s="4"/>
      <c r="I39" s="3"/>
      <c r="J39" s="4"/>
    </row>
    <row r="40" spans="1:10" ht="16" customHeight="1">
      <c r="A40" s="15"/>
      <c r="B40" s="28"/>
      <c r="C40" s="28"/>
      <c r="D40" s="4"/>
      <c r="E40" s="4"/>
      <c r="F40" s="4"/>
      <c r="G40" s="4"/>
      <c r="H40" s="4"/>
      <c r="I40" s="3"/>
      <c r="J40" s="4"/>
    </row>
    <row r="41" spans="1:10" ht="16" customHeight="1">
      <c r="A41" s="15"/>
      <c r="B41" s="28"/>
      <c r="C41" s="28"/>
      <c r="D41" s="4"/>
      <c r="E41" s="4"/>
      <c r="F41" s="4"/>
      <c r="G41" s="4"/>
      <c r="H41" s="4"/>
      <c r="I41" s="3"/>
      <c r="J41" s="4"/>
    </row>
    <row r="42" spans="1:10" ht="16" customHeight="1">
      <c r="A42" s="15"/>
      <c r="B42" s="28"/>
      <c r="C42" s="28"/>
      <c r="D42" s="4"/>
      <c r="E42" s="4"/>
      <c r="F42" s="4"/>
      <c r="G42" s="4"/>
      <c r="H42" s="4"/>
      <c r="I42" s="3"/>
      <c r="J42" s="4"/>
    </row>
    <row r="43" spans="1:10" ht="16" customHeight="1">
      <c r="A43" s="15"/>
      <c r="B43" s="28"/>
      <c r="C43" s="28"/>
      <c r="D43" s="4"/>
      <c r="E43" s="4"/>
      <c r="F43" s="4"/>
      <c r="G43" s="4"/>
      <c r="H43" s="4"/>
      <c r="I43" s="3"/>
      <c r="J43" s="4"/>
    </row>
    <row r="44" spans="1:10" ht="16" customHeight="1">
      <c r="A44" s="15"/>
      <c r="B44" s="28"/>
      <c r="C44" s="28"/>
      <c r="D44" s="4"/>
      <c r="E44" s="4"/>
      <c r="F44" s="4"/>
      <c r="G44" s="4"/>
      <c r="H44" s="4"/>
      <c r="I44" s="3"/>
      <c r="J44" s="4"/>
    </row>
    <row r="45" spans="1:10" ht="16" customHeight="1">
      <c r="A45" s="15"/>
      <c r="B45" s="28"/>
      <c r="C45" s="28"/>
      <c r="D45" s="4"/>
      <c r="E45" s="4"/>
      <c r="F45" s="4"/>
      <c r="G45" s="4"/>
      <c r="H45" s="4"/>
      <c r="I45" s="3"/>
      <c r="J45" s="4"/>
    </row>
    <row r="46" spans="1:10" ht="16" customHeight="1">
      <c r="A46" s="15"/>
      <c r="B46" s="28"/>
      <c r="C46" s="28"/>
      <c r="D46" s="4"/>
      <c r="E46" s="4"/>
      <c r="F46" s="4"/>
      <c r="G46" s="4"/>
      <c r="H46" s="4"/>
      <c r="I46" s="3"/>
      <c r="J46" s="4"/>
    </row>
    <row r="47" spans="1:10" ht="16" customHeight="1">
      <c r="A47" s="15"/>
      <c r="B47" s="28"/>
      <c r="C47" s="28"/>
      <c r="D47" s="4"/>
      <c r="E47" s="4"/>
      <c r="F47" s="4"/>
      <c r="G47" s="4"/>
      <c r="H47" s="4"/>
      <c r="I47" s="3"/>
      <c r="J47" s="4"/>
    </row>
    <row r="48" spans="1:10" ht="16" customHeight="1">
      <c r="A48" s="15"/>
      <c r="B48" s="28"/>
      <c r="C48" s="28"/>
      <c r="D48" s="4"/>
      <c r="E48" s="4"/>
      <c r="F48" s="4"/>
      <c r="G48" s="4"/>
      <c r="H48" s="4"/>
      <c r="I48" s="3"/>
      <c r="J48" s="4"/>
    </row>
    <row r="49" spans="1:10" ht="16" customHeight="1">
      <c r="A49" s="15"/>
      <c r="B49" s="28"/>
      <c r="C49" s="28"/>
      <c r="D49" s="4"/>
      <c r="E49" s="4"/>
      <c r="F49" s="4"/>
      <c r="G49" s="4"/>
      <c r="H49" s="4"/>
      <c r="I49" s="3"/>
      <c r="J49" s="4"/>
    </row>
    <row r="50" spans="1:10" ht="16" customHeight="1">
      <c r="A50" s="15"/>
      <c r="B50" s="28"/>
      <c r="C50" s="28"/>
      <c r="D50" s="4"/>
      <c r="E50" s="4"/>
      <c r="F50" s="4"/>
      <c r="G50" s="4"/>
      <c r="H50" s="4"/>
      <c r="I50" s="3"/>
      <c r="J50" s="4"/>
    </row>
    <row r="51" spans="1:10" ht="18.75" customHeight="1">
      <c r="A51" s="15"/>
      <c r="B51" s="28"/>
      <c r="C51" s="28"/>
      <c r="D51" s="4"/>
      <c r="E51" s="4"/>
      <c r="F51" s="4"/>
      <c r="G51" s="4"/>
      <c r="H51" s="4"/>
      <c r="I51" s="3"/>
      <c r="J51" s="4"/>
    </row>
    <row r="52" spans="1:10" ht="22" customHeight="1">
      <c r="A52" s="31" t="s">
        <v>16</v>
      </c>
      <c r="B52" s="31"/>
      <c r="C52" s="31"/>
      <c r="D52" s="11"/>
      <c r="E52" s="11"/>
      <c r="F52" s="11"/>
      <c r="G52" s="11"/>
      <c r="H52" s="11"/>
      <c r="I52" s="11"/>
      <c r="J52" s="11"/>
    </row>
    <row r="53" spans="1:10" ht="16" customHeight="1">
      <c r="A53" s="32" t="str">
        <f>A1</f>
        <v xml:space="preserve">BlueVenture Group Public Company Limited </v>
      </c>
      <c r="B53" s="2"/>
      <c r="C53" s="2"/>
      <c r="D53" s="3"/>
      <c r="E53" s="3"/>
      <c r="F53" s="3"/>
      <c r="G53" s="4"/>
      <c r="H53" s="5"/>
      <c r="I53" s="5"/>
      <c r="J53" s="5"/>
    </row>
    <row r="54" spans="1:10" ht="16" customHeight="1">
      <c r="A54" s="6" t="s">
        <v>17</v>
      </c>
      <c r="B54" s="2"/>
      <c r="C54" s="2"/>
      <c r="D54" s="3"/>
      <c r="E54" s="3"/>
      <c r="F54" s="3"/>
      <c r="G54" s="4"/>
      <c r="H54" s="5"/>
      <c r="I54" s="5"/>
      <c r="J54" s="5"/>
    </row>
    <row r="55" spans="1:10" ht="16" customHeight="1">
      <c r="A55" s="7" t="str">
        <f>+A3</f>
        <v>As at 30 September 2024</v>
      </c>
      <c r="B55" s="8"/>
      <c r="C55" s="8"/>
      <c r="D55" s="9"/>
      <c r="E55" s="9"/>
      <c r="F55" s="9"/>
      <c r="G55" s="10"/>
      <c r="H55" s="11"/>
      <c r="I55" s="11"/>
      <c r="J55" s="11"/>
    </row>
    <row r="56" spans="1:10" ht="16" customHeight="1">
      <c r="A56" s="12"/>
      <c r="B56" s="2"/>
      <c r="C56" s="2"/>
      <c r="D56" s="3"/>
      <c r="E56" s="3"/>
      <c r="F56" s="3"/>
      <c r="G56" s="4"/>
      <c r="H56" s="5"/>
      <c r="I56" s="5"/>
      <c r="J56" s="5"/>
    </row>
    <row r="57" spans="1:10" ht="16" customHeight="1">
      <c r="B57" s="2"/>
      <c r="C57" s="2"/>
      <c r="D57" s="3"/>
      <c r="E57" s="3"/>
      <c r="F57" s="3"/>
      <c r="G57" s="4"/>
      <c r="H57" s="5"/>
      <c r="I57" s="5"/>
      <c r="J57" s="5"/>
    </row>
    <row r="58" spans="1:10" ht="16" customHeight="1">
      <c r="A58" s="12"/>
      <c r="B58" s="2"/>
      <c r="C58" s="2"/>
      <c r="D58" s="242" t="s">
        <v>1</v>
      </c>
      <c r="E58" s="242"/>
      <c r="F58" s="242"/>
      <c r="G58" s="4"/>
      <c r="H58" s="242" t="s">
        <v>2</v>
      </c>
      <c r="I58" s="242"/>
      <c r="J58" s="242"/>
    </row>
    <row r="59" spans="1:10" ht="16" customHeight="1">
      <c r="A59" s="12"/>
      <c r="B59" s="2"/>
      <c r="C59" s="2"/>
      <c r="D59" s="241" t="str">
        <f>D7</f>
        <v xml:space="preserve"> financial information</v>
      </c>
      <c r="E59" s="241"/>
      <c r="F59" s="241"/>
      <c r="G59" s="90"/>
      <c r="H59" s="241" t="str">
        <f>D59</f>
        <v xml:space="preserve"> financial information</v>
      </c>
      <c r="I59" s="241"/>
      <c r="J59" s="241"/>
    </row>
    <row r="60" spans="1:10" ht="16" customHeight="1">
      <c r="A60" s="12"/>
      <c r="B60" s="2"/>
      <c r="C60" s="2"/>
      <c r="D60" s="13" t="s">
        <v>102</v>
      </c>
      <c r="E60" s="90"/>
      <c r="F60" s="13" t="s">
        <v>103</v>
      </c>
      <c r="G60" s="90"/>
      <c r="H60" s="13" t="s">
        <v>102</v>
      </c>
      <c r="I60" s="90"/>
      <c r="J60" s="13" t="s">
        <v>103</v>
      </c>
    </row>
    <row r="61" spans="1:10" ht="16" customHeight="1">
      <c r="A61" s="12"/>
      <c r="B61" s="2"/>
      <c r="C61" s="2"/>
      <c r="D61" s="14" t="s">
        <v>133</v>
      </c>
      <c r="E61" s="13"/>
      <c r="F61" s="13" t="s">
        <v>4</v>
      </c>
      <c r="G61" s="13"/>
      <c r="H61" s="14" t="s">
        <v>133</v>
      </c>
      <c r="I61" s="13"/>
      <c r="J61" s="13" t="s">
        <v>4</v>
      </c>
    </row>
    <row r="62" spans="1:10" ht="16" customHeight="1">
      <c r="A62" s="15"/>
      <c r="B62" s="16"/>
      <c r="C62" s="16"/>
      <c r="D62" s="17" t="s">
        <v>73</v>
      </c>
      <c r="E62" s="13"/>
      <c r="F62" s="17" t="s">
        <v>5</v>
      </c>
      <c r="G62" s="12"/>
      <c r="H62" s="17" t="s">
        <v>73</v>
      </c>
      <c r="I62" s="13"/>
      <c r="J62" s="17" t="s">
        <v>5</v>
      </c>
    </row>
    <row r="63" spans="1:10" ht="16" customHeight="1">
      <c r="A63" s="15"/>
      <c r="B63" s="69" t="s">
        <v>6</v>
      </c>
      <c r="C63" s="16"/>
      <c r="D63" s="18" t="s">
        <v>74</v>
      </c>
      <c r="E63" s="90"/>
      <c r="F63" s="18" t="s">
        <v>74</v>
      </c>
      <c r="G63" s="13"/>
      <c r="H63" s="18" t="s">
        <v>74</v>
      </c>
      <c r="I63" s="5"/>
      <c r="J63" s="18" t="s">
        <v>74</v>
      </c>
    </row>
    <row r="64" spans="1:10" ht="16" customHeight="1">
      <c r="A64" s="15" t="s">
        <v>18</v>
      </c>
      <c r="B64" s="16"/>
      <c r="C64" s="16"/>
      <c r="D64" s="20"/>
      <c r="E64" s="3"/>
      <c r="F64" s="4"/>
      <c r="G64" s="3"/>
      <c r="H64" s="20"/>
      <c r="I64" s="5"/>
      <c r="J64" s="13"/>
    </row>
    <row r="65" spans="1:10" ht="6" customHeight="1">
      <c r="A65" s="15"/>
      <c r="B65" s="16"/>
      <c r="C65" s="16"/>
      <c r="D65" s="20"/>
      <c r="E65" s="3"/>
      <c r="F65" s="4"/>
      <c r="G65" s="3"/>
      <c r="H65" s="20"/>
      <c r="I65" s="5"/>
      <c r="J65" s="13"/>
    </row>
    <row r="66" spans="1:10" ht="16" customHeight="1">
      <c r="A66" s="15" t="s">
        <v>19</v>
      </c>
      <c r="B66" s="2"/>
      <c r="C66" s="2"/>
      <c r="D66" s="20"/>
      <c r="E66" s="3"/>
      <c r="F66" s="4"/>
      <c r="G66" s="3"/>
      <c r="H66" s="20"/>
      <c r="I66" s="3"/>
      <c r="J66" s="4"/>
    </row>
    <row r="67" spans="1:10" ht="6" customHeight="1">
      <c r="A67" s="15"/>
      <c r="B67" s="2"/>
      <c r="C67" s="2"/>
      <c r="D67" s="20"/>
      <c r="E67" s="3"/>
      <c r="F67" s="4"/>
      <c r="G67" s="3"/>
      <c r="H67" s="20"/>
      <c r="I67" s="3"/>
      <c r="J67" s="4"/>
    </row>
    <row r="68" spans="1:10" ht="16" customHeight="1">
      <c r="A68" s="62" t="s">
        <v>100</v>
      </c>
      <c r="B68" s="2">
        <v>13</v>
      </c>
      <c r="C68" s="2"/>
      <c r="D68" s="20">
        <v>88654478</v>
      </c>
      <c r="E68" s="3"/>
      <c r="F68" s="4">
        <v>105641196</v>
      </c>
      <c r="G68" s="3"/>
      <c r="H68" s="20">
        <v>28902213</v>
      </c>
      <c r="I68" s="3"/>
      <c r="J68" s="4">
        <v>12912852</v>
      </c>
    </row>
    <row r="69" spans="1:10" ht="16" customHeight="1">
      <c r="A69" s="62" t="s">
        <v>20</v>
      </c>
      <c r="B69" s="2"/>
      <c r="C69" s="2"/>
      <c r="D69" s="20">
        <v>4017705</v>
      </c>
      <c r="E69" s="3"/>
      <c r="F69" s="4">
        <v>1997781</v>
      </c>
      <c r="G69" s="12"/>
      <c r="H69" s="20">
        <v>4017705</v>
      </c>
      <c r="I69" s="3"/>
      <c r="J69" s="4">
        <v>467472</v>
      </c>
    </row>
    <row r="70" spans="1:10" ht="16" customHeight="1">
      <c r="A70" s="62" t="s">
        <v>108</v>
      </c>
      <c r="B70" s="12"/>
      <c r="C70" s="2"/>
      <c r="D70" s="20">
        <v>2647967</v>
      </c>
      <c r="E70" s="3"/>
      <c r="F70" s="4">
        <v>5491769</v>
      </c>
      <c r="G70" s="12"/>
      <c r="H70" s="20">
        <v>2647967</v>
      </c>
      <c r="I70" s="3"/>
      <c r="J70" s="4">
        <v>5491769</v>
      </c>
    </row>
    <row r="71" spans="1:10" ht="16" customHeight="1">
      <c r="A71" s="62" t="s">
        <v>87</v>
      </c>
      <c r="B71" s="2">
        <v>14</v>
      </c>
      <c r="C71" s="2"/>
      <c r="D71" s="20">
        <v>891474</v>
      </c>
      <c r="E71" s="3"/>
      <c r="F71" s="4">
        <v>545395</v>
      </c>
      <c r="G71" s="12"/>
      <c r="H71" s="20">
        <v>891474</v>
      </c>
      <c r="I71" s="3"/>
      <c r="J71" s="4">
        <v>545395</v>
      </c>
    </row>
    <row r="72" spans="1:10" ht="16" customHeight="1">
      <c r="A72" s="62" t="s">
        <v>101</v>
      </c>
      <c r="B72" s="2"/>
      <c r="C72" s="2"/>
      <c r="D72" s="26">
        <v>29464653</v>
      </c>
      <c r="E72" s="3"/>
      <c r="F72" s="10">
        <v>24321210</v>
      </c>
      <c r="G72" s="12"/>
      <c r="H72" s="26">
        <v>17639817</v>
      </c>
      <c r="I72" s="3"/>
      <c r="J72" s="10">
        <v>13596430</v>
      </c>
    </row>
    <row r="73" spans="1:10" ht="6" customHeight="1">
      <c r="A73" s="15"/>
      <c r="B73" s="16"/>
      <c r="C73" s="16"/>
      <c r="D73" s="19"/>
      <c r="E73" s="90"/>
      <c r="F73" s="13"/>
      <c r="G73" s="90"/>
      <c r="H73" s="19"/>
      <c r="I73" s="90"/>
      <c r="J73" s="13"/>
    </row>
    <row r="74" spans="1:10" ht="16" customHeight="1">
      <c r="A74" s="15" t="s">
        <v>21</v>
      </c>
      <c r="B74" s="2"/>
      <c r="C74" s="2"/>
      <c r="D74" s="26">
        <f>SUM(D68:D72)</f>
        <v>125676277</v>
      </c>
      <c r="E74" s="3"/>
      <c r="F74" s="10">
        <f>SUM(F68:F72)</f>
        <v>137997351</v>
      </c>
      <c r="G74" s="3"/>
      <c r="H74" s="26">
        <f>SUM(H68:H72)</f>
        <v>54099176</v>
      </c>
      <c r="I74" s="3"/>
      <c r="J74" s="10">
        <f>SUM(J68:J72)</f>
        <v>33013918</v>
      </c>
    </row>
    <row r="75" spans="1:10" ht="16" customHeight="1">
      <c r="A75" s="15"/>
      <c r="B75" s="16"/>
      <c r="C75" s="16"/>
      <c r="D75" s="19"/>
      <c r="E75" s="90"/>
      <c r="F75" s="13"/>
      <c r="G75" s="90"/>
      <c r="H75" s="19"/>
      <c r="I75" s="90"/>
      <c r="J75" s="13"/>
    </row>
    <row r="76" spans="1:10" ht="16" customHeight="1">
      <c r="A76" s="15" t="s">
        <v>22</v>
      </c>
      <c r="B76" s="2"/>
      <c r="C76" s="2"/>
      <c r="D76" s="20"/>
      <c r="E76" s="3"/>
      <c r="F76" s="4"/>
      <c r="G76" s="3"/>
      <c r="H76" s="20"/>
      <c r="I76" s="3"/>
      <c r="J76" s="4"/>
    </row>
    <row r="77" spans="1:10" ht="6" customHeight="1">
      <c r="A77" s="15"/>
      <c r="B77" s="16"/>
      <c r="C77" s="16"/>
      <c r="D77" s="19"/>
      <c r="E77" s="90"/>
      <c r="F77" s="13"/>
      <c r="G77" s="90"/>
      <c r="H77" s="19"/>
      <c r="I77" s="90"/>
      <c r="J77" s="13"/>
    </row>
    <row r="78" spans="1:10" ht="16" customHeight="1">
      <c r="A78" s="12" t="s">
        <v>23</v>
      </c>
      <c r="B78" s="2"/>
      <c r="C78" s="12"/>
      <c r="D78" s="20">
        <v>6528912</v>
      </c>
      <c r="E78" s="3"/>
      <c r="F78" s="4">
        <v>529291</v>
      </c>
      <c r="G78" s="12"/>
      <c r="H78" s="20">
        <v>6528912</v>
      </c>
      <c r="I78" s="3"/>
      <c r="J78" s="4">
        <v>529291</v>
      </c>
    </row>
    <row r="79" spans="1:10" ht="16" customHeight="1">
      <c r="A79" s="12" t="s">
        <v>24</v>
      </c>
      <c r="B79" s="2"/>
      <c r="C79" s="2"/>
      <c r="D79" s="26">
        <v>44448848</v>
      </c>
      <c r="E79" s="3"/>
      <c r="F79" s="10">
        <v>34804202</v>
      </c>
      <c r="G79" s="12"/>
      <c r="H79" s="26">
        <v>24010371</v>
      </c>
      <c r="I79" s="3"/>
      <c r="J79" s="10">
        <v>19036523</v>
      </c>
    </row>
    <row r="80" spans="1:10" ht="6" customHeight="1">
      <c r="A80" s="15"/>
      <c r="B80" s="16"/>
      <c r="C80" s="16"/>
      <c r="D80" s="19"/>
      <c r="E80" s="90"/>
      <c r="F80" s="13"/>
      <c r="G80" s="90"/>
      <c r="H80" s="19"/>
      <c r="I80" s="90"/>
      <c r="J80" s="13"/>
    </row>
    <row r="81" spans="1:10" ht="16" customHeight="1">
      <c r="A81" s="15" t="s">
        <v>25</v>
      </c>
      <c r="B81" s="2"/>
      <c r="C81" s="2"/>
      <c r="D81" s="26">
        <f>SUM(D78:D80)</f>
        <v>50977760</v>
      </c>
      <c r="E81" s="3"/>
      <c r="F81" s="10">
        <f>SUM(F78:F80)</f>
        <v>35333493</v>
      </c>
      <c r="G81" s="3"/>
      <c r="H81" s="26">
        <f>SUM(H78:H80)</f>
        <v>30539283</v>
      </c>
      <c r="I81" s="3"/>
      <c r="J81" s="10">
        <f>SUM(J78:J80)</f>
        <v>19565814</v>
      </c>
    </row>
    <row r="82" spans="1:10" ht="6" customHeight="1">
      <c r="A82" s="15"/>
      <c r="B82" s="16"/>
      <c r="C82" s="16"/>
      <c r="D82" s="19"/>
      <c r="E82" s="90"/>
      <c r="F82" s="13"/>
      <c r="G82" s="90"/>
      <c r="H82" s="19"/>
      <c r="I82" s="90"/>
      <c r="J82" s="13"/>
    </row>
    <row r="83" spans="1:10" ht="16" customHeight="1">
      <c r="A83" s="15" t="s">
        <v>26</v>
      </c>
      <c r="B83" s="2"/>
      <c r="C83" s="2"/>
      <c r="D83" s="26">
        <f>SUM(D74+D81)</f>
        <v>176654037</v>
      </c>
      <c r="E83" s="3"/>
      <c r="F83" s="10">
        <f>SUM(F74+F81)</f>
        <v>173330844</v>
      </c>
      <c r="G83" s="3"/>
      <c r="H83" s="26">
        <f>SUM(H74+H81)</f>
        <v>84638459</v>
      </c>
      <c r="I83" s="3"/>
      <c r="J83" s="10">
        <f>SUM(J74+J81)</f>
        <v>52579732</v>
      </c>
    </row>
    <row r="84" spans="1:10" ht="16" customHeight="1">
      <c r="A84" s="15"/>
      <c r="B84" s="2"/>
      <c r="C84" s="2"/>
      <c r="D84" s="20"/>
      <c r="E84" s="3"/>
      <c r="F84" s="4"/>
      <c r="G84" s="3"/>
      <c r="H84" s="20"/>
      <c r="I84" s="3"/>
      <c r="J84" s="4"/>
    </row>
    <row r="85" spans="1:10" ht="16" customHeight="1">
      <c r="A85" s="15"/>
      <c r="B85" s="2"/>
      <c r="C85" s="2"/>
      <c r="D85" s="20"/>
      <c r="E85" s="3"/>
      <c r="F85" s="4"/>
      <c r="G85" s="3"/>
      <c r="H85" s="20"/>
      <c r="I85" s="3"/>
      <c r="J85" s="4"/>
    </row>
    <row r="86" spans="1:10" ht="16" customHeight="1">
      <c r="A86" s="15" t="s">
        <v>27</v>
      </c>
      <c r="B86" s="16"/>
      <c r="C86" s="2"/>
      <c r="D86" s="20"/>
      <c r="E86" s="3"/>
      <c r="F86" s="4"/>
      <c r="G86" s="3"/>
      <c r="H86" s="20"/>
      <c r="I86" s="3"/>
      <c r="J86" s="4"/>
    </row>
    <row r="87" spans="1:10" ht="6" customHeight="1">
      <c r="A87" s="15"/>
      <c r="B87" s="16"/>
      <c r="C87" s="16"/>
      <c r="D87" s="19"/>
      <c r="E87" s="90"/>
      <c r="F87" s="13"/>
      <c r="G87" s="90"/>
      <c r="H87" s="19"/>
      <c r="I87" s="90"/>
      <c r="J87" s="13"/>
    </row>
    <row r="88" spans="1:10" ht="16" customHeight="1">
      <c r="A88" s="12" t="s">
        <v>28</v>
      </c>
      <c r="B88" s="2"/>
      <c r="C88" s="2"/>
      <c r="D88" s="20"/>
      <c r="E88" s="3"/>
      <c r="F88" s="4"/>
      <c r="G88" s="3"/>
      <c r="H88" s="20"/>
      <c r="I88" s="3"/>
      <c r="J88" s="4"/>
    </row>
    <row r="89" spans="1:10" ht="16" customHeight="1">
      <c r="A89" s="12" t="s">
        <v>29</v>
      </c>
      <c r="B89" s="2"/>
      <c r="C89" s="2"/>
      <c r="D89" s="20"/>
      <c r="E89" s="3"/>
      <c r="F89" s="4"/>
      <c r="G89" s="5"/>
      <c r="H89" s="20"/>
      <c r="I89" s="3"/>
      <c r="J89" s="4"/>
    </row>
    <row r="90" spans="1:10" ht="16" customHeight="1">
      <c r="A90" s="12" t="s">
        <v>88</v>
      </c>
      <c r="B90" s="27"/>
      <c r="C90" s="27"/>
      <c r="D90" s="33"/>
      <c r="E90" s="3"/>
      <c r="F90" s="34"/>
      <c r="G90" s="5"/>
      <c r="H90" s="20"/>
      <c r="I90" s="3"/>
      <c r="J90" s="4"/>
    </row>
    <row r="91" spans="1:10" ht="16" customHeight="1" thickBot="1">
      <c r="A91" s="12" t="s">
        <v>77</v>
      </c>
      <c r="B91" s="27"/>
      <c r="C91" s="27"/>
      <c r="D91" s="65">
        <v>225000000</v>
      </c>
      <c r="E91" s="3"/>
      <c r="F91" s="66">
        <v>225000000</v>
      </c>
      <c r="G91" s="5"/>
      <c r="H91" s="29">
        <v>225000000</v>
      </c>
      <c r="I91" s="3"/>
      <c r="J91" s="30">
        <v>225000000</v>
      </c>
    </row>
    <row r="92" spans="1:10" ht="6" customHeight="1" thickTop="1">
      <c r="A92" s="12"/>
      <c r="B92" s="2"/>
      <c r="C92" s="16"/>
      <c r="D92" s="19"/>
      <c r="E92" s="90"/>
      <c r="F92" s="13"/>
      <c r="G92" s="90"/>
      <c r="H92" s="19"/>
      <c r="I92" s="90"/>
      <c r="J92" s="13"/>
    </row>
    <row r="93" spans="1:10" ht="16" customHeight="1">
      <c r="A93" s="12" t="s">
        <v>30</v>
      </c>
      <c r="B93" s="2">
        <v>15</v>
      </c>
      <c r="C93" s="2"/>
      <c r="D93" s="20"/>
      <c r="E93" s="3"/>
      <c r="F93" s="4"/>
      <c r="G93" s="3"/>
      <c r="H93" s="20"/>
      <c r="I93" s="3"/>
      <c r="J93" s="4"/>
    </row>
    <row r="94" spans="1:10" ht="16" customHeight="1">
      <c r="A94" s="12" t="s">
        <v>88</v>
      </c>
      <c r="B94" s="2"/>
      <c r="C94" s="2"/>
      <c r="D94" s="20"/>
      <c r="E94" s="3"/>
      <c r="F94" s="4"/>
      <c r="G94" s="5"/>
      <c r="H94" s="20"/>
      <c r="I94" s="3"/>
      <c r="J94" s="4"/>
    </row>
    <row r="95" spans="1:10" ht="16" customHeight="1">
      <c r="A95" s="12" t="s">
        <v>89</v>
      </c>
      <c r="B95" s="2"/>
      <c r="C95" s="2"/>
      <c r="D95" s="73">
        <v>225000000</v>
      </c>
      <c r="E95" s="12"/>
      <c r="F95" s="4">
        <v>225000000</v>
      </c>
      <c r="G95" s="12"/>
      <c r="H95" s="73">
        <v>225000000</v>
      </c>
      <c r="I95" s="12"/>
      <c r="J95" s="4">
        <v>225000000</v>
      </c>
    </row>
    <row r="96" spans="1:10" ht="16" customHeight="1">
      <c r="A96" s="12" t="s">
        <v>31</v>
      </c>
      <c r="B96" s="2"/>
      <c r="C96" s="2"/>
      <c r="D96" s="20">
        <v>293184000</v>
      </c>
      <c r="E96" s="3"/>
      <c r="F96" s="4">
        <v>293184000</v>
      </c>
      <c r="G96" s="12"/>
      <c r="H96" s="20">
        <v>293184000</v>
      </c>
      <c r="I96" s="3"/>
      <c r="J96" s="4">
        <v>293184000</v>
      </c>
    </row>
    <row r="97" spans="1:10" ht="16" customHeight="1">
      <c r="A97" s="68" t="s">
        <v>117</v>
      </c>
      <c r="B97" s="2"/>
      <c r="C97" s="2"/>
      <c r="D97" s="21"/>
      <c r="E97" s="90"/>
      <c r="F97" s="23"/>
      <c r="G97" s="90"/>
      <c r="H97" s="21"/>
      <c r="I97" s="90"/>
      <c r="J97" s="23"/>
    </row>
    <row r="98" spans="1:10" ht="16" customHeight="1">
      <c r="A98" s="68" t="s">
        <v>118</v>
      </c>
      <c r="B98" s="2"/>
      <c r="C98" s="2"/>
      <c r="D98" s="21">
        <v>88669082</v>
      </c>
      <c r="E98" s="90"/>
      <c r="F98" s="23">
        <v>88669082</v>
      </c>
      <c r="G98" s="90"/>
      <c r="H98" s="21">
        <v>-10000000</v>
      </c>
      <c r="I98" s="90"/>
      <c r="J98" s="23">
        <v>-10000000</v>
      </c>
    </row>
    <row r="99" spans="1:10" ht="16" customHeight="1">
      <c r="A99" s="12" t="s">
        <v>32</v>
      </c>
      <c r="B99" s="2"/>
      <c r="C99" s="2"/>
      <c r="D99" s="20"/>
      <c r="E99" s="3"/>
      <c r="F99" s="4"/>
      <c r="G99" s="3"/>
      <c r="H99" s="20"/>
      <c r="I99" s="3"/>
      <c r="J99" s="4"/>
    </row>
    <row r="100" spans="1:10" ht="16" customHeight="1">
      <c r="A100" s="12" t="s">
        <v>33</v>
      </c>
      <c r="B100" s="2"/>
      <c r="C100" s="2"/>
      <c r="D100" s="20">
        <v>14000000</v>
      </c>
      <c r="E100" s="3"/>
      <c r="F100" s="4">
        <v>14000000</v>
      </c>
      <c r="G100" s="12"/>
      <c r="H100" s="20">
        <v>14000000</v>
      </c>
      <c r="I100" s="4">
        <v>14000000</v>
      </c>
      <c r="J100" s="4">
        <v>14000000</v>
      </c>
    </row>
    <row r="101" spans="1:10" ht="16" customHeight="1">
      <c r="A101" s="12" t="s">
        <v>34</v>
      </c>
      <c r="B101" s="2"/>
      <c r="C101" s="2"/>
      <c r="D101" s="21">
        <v>117581280</v>
      </c>
      <c r="E101" s="22"/>
      <c r="F101" s="23">
        <v>119919974</v>
      </c>
      <c r="G101" s="24"/>
      <c r="H101" s="21">
        <v>124104305</v>
      </c>
      <c r="I101" s="22"/>
      <c r="J101" s="23">
        <v>120836767</v>
      </c>
    </row>
    <row r="102" spans="1:10" ht="16" customHeight="1">
      <c r="A102" s="12" t="s">
        <v>35</v>
      </c>
      <c r="B102" s="2"/>
      <c r="C102" s="12"/>
      <c r="D102" s="35">
        <v>-465632</v>
      </c>
      <c r="E102" s="12"/>
      <c r="F102" s="36">
        <v>-298028</v>
      </c>
      <c r="G102" s="37"/>
      <c r="H102" s="38">
        <v>35530</v>
      </c>
      <c r="I102" s="37"/>
      <c r="J102" s="39">
        <v>-24690</v>
      </c>
    </row>
    <row r="103" spans="1:10" ht="6" customHeight="1">
      <c r="A103" s="15"/>
      <c r="B103" s="16"/>
      <c r="C103" s="16"/>
      <c r="D103" s="19"/>
      <c r="E103" s="90"/>
      <c r="F103" s="13"/>
      <c r="G103" s="90"/>
      <c r="H103" s="19"/>
      <c r="I103" s="90"/>
      <c r="J103" s="13"/>
    </row>
    <row r="104" spans="1:10" ht="16" customHeight="1">
      <c r="A104" s="15" t="s">
        <v>36</v>
      </c>
      <c r="B104" s="2"/>
      <c r="C104" s="2"/>
      <c r="D104" s="26">
        <f>SUM(D95:D102)</f>
        <v>737968730</v>
      </c>
      <c r="E104" s="3"/>
      <c r="F104" s="10">
        <f>SUM(F95:F102)</f>
        <v>740475028</v>
      </c>
      <c r="G104" s="3"/>
      <c r="H104" s="26">
        <f>SUM(H95:H102)</f>
        <v>646323835</v>
      </c>
      <c r="I104" s="3"/>
      <c r="J104" s="10">
        <f>SUM(J95:J102)</f>
        <v>642996077</v>
      </c>
    </row>
    <row r="105" spans="1:10" ht="6" customHeight="1">
      <c r="A105" s="15"/>
      <c r="B105" s="16"/>
      <c r="C105" s="16"/>
      <c r="D105" s="19"/>
      <c r="E105" s="90"/>
      <c r="F105" s="13"/>
      <c r="G105" s="90"/>
      <c r="H105" s="19"/>
      <c r="I105" s="90"/>
      <c r="J105" s="13"/>
    </row>
    <row r="106" spans="1:10" ht="16" customHeight="1" thickBot="1">
      <c r="A106" s="15" t="s">
        <v>37</v>
      </c>
      <c r="B106" s="2"/>
      <c r="C106" s="2"/>
      <c r="D106" s="29">
        <f>+D83+D104</f>
        <v>914622767</v>
      </c>
      <c r="E106" s="3"/>
      <c r="F106" s="30">
        <f>+F83+F104</f>
        <v>913805872</v>
      </c>
      <c r="G106" s="3"/>
      <c r="H106" s="29">
        <f>+H83+H104</f>
        <v>730962294</v>
      </c>
      <c r="I106" s="3"/>
      <c r="J106" s="30">
        <f>+J83+J104</f>
        <v>695575809</v>
      </c>
    </row>
    <row r="107" spans="1:10" ht="16" customHeight="1" thickTop="1">
      <c r="A107" s="15"/>
      <c r="B107" s="2"/>
      <c r="C107" s="2"/>
      <c r="D107" s="4"/>
      <c r="E107" s="3"/>
      <c r="F107" s="4"/>
      <c r="G107" s="5"/>
      <c r="H107" s="4"/>
      <c r="I107" s="3"/>
      <c r="J107" s="4"/>
    </row>
    <row r="108" spans="1:10" ht="11.25" customHeight="1">
      <c r="A108" s="15"/>
      <c r="B108" s="2"/>
      <c r="C108" s="2"/>
      <c r="D108" s="4"/>
      <c r="E108" s="3"/>
      <c r="F108" s="4"/>
      <c r="G108" s="5"/>
      <c r="H108" s="4"/>
      <c r="I108" s="3"/>
      <c r="J108" s="4"/>
    </row>
    <row r="109" spans="1:10" ht="11.25" customHeight="1">
      <c r="A109" s="15"/>
      <c r="B109" s="2"/>
      <c r="C109" s="2"/>
      <c r="D109" s="4"/>
      <c r="E109" s="3"/>
      <c r="F109" s="4"/>
      <c r="G109" s="5"/>
      <c r="H109" s="4"/>
      <c r="I109" s="3"/>
      <c r="J109" s="4"/>
    </row>
    <row r="110" spans="1:10" ht="15.75" customHeight="1">
      <c r="A110" s="15"/>
      <c r="B110" s="2"/>
      <c r="C110" s="2"/>
      <c r="D110" s="4"/>
      <c r="E110" s="3"/>
      <c r="F110" s="4"/>
      <c r="G110" s="5"/>
      <c r="H110" s="4"/>
      <c r="I110" s="3"/>
      <c r="J110" s="4"/>
    </row>
    <row r="111" spans="1:10" ht="22" customHeight="1">
      <c r="A111" s="31" t="str">
        <f>A52</f>
        <v>The accompanying notes form part of this interim financial information.</v>
      </c>
      <c r="B111" s="8"/>
      <c r="C111" s="8"/>
      <c r="D111" s="10"/>
      <c r="E111" s="9"/>
      <c r="F111" s="10"/>
      <c r="G111" s="11"/>
      <c r="H111" s="10"/>
      <c r="I111" s="9"/>
      <c r="J111" s="10"/>
    </row>
  </sheetData>
  <mergeCells count="8">
    <mergeCell ref="D59:F59"/>
    <mergeCell ref="H59:J59"/>
    <mergeCell ref="D6:F6"/>
    <mergeCell ref="H6:J6"/>
    <mergeCell ref="D7:F7"/>
    <mergeCell ref="H7:J7"/>
    <mergeCell ref="D58:F58"/>
    <mergeCell ref="H58:J58"/>
  </mergeCells>
  <pageMargins left="0.8" right="0.5" top="0.5" bottom="0.6" header="0.49" footer="0.4"/>
  <pageSetup paperSize="9" scale="90" firstPageNumber="2" fitToWidth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AF68A-9A35-4945-AB55-2568C2234A5A}">
  <dimension ref="A1:J138"/>
  <sheetViews>
    <sheetView view="pageBreakPreview" topLeftCell="A99" zoomScale="70" zoomScaleNormal="70" zoomScaleSheetLayoutView="70" workbookViewId="0">
      <selection activeCell="S98" sqref="S98"/>
    </sheetView>
  </sheetViews>
  <sheetFormatPr defaultColWidth="9.1796875" defaultRowHeight="16" customHeight="1"/>
  <cols>
    <col min="1" max="1" width="52.453125" style="67" customWidth="1"/>
    <col min="2" max="2" width="6.1796875" style="67" customWidth="1"/>
    <col min="3" max="3" width="1" style="67" customWidth="1"/>
    <col min="4" max="4" width="11.7265625" style="132" customWidth="1"/>
    <col min="5" max="5" width="1" style="67" customWidth="1"/>
    <col min="6" max="6" width="11.7265625" style="132" customWidth="1"/>
    <col min="7" max="7" width="1" style="67" customWidth="1"/>
    <col min="8" max="8" width="11.7265625" style="132" customWidth="1"/>
    <col min="9" max="9" width="1" style="67" customWidth="1"/>
    <col min="10" max="10" width="11.7265625" style="132" customWidth="1"/>
    <col min="11" max="16384" width="9.1796875" style="67"/>
  </cols>
  <sheetData>
    <row r="1" spans="1:10" ht="16" customHeight="1">
      <c r="A1" s="40" t="s">
        <v>104</v>
      </c>
      <c r="B1" s="2"/>
      <c r="C1" s="2"/>
      <c r="D1" s="4"/>
      <c r="E1" s="41"/>
      <c r="F1" s="4"/>
      <c r="G1" s="41"/>
      <c r="H1" s="138"/>
      <c r="I1" s="41"/>
      <c r="J1" s="141"/>
    </row>
    <row r="2" spans="1:10" ht="16" customHeight="1">
      <c r="A2" s="15" t="s">
        <v>38</v>
      </c>
      <c r="B2" s="2"/>
      <c r="C2" s="2"/>
      <c r="D2" s="4"/>
      <c r="E2" s="41"/>
      <c r="F2" s="4"/>
      <c r="G2" s="41"/>
      <c r="H2" s="138"/>
      <c r="I2" s="41"/>
      <c r="J2" s="141"/>
    </row>
    <row r="3" spans="1:10" ht="16" customHeight="1">
      <c r="A3" s="42" t="s">
        <v>131</v>
      </c>
      <c r="B3" s="8"/>
      <c r="C3" s="8"/>
      <c r="D3" s="10"/>
      <c r="E3" s="43"/>
      <c r="F3" s="10"/>
      <c r="G3" s="43"/>
      <c r="H3" s="139"/>
      <c r="I3" s="43"/>
      <c r="J3" s="142"/>
    </row>
    <row r="4" spans="1:10" ht="16" customHeight="1">
      <c r="A4" s="15"/>
      <c r="B4" s="2"/>
      <c r="C4" s="2"/>
      <c r="D4" s="4"/>
      <c r="E4" s="41"/>
      <c r="F4" s="4"/>
      <c r="G4" s="41"/>
      <c r="H4" s="138"/>
      <c r="I4" s="41"/>
      <c r="J4" s="141"/>
    </row>
    <row r="5" spans="1:10" ht="16" customHeight="1">
      <c r="A5" s="12"/>
      <c r="B5" s="2"/>
      <c r="C5" s="2"/>
      <c r="D5" s="4"/>
      <c r="E5" s="41"/>
      <c r="F5" s="4"/>
      <c r="G5" s="41"/>
      <c r="H5" s="138"/>
      <c r="I5" s="41"/>
      <c r="J5" s="141"/>
    </row>
    <row r="6" spans="1:10" ht="16" customHeight="1">
      <c r="A6" s="12"/>
      <c r="B6" s="2"/>
      <c r="C6" s="2"/>
      <c r="D6" s="242" t="s">
        <v>1</v>
      </c>
      <c r="E6" s="242"/>
      <c r="F6" s="242"/>
      <c r="G6" s="13"/>
      <c r="H6" s="242" t="s">
        <v>2</v>
      </c>
      <c r="I6" s="242"/>
      <c r="J6" s="242"/>
    </row>
    <row r="7" spans="1:10" ht="16" customHeight="1">
      <c r="A7" s="15"/>
      <c r="B7" s="2"/>
      <c r="C7" s="16"/>
      <c r="D7" s="241" t="s">
        <v>3</v>
      </c>
      <c r="E7" s="241"/>
      <c r="F7" s="241"/>
      <c r="G7" s="90"/>
      <c r="H7" s="241" t="s">
        <v>3</v>
      </c>
      <c r="I7" s="241"/>
      <c r="J7" s="241"/>
    </row>
    <row r="8" spans="1:10" ht="16" customHeight="1">
      <c r="A8" s="15"/>
      <c r="B8" s="2"/>
      <c r="C8" s="16"/>
      <c r="D8" s="13"/>
      <c r="E8" s="90"/>
      <c r="F8" s="13" t="s">
        <v>125</v>
      </c>
      <c r="G8" s="90"/>
      <c r="H8" s="13"/>
      <c r="I8" s="90"/>
      <c r="J8" s="13" t="s">
        <v>125</v>
      </c>
    </row>
    <row r="9" spans="1:10" ht="16" customHeight="1">
      <c r="A9" s="15"/>
      <c r="B9" s="2"/>
      <c r="C9" s="16"/>
      <c r="D9" s="13" t="s">
        <v>102</v>
      </c>
      <c r="E9" s="49"/>
      <c r="F9" s="13" t="s">
        <v>102</v>
      </c>
      <c r="G9" s="49"/>
      <c r="H9" s="13" t="s">
        <v>102</v>
      </c>
      <c r="I9" s="49"/>
      <c r="J9" s="13" t="s">
        <v>102</v>
      </c>
    </row>
    <row r="10" spans="1:10" ht="16" customHeight="1">
      <c r="A10" s="15"/>
      <c r="B10" s="2"/>
      <c r="C10" s="16"/>
      <c r="D10" s="14" t="s">
        <v>133</v>
      </c>
      <c r="E10" s="49"/>
      <c r="F10" s="14" t="s">
        <v>133</v>
      </c>
      <c r="G10" s="49"/>
      <c r="H10" s="14" t="s">
        <v>133</v>
      </c>
      <c r="I10" s="49"/>
      <c r="J10" s="14" t="s">
        <v>133</v>
      </c>
    </row>
    <row r="11" spans="1:10" ht="16" customHeight="1">
      <c r="A11" s="15"/>
      <c r="B11" s="16"/>
      <c r="C11" s="16"/>
      <c r="D11" s="13" t="s">
        <v>73</v>
      </c>
      <c r="E11" s="48"/>
      <c r="F11" s="13" t="s">
        <v>5</v>
      </c>
      <c r="G11" s="50"/>
      <c r="H11" s="13" t="s">
        <v>73</v>
      </c>
      <c r="I11" s="48"/>
      <c r="J11" s="13" t="s">
        <v>5</v>
      </c>
    </row>
    <row r="12" spans="1:10" ht="16" customHeight="1">
      <c r="A12" s="15"/>
      <c r="B12" s="69" t="s">
        <v>6</v>
      </c>
      <c r="C12" s="16"/>
      <c r="D12" s="18" t="s">
        <v>74</v>
      </c>
      <c r="E12" s="49"/>
      <c r="F12" s="18" t="s">
        <v>74</v>
      </c>
      <c r="G12" s="49"/>
      <c r="H12" s="18" t="s">
        <v>74</v>
      </c>
      <c r="I12" s="49"/>
      <c r="J12" s="18" t="s">
        <v>74</v>
      </c>
    </row>
    <row r="13" spans="1:10" ht="16" customHeight="1">
      <c r="A13" s="15" t="s">
        <v>39</v>
      </c>
      <c r="B13" s="16"/>
      <c r="C13" s="2"/>
      <c r="D13" s="20"/>
      <c r="E13" s="41"/>
      <c r="F13" s="4"/>
      <c r="G13" s="41"/>
      <c r="H13" s="140"/>
      <c r="I13" s="41"/>
      <c r="J13" s="141"/>
    </row>
    <row r="14" spans="1:10" ht="6" customHeight="1">
      <c r="A14" s="15"/>
      <c r="B14" s="16"/>
      <c r="C14" s="2"/>
      <c r="D14" s="20"/>
      <c r="E14" s="41"/>
      <c r="F14" s="4"/>
      <c r="G14" s="41"/>
      <c r="H14" s="140"/>
      <c r="I14" s="41"/>
      <c r="J14" s="141"/>
    </row>
    <row r="15" spans="1:10" ht="16" customHeight="1">
      <c r="A15" s="70" t="s">
        <v>78</v>
      </c>
      <c r="B15" s="16"/>
      <c r="C15" s="2"/>
      <c r="D15" s="127">
        <v>133641545</v>
      </c>
      <c r="E15" s="94"/>
      <c r="F15" s="133">
        <v>132765655</v>
      </c>
      <c r="G15" s="94"/>
      <c r="H15" s="129">
        <v>65771256</v>
      </c>
      <c r="I15" s="97"/>
      <c r="J15" s="135">
        <v>54248761</v>
      </c>
    </row>
    <row r="16" spans="1:10" ht="16" customHeight="1">
      <c r="A16" s="70" t="s">
        <v>90</v>
      </c>
      <c r="B16" s="16"/>
      <c r="C16" s="2"/>
      <c r="D16" s="20">
        <v>1646246</v>
      </c>
      <c r="E16" s="96"/>
      <c r="F16" s="4">
        <v>1536680</v>
      </c>
      <c r="G16" s="96"/>
      <c r="H16" s="129">
        <v>1525780</v>
      </c>
      <c r="I16" s="96"/>
      <c r="J16" s="135">
        <v>1350573</v>
      </c>
    </row>
    <row r="17" spans="1:10" ht="16" customHeight="1">
      <c r="A17" s="70" t="s">
        <v>121</v>
      </c>
      <c r="B17" s="2">
        <v>19</v>
      </c>
      <c r="C17" s="2"/>
      <c r="D17" s="20">
        <v>0</v>
      </c>
      <c r="E17" s="96"/>
      <c r="F17" s="4">
        <v>0</v>
      </c>
      <c r="G17" s="96"/>
      <c r="H17" s="129">
        <v>2029983</v>
      </c>
      <c r="I17" s="96"/>
      <c r="J17" s="135">
        <v>7199976</v>
      </c>
    </row>
    <row r="18" spans="1:10" ht="16" customHeight="1">
      <c r="A18" s="71" t="s">
        <v>40</v>
      </c>
      <c r="B18" s="2">
        <v>5</v>
      </c>
      <c r="C18" s="2"/>
      <c r="D18" s="120">
        <v>361239</v>
      </c>
      <c r="E18" s="51"/>
      <c r="F18" s="125">
        <v>278982</v>
      </c>
      <c r="G18" s="51"/>
      <c r="H18" s="120">
        <v>41111</v>
      </c>
      <c r="I18" s="51"/>
      <c r="J18" s="125">
        <v>29936</v>
      </c>
    </row>
    <row r="19" spans="1:10" ht="6" customHeight="1">
      <c r="A19" s="15"/>
      <c r="B19" s="2"/>
      <c r="C19" s="2"/>
      <c r="D19" s="20"/>
      <c r="E19" s="51"/>
      <c r="F19" s="4"/>
      <c r="G19" s="51"/>
      <c r="H19" s="20"/>
      <c r="I19" s="51"/>
      <c r="J19" s="4"/>
    </row>
    <row r="20" spans="1:10" ht="16" customHeight="1">
      <c r="A20" s="6" t="s">
        <v>41</v>
      </c>
      <c r="B20" s="2"/>
      <c r="C20" s="2"/>
      <c r="D20" s="119">
        <f>SUM(D15:D18)</f>
        <v>135649030</v>
      </c>
      <c r="E20" s="51"/>
      <c r="F20" s="124">
        <f>SUM(F15:F18)</f>
        <v>134581317</v>
      </c>
      <c r="G20" s="51"/>
      <c r="H20" s="119">
        <f>SUM(H15:H18)</f>
        <v>69368130</v>
      </c>
      <c r="I20" s="51"/>
      <c r="J20" s="124">
        <f>SUM(J15:J18)</f>
        <v>62829246</v>
      </c>
    </row>
    <row r="21" spans="1:10" ht="16" customHeight="1">
      <c r="A21" s="6"/>
      <c r="B21" s="2"/>
      <c r="C21" s="2"/>
      <c r="D21" s="20"/>
      <c r="E21" s="51"/>
      <c r="F21" s="4"/>
      <c r="G21" s="51"/>
      <c r="H21" s="20"/>
      <c r="I21" s="51"/>
      <c r="J21" s="4"/>
    </row>
    <row r="22" spans="1:10" ht="16" customHeight="1">
      <c r="A22" s="6" t="s">
        <v>42</v>
      </c>
      <c r="B22" s="2"/>
      <c r="C22" s="2"/>
      <c r="D22" s="20"/>
      <c r="E22" s="51"/>
      <c r="F22" s="4"/>
      <c r="G22" s="51"/>
      <c r="H22" s="20"/>
      <c r="I22" s="51"/>
      <c r="J22" s="4"/>
    </row>
    <row r="23" spans="1:10" ht="6" customHeight="1">
      <c r="A23" s="6"/>
      <c r="B23" s="2"/>
      <c r="C23" s="2"/>
      <c r="D23" s="20"/>
      <c r="E23" s="51"/>
      <c r="F23" s="4"/>
      <c r="G23" s="51"/>
      <c r="H23" s="20"/>
      <c r="I23" s="51"/>
      <c r="J23" s="4"/>
    </row>
    <row r="24" spans="1:10" ht="16" customHeight="1">
      <c r="A24" s="70" t="s">
        <v>79</v>
      </c>
      <c r="B24" s="2">
        <v>5</v>
      </c>
      <c r="C24" s="2"/>
      <c r="D24" s="127">
        <v>72294926</v>
      </c>
      <c r="E24" s="97"/>
      <c r="F24" s="133">
        <v>63218586</v>
      </c>
      <c r="G24" s="97"/>
      <c r="H24" s="127">
        <v>38274840</v>
      </c>
      <c r="I24" s="98"/>
      <c r="J24" s="133">
        <v>30773703</v>
      </c>
    </row>
    <row r="25" spans="1:10" ht="16" customHeight="1">
      <c r="A25" s="70" t="s">
        <v>43</v>
      </c>
      <c r="B25" s="2">
        <v>5</v>
      </c>
      <c r="C25" s="2"/>
      <c r="D25" s="127">
        <v>41744434</v>
      </c>
      <c r="E25" s="94"/>
      <c r="F25" s="133">
        <v>47189580</v>
      </c>
      <c r="G25" s="94"/>
      <c r="H25" s="127">
        <v>14656943</v>
      </c>
      <c r="I25" s="98"/>
      <c r="J25" s="133">
        <v>10054670</v>
      </c>
    </row>
    <row r="26" spans="1:10" ht="16" customHeight="1">
      <c r="A26" s="71" t="s">
        <v>144</v>
      </c>
      <c r="B26" s="2"/>
      <c r="C26" s="2"/>
      <c r="D26" s="127">
        <v>-207252</v>
      </c>
      <c r="E26" s="94"/>
      <c r="F26" s="133">
        <v>54669</v>
      </c>
      <c r="G26" s="94"/>
      <c r="H26" s="127">
        <v>-155293</v>
      </c>
      <c r="I26" s="98"/>
      <c r="J26" s="133">
        <v>26586</v>
      </c>
    </row>
    <row r="27" spans="1:10" ht="16" customHeight="1">
      <c r="A27" s="71" t="s">
        <v>183</v>
      </c>
      <c r="B27" s="2">
        <v>5</v>
      </c>
      <c r="C27" s="2"/>
      <c r="D27" s="120">
        <v>1175420</v>
      </c>
      <c r="E27" s="51"/>
      <c r="F27" s="125">
        <v>-310905</v>
      </c>
      <c r="G27" s="51"/>
      <c r="H27" s="120">
        <v>1085471</v>
      </c>
      <c r="I27" s="51"/>
      <c r="J27" s="125">
        <v>-328251</v>
      </c>
    </row>
    <row r="28" spans="1:10" ht="6" customHeight="1">
      <c r="A28" s="15"/>
      <c r="B28" s="2"/>
      <c r="C28" s="2"/>
      <c r="D28" s="20"/>
      <c r="E28" s="51"/>
      <c r="F28" s="4"/>
      <c r="G28" s="51"/>
      <c r="H28" s="20"/>
      <c r="I28" s="51"/>
      <c r="J28" s="4"/>
    </row>
    <row r="29" spans="1:10" ht="16" customHeight="1">
      <c r="A29" s="15" t="s">
        <v>44</v>
      </c>
      <c r="B29" s="2"/>
      <c r="C29" s="2"/>
      <c r="D29" s="26">
        <f>SUM(D24:D28)</f>
        <v>115007528</v>
      </c>
      <c r="E29" s="51"/>
      <c r="F29" s="10">
        <f>SUM(F24:F28)</f>
        <v>110151930</v>
      </c>
      <c r="G29" s="51"/>
      <c r="H29" s="26">
        <f>SUM(H24:H28)</f>
        <v>53861961</v>
      </c>
      <c r="I29" s="51"/>
      <c r="J29" s="10">
        <f>SUM(J24:J28)</f>
        <v>40526708</v>
      </c>
    </row>
    <row r="30" spans="1:10" ht="16" customHeight="1">
      <c r="A30" s="15"/>
      <c r="B30" s="2"/>
      <c r="C30" s="2"/>
      <c r="D30" s="20"/>
      <c r="E30" s="51"/>
      <c r="F30" s="4"/>
      <c r="G30" s="51"/>
      <c r="H30" s="20"/>
      <c r="I30" s="51"/>
      <c r="J30" s="4"/>
    </row>
    <row r="31" spans="1:10" ht="16" customHeight="1">
      <c r="A31" s="15" t="s">
        <v>109</v>
      </c>
      <c r="B31" s="2"/>
      <c r="C31" s="2"/>
      <c r="D31" s="20">
        <f>D20-D29</f>
        <v>20641502</v>
      </c>
      <c r="E31" s="51"/>
      <c r="F31" s="4">
        <f>F20-F29</f>
        <v>24429387</v>
      </c>
      <c r="G31" s="51"/>
      <c r="H31" s="20">
        <f>H20-H29</f>
        <v>15506169</v>
      </c>
      <c r="I31" s="51"/>
      <c r="J31" s="4">
        <f>J20-J29</f>
        <v>22302538</v>
      </c>
    </row>
    <row r="32" spans="1:10" ht="16" customHeight="1">
      <c r="A32" s="12" t="s">
        <v>111</v>
      </c>
      <c r="B32" s="2"/>
      <c r="C32" s="2"/>
      <c r="D32" s="20"/>
      <c r="E32" s="51"/>
      <c r="F32" s="4"/>
      <c r="G32" s="51"/>
      <c r="H32" s="20"/>
      <c r="I32" s="51"/>
      <c r="J32" s="4"/>
    </row>
    <row r="33" spans="1:10" ht="16" customHeight="1">
      <c r="A33" s="12" t="s">
        <v>110</v>
      </c>
      <c r="B33" s="2"/>
      <c r="C33" s="2"/>
      <c r="D33" s="20">
        <v>-1423565</v>
      </c>
      <c r="E33" s="51"/>
      <c r="F33" s="4">
        <v>0</v>
      </c>
      <c r="G33" s="51"/>
      <c r="H33" s="20">
        <v>0</v>
      </c>
      <c r="I33" s="51"/>
      <c r="J33" s="4">
        <v>0</v>
      </c>
    </row>
    <row r="34" spans="1:10" ht="16" customHeight="1">
      <c r="A34" s="71" t="s">
        <v>80</v>
      </c>
      <c r="B34" s="2"/>
      <c r="C34" s="2"/>
      <c r="D34" s="120">
        <v>-154874</v>
      </c>
      <c r="E34" s="51"/>
      <c r="F34" s="125">
        <v>-39719</v>
      </c>
      <c r="G34" s="51"/>
      <c r="H34" s="120">
        <v>-153906</v>
      </c>
      <c r="I34" s="51"/>
      <c r="J34" s="125">
        <v>-12583</v>
      </c>
    </row>
    <row r="35" spans="1:10" ht="6" customHeight="1">
      <c r="A35" s="15"/>
      <c r="B35" s="2"/>
      <c r="C35" s="2"/>
      <c r="D35" s="20"/>
      <c r="E35" s="51"/>
      <c r="F35" s="4"/>
      <c r="G35" s="51"/>
      <c r="H35" s="20"/>
      <c r="I35" s="51"/>
      <c r="J35" s="4"/>
    </row>
    <row r="36" spans="1:10" ht="16" customHeight="1">
      <c r="A36" s="15" t="s">
        <v>45</v>
      </c>
      <c r="B36" s="2"/>
      <c r="C36" s="2"/>
      <c r="D36" s="20">
        <f>SUM(D31:D34)</f>
        <v>19063063</v>
      </c>
      <c r="E36" s="51"/>
      <c r="F36" s="4">
        <f>SUM(F31:F34)</f>
        <v>24389668</v>
      </c>
      <c r="G36" s="51"/>
      <c r="H36" s="20">
        <f>SUM(H31:H34)</f>
        <v>15352263</v>
      </c>
      <c r="I36" s="51"/>
      <c r="J36" s="4">
        <f>SUM(J31:J34)</f>
        <v>22289955</v>
      </c>
    </row>
    <row r="37" spans="1:10" ht="16" customHeight="1">
      <c r="A37" s="12" t="s">
        <v>112</v>
      </c>
      <c r="B37" s="2">
        <v>16</v>
      </c>
      <c r="C37" s="2"/>
      <c r="D37" s="128">
        <v>-4550821</v>
      </c>
      <c r="E37" s="94"/>
      <c r="F37" s="134">
        <v>-5166842</v>
      </c>
      <c r="G37" s="100"/>
      <c r="H37" s="128">
        <v>-2889205</v>
      </c>
      <c r="I37" s="101"/>
      <c r="J37" s="134">
        <v>-3021980</v>
      </c>
    </row>
    <row r="38" spans="1:10" ht="6" customHeight="1">
      <c r="A38" s="12"/>
      <c r="B38" s="2"/>
      <c r="C38" s="2"/>
      <c r="D38" s="20"/>
      <c r="E38" s="51"/>
      <c r="F38" s="4"/>
      <c r="G38" s="51"/>
      <c r="H38" s="20"/>
      <c r="I38" s="51"/>
      <c r="J38" s="4"/>
    </row>
    <row r="39" spans="1:10" ht="16" customHeight="1" thickBot="1">
      <c r="A39" s="15" t="s">
        <v>46</v>
      </c>
      <c r="B39" s="2"/>
      <c r="C39" s="2"/>
      <c r="D39" s="29">
        <f>SUM(D36:D37)</f>
        <v>14512242</v>
      </c>
      <c r="E39" s="51"/>
      <c r="F39" s="30">
        <f>SUM(F36:F37)</f>
        <v>19222826</v>
      </c>
      <c r="G39" s="51"/>
      <c r="H39" s="29">
        <f>SUM(H36:H37)</f>
        <v>12463058</v>
      </c>
      <c r="I39" s="51"/>
      <c r="J39" s="30">
        <f>SUM(J36:J37)</f>
        <v>19267975</v>
      </c>
    </row>
    <row r="40" spans="1:10" ht="16" customHeight="1" thickTop="1">
      <c r="A40" s="15"/>
      <c r="B40" s="2"/>
      <c r="C40" s="2"/>
      <c r="D40" s="20"/>
      <c r="E40" s="51"/>
      <c r="F40" s="4"/>
      <c r="G40" s="51"/>
      <c r="H40" s="20"/>
      <c r="I40" s="51"/>
      <c r="J40" s="4"/>
    </row>
    <row r="41" spans="1:10" ht="16" customHeight="1">
      <c r="A41" s="15" t="s">
        <v>93</v>
      </c>
      <c r="B41" s="2"/>
      <c r="C41" s="2"/>
      <c r="D41" s="20"/>
      <c r="E41" s="51"/>
      <c r="F41" s="4"/>
      <c r="G41" s="51"/>
      <c r="H41" s="20"/>
      <c r="I41" s="51"/>
      <c r="J41" s="4"/>
    </row>
    <row r="42" spans="1:10" ht="6" customHeight="1">
      <c r="A42" s="15"/>
      <c r="B42" s="2"/>
      <c r="C42" s="2"/>
      <c r="D42" s="20"/>
      <c r="E42" s="51"/>
      <c r="F42" s="4"/>
      <c r="G42" s="51"/>
      <c r="H42" s="20"/>
      <c r="I42" s="51"/>
      <c r="J42" s="4"/>
    </row>
    <row r="43" spans="1:10" ht="16" customHeight="1">
      <c r="A43" s="53" t="s">
        <v>50</v>
      </c>
      <c r="B43" s="2"/>
      <c r="C43" s="2"/>
      <c r="D43" s="20"/>
      <c r="E43" s="51"/>
      <c r="F43" s="4"/>
      <c r="G43" s="51"/>
      <c r="H43" s="20"/>
      <c r="I43" s="51"/>
      <c r="J43" s="4"/>
    </row>
    <row r="44" spans="1:10" ht="16" customHeight="1">
      <c r="A44" s="12" t="s">
        <v>136</v>
      </c>
      <c r="B44" s="2"/>
      <c r="C44" s="2"/>
      <c r="D44" s="33">
        <v>-854683</v>
      </c>
      <c r="E44" s="51"/>
      <c r="F44" s="149">
        <v>0</v>
      </c>
      <c r="G44" s="51"/>
      <c r="H44" s="148">
        <v>0</v>
      </c>
      <c r="I44" s="51"/>
      <c r="J44" s="149">
        <v>0</v>
      </c>
    </row>
    <row r="45" spans="1:10" ht="16" customHeight="1">
      <c r="A45" s="12" t="s">
        <v>137</v>
      </c>
      <c r="B45" s="2"/>
      <c r="C45" s="2"/>
      <c r="D45" s="20"/>
      <c r="E45" s="51"/>
      <c r="F45" s="4"/>
      <c r="G45" s="51"/>
      <c r="H45" s="20"/>
      <c r="I45" s="51"/>
      <c r="J45" s="4"/>
    </row>
    <row r="46" spans="1:10" ht="16" customHeight="1">
      <c r="A46" s="12" t="s">
        <v>138</v>
      </c>
      <c r="B46" s="2"/>
      <c r="C46" s="2"/>
      <c r="D46" s="129">
        <v>112564</v>
      </c>
      <c r="E46" s="95"/>
      <c r="F46" s="135">
        <v>-312316</v>
      </c>
      <c r="G46" s="95"/>
      <c r="H46" s="129">
        <v>104700</v>
      </c>
      <c r="I46" s="95"/>
      <c r="J46" s="135">
        <v>-267220</v>
      </c>
    </row>
    <row r="47" spans="1:10" ht="16" customHeight="1">
      <c r="A47" s="12" t="s">
        <v>139</v>
      </c>
      <c r="B47" s="2"/>
      <c r="C47" s="2"/>
      <c r="D47" s="129"/>
      <c r="E47" s="95"/>
      <c r="F47" s="135"/>
      <c r="G47" s="95"/>
      <c r="H47" s="129"/>
      <c r="I47" s="95"/>
      <c r="J47" s="135"/>
    </row>
    <row r="48" spans="1:10" ht="16" customHeight="1">
      <c r="A48" s="12" t="s">
        <v>140</v>
      </c>
      <c r="B48" s="2"/>
      <c r="C48" s="2"/>
      <c r="D48" s="130">
        <v>-22513</v>
      </c>
      <c r="E48" s="103"/>
      <c r="F48" s="136">
        <v>62464</v>
      </c>
      <c r="G48" s="95"/>
      <c r="H48" s="130">
        <v>-20940.000000000004</v>
      </c>
      <c r="I48" s="104"/>
      <c r="J48" s="136">
        <v>53444</v>
      </c>
    </row>
    <row r="49" spans="1:10" ht="6" customHeight="1">
      <c r="A49" s="53"/>
      <c r="B49" s="2"/>
      <c r="C49" s="2"/>
      <c r="D49" s="20"/>
      <c r="E49" s="51"/>
      <c r="F49" s="4"/>
      <c r="G49" s="51"/>
      <c r="H49" s="20"/>
      <c r="I49" s="51"/>
      <c r="J49" s="4"/>
    </row>
    <row r="50" spans="1:10" ht="16" customHeight="1">
      <c r="A50" s="12" t="s">
        <v>141</v>
      </c>
      <c r="B50" s="2"/>
      <c r="C50" s="2"/>
      <c r="D50" s="20"/>
      <c r="E50" s="51"/>
      <c r="F50" s="4"/>
      <c r="G50" s="51"/>
      <c r="H50" s="20"/>
      <c r="I50" s="51"/>
      <c r="J50" s="4"/>
    </row>
    <row r="51" spans="1:10" ht="16" customHeight="1">
      <c r="A51" s="12" t="s">
        <v>142</v>
      </c>
      <c r="B51" s="2"/>
      <c r="C51" s="2"/>
      <c r="D51" s="131">
        <f>SUM(D43:D48)</f>
        <v>-764632</v>
      </c>
      <c r="E51" s="105"/>
      <c r="F51" s="137">
        <f>SUM(F43:F48)</f>
        <v>-249852</v>
      </c>
      <c r="G51" s="105"/>
      <c r="H51" s="131">
        <f>SUM(H43:H48)</f>
        <v>83760</v>
      </c>
      <c r="I51" s="105"/>
      <c r="J51" s="137">
        <f>SUM(J43:J48)</f>
        <v>-213776</v>
      </c>
    </row>
    <row r="52" spans="1:10" ht="6" customHeight="1">
      <c r="A52" s="102"/>
      <c r="B52" s="2"/>
      <c r="C52" s="2"/>
      <c r="D52" s="20"/>
      <c r="E52" s="51"/>
      <c r="F52" s="4"/>
      <c r="G52" s="51"/>
      <c r="H52" s="20"/>
      <c r="I52" s="51"/>
      <c r="J52" s="4"/>
    </row>
    <row r="53" spans="1:10" ht="16" customHeight="1">
      <c r="A53" s="15" t="s">
        <v>168</v>
      </c>
      <c r="B53" s="2"/>
      <c r="C53" s="2"/>
      <c r="D53" s="33"/>
      <c r="E53" s="51"/>
      <c r="F53" s="149"/>
      <c r="G53" s="51"/>
      <c r="H53" s="148"/>
      <c r="I53" s="51"/>
      <c r="J53" s="149"/>
    </row>
    <row r="54" spans="1:10" ht="16" customHeight="1">
      <c r="A54" s="15" t="s">
        <v>169</v>
      </c>
      <c r="B54" s="2"/>
      <c r="C54" s="2"/>
      <c r="D54" s="128">
        <f>SUM(D51)</f>
        <v>-764632</v>
      </c>
      <c r="E54" s="107"/>
      <c r="F54" s="134">
        <f>SUM(F51)</f>
        <v>-249852</v>
      </c>
      <c r="G54" s="94"/>
      <c r="H54" s="128">
        <f>SUM(H51)</f>
        <v>83760</v>
      </c>
      <c r="I54" s="97"/>
      <c r="J54" s="134">
        <f>SUM(J51)</f>
        <v>-213776</v>
      </c>
    </row>
    <row r="55" spans="1:10" ht="6" customHeight="1">
      <c r="B55" s="2"/>
      <c r="C55" s="2"/>
      <c r="D55" s="20"/>
      <c r="E55" s="51"/>
      <c r="F55" s="4"/>
      <c r="G55" s="51"/>
      <c r="H55" s="20"/>
      <c r="I55" s="51"/>
      <c r="J55" s="4"/>
    </row>
    <row r="56" spans="1:10" ht="16" customHeight="1" thickBot="1">
      <c r="A56" s="106" t="s">
        <v>47</v>
      </c>
      <c r="B56" s="2"/>
      <c r="C56" s="2"/>
      <c r="D56" s="122">
        <f>SUM(D39+D54)</f>
        <v>13747610</v>
      </c>
      <c r="E56" s="99"/>
      <c r="F56" s="126">
        <f>SUM(F39+F54)</f>
        <v>18972974</v>
      </c>
      <c r="G56" s="100"/>
      <c r="H56" s="122">
        <f>SUM(H39+H54)</f>
        <v>12546818</v>
      </c>
      <c r="I56" s="97"/>
      <c r="J56" s="126">
        <f>SUM(J39+J54)</f>
        <v>19054199</v>
      </c>
    </row>
    <row r="57" spans="1:10" ht="16" customHeight="1" thickTop="1">
      <c r="A57" s="15"/>
      <c r="B57" s="2"/>
      <c r="C57" s="2"/>
      <c r="D57" s="121"/>
      <c r="E57" s="41"/>
      <c r="F57" s="123"/>
      <c r="G57" s="41"/>
      <c r="H57" s="121"/>
      <c r="I57" s="41"/>
      <c r="J57" s="123"/>
    </row>
    <row r="58" spans="1:10" ht="16" customHeight="1">
      <c r="A58" s="15" t="s">
        <v>48</v>
      </c>
      <c r="B58" s="47"/>
      <c r="C58" s="54"/>
      <c r="D58" s="20"/>
      <c r="E58" s="51"/>
      <c r="F58" s="4"/>
      <c r="G58" s="51"/>
      <c r="H58" s="20"/>
      <c r="I58" s="51"/>
      <c r="J58" s="4"/>
    </row>
    <row r="59" spans="1:10" ht="6" customHeight="1">
      <c r="A59" s="55"/>
      <c r="B59" s="47"/>
      <c r="C59" s="54"/>
      <c r="D59" s="20"/>
      <c r="E59" s="51"/>
      <c r="F59" s="4"/>
      <c r="G59" s="51"/>
      <c r="H59" s="20"/>
      <c r="I59" s="51"/>
      <c r="J59" s="4"/>
    </row>
    <row r="60" spans="1:10" ht="16" customHeight="1" thickBot="1">
      <c r="A60" s="56" t="s">
        <v>49</v>
      </c>
      <c r="B60" s="47">
        <v>17</v>
      </c>
      <c r="C60" s="57"/>
      <c r="D60" s="228">
        <v>3.2249426666666664E-2</v>
      </c>
      <c r="E60" s="108"/>
      <c r="F60" s="150">
        <v>4.2717391111111114E-2</v>
      </c>
      <c r="G60" s="109"/>
      <c r="H60" s="228">
        <v>2.7695684444444445E-2</v>
      </c>
      <c r="I60" s="110"/>
      <c r="J60" s="150">
        <v>4.2817722222222222E-2</v>
      </c>
    </row>
    <row r="61" spans="1:10" ht="12" thickTop="1">
      <c r="A61" s="15"/>
      <c r="B61" s="2"/>
      <c r="C61" s="2"/>
      <c r="D61" s="123"/>
      <c r="E61" s="41"/>
      <c r="F61" s="123"/>
      <c r="G61" s="41"/>
      <c r="H61" s="123"/>
      <c r="I61" s="41"/>
      <c r="J61" s="123"/>
    </row>
    <row r="62" spans="1:10" ht="11.5">
      <c r="A62" s="15"/>
      <c r="B62" s="2"/>
      <c r="C62" s="2"/>
      <c r="D62" s="123"/>
      <c r="E62" s="41"/>
      <c r="F62" s="123"/>
      <c r="G62" s="41"/>
      <c r="H62" s="123"/>
      <c r="I62" s="41"/>
      <c r="J62" s="123"/>
    </row>
    <row r="63" spans="1:10" ht="11.5">
      <c r="A63" s="15"/>
      <c r="B63" s="2"/>
      <c r="C63" s="2"/>
      <c r="D63" s="123"/>
      <c r="E63" s="41"/>
      <c r="F63" s="123"/>
      <c r="G63" s="41"/>
      <c r="H63" s="123"/>
      <c r="I63" s="41"/>
      <c r="J63" s="123"/>
    </row>
    <row r="64" spans="1:10" ht="11.5">
      <c r="A64" s="15"/>
      <c r="B64" s="2"/>
      <c r="C64" s="2"/>
      <c r="D64" s="123"/>
      <c r="E64" s="41"/>
      <c r="F64" s="123"/>
      <c r="G64" s="41"/>
      <c r="H64" s="123"/>
      <c r="I64" s="41"/>
      <c r="J64" s="123"/>
    </row>
    <row r="65" spans="1:10" ht="11.5">
      <c r="A65" s="15"/>
      <c r="B65" s="2"/>
      <c r="C65" s="2"/>
      <c r="D65" s="123"/>
      <c r="E65" s="41"/>
      <c r="F65" s="123"/>
      <c r="G65" s="41"/>
      <c r="H65" s="123"/>
      <c r="I65" s="41"/>
      <c r="J65" s="123"/>
    </row>
    <row r="66" spans="1:10" ht="11.5">
      <c r="A66" s="15"/>
      <c r="B66" s="2"/>
      <c r="C66" s="2"/>
      <c r="D66" s="123"/>
      <c r="E66" s="41"/>
      <c r="F66" s="123"/>
      <c r="G66" s="41"/>
      <c r="H66" s="123"/>
      <c r="I66" s="41"/>
      <c r="J66" s="123"/>
    </row>
    <row r="67" spans="1:10" ht="11.5">
      <c r="A67" s="15"/>
      <c r="B67" s="2"/>
      <c r="C67" s="2"/>
      <c r="D67" s="123"/>
      <c r="E67" s="41"/>
      <c r="F67" s="123"/>
      <c r="G67" s="41"/>
      <c r="H67" s="123"/>
      <c r="I67" s="41"/>
      <c r="J67" s="123"/>
    </row>
    <row r="68" spans="1:10" ht="5.25" customHeight="1">
      <c r="A68" s="15"/>
      <c r="B68" s="2"/>
      <c r="C68" s="2"/>
      <c r="D68" s="123"/>
      <c r="E68" s="41"/>
      <c r="F68" s="123"/>
      <c r="G68" s="41"/>
      <c r="H68" s="123"/>
      <c r="I68" s="41"/>
      <c r="J68" s="123"/>
    </row>
    <row r="69" spans="1:10" ht="22" customHeight="1">
      <c r="A69" s="243" t="str">
        <f>+'2-3'!A111</f>
        <v>The accompanying notes form part of this interim financial information.</v>
      </c>
      <c r="B69" s="243"/>
      <c r="C69" s="243"/>
      <c r="D69" s="243"/>
      <c r="E69" s="243"/>
      <c r="F69" s="243"/>
      <c r="G69" s="243"/>
      <c r="H69" s="243"/>
      <c r="I69" s="243"/>
      <c r="J69" s="243"/>
    </row>
    <row r="70" spans="1:10" ht="16" customHeight="1">
      <c r="A70" s="40" t="s">
        <v>104</v>
      </c>
      <c r="B70" s="2"/>
      <c r="C70" s="2"/>
      <c r="D70" s="4"/>
      <c r="E70" s="41"/>
      <c r="F70" s="4"/>
      <c r="G70" s="41"/>
      <c r="H70" s="138"/>
      <c r="I70" s="41"/>
      <c r="J70" s="141"/>
    </row>
    <row r="71" spans="1:10" ht="16" customHeight="1">
      <c r="A71" s="15" t="s">
        <v>38</v>
      </c>
      <c r="B71" s="2"/>
      <c r="C71" s="2"/>
      <c r="D71" s="4"/>
      <c r="E71" s="41"/>
      <c r="F71" s="4"/>
      <c r="G71" s="41"/>
      <c r="H71" s="138"/>
      <c r="I71" s="41"/>
      <c r="J71" s="141"/>
    </row>
    <row r="72" spans="1:10" ht="16" customHeight="1">
      <c r="A72" s="42" t="s">
        <v>132</v>
      </c>
      <c r="B72" s="8"/>
      <c r="C72" s="8"/>
      <c r="D72" s="10"/>
      <c r="E72" s="43"/>
      <c r="F72" s="10"/>
      <c r="G72" s="43"/>
      <c r="H72" s="139"/>
      <c r="I72" s="43"/>
      <c r="J72" s="142"/>
    </row>
    <row r="73" spans="1:10" ht="16" customHeight="1">
      <c r="A73" s="15"/>
      <c r="B73" s="2"/>
      <c r="C73" s="2"/>
      <c r="D73" s="4"/>
      <c r="E73" s="41"/>
      <c r="F73" s="4"/>
      <c r="G73" s="41"/>
      <c r="H73" s="138"/>
      <c r="I73" s="41"/>
      <c r="J73" s="141"/>
    </row>
    <row r="74" spans="1:10" ht="16" customHeight="1">
      <c r="A74" s="12"/>
      <c r="B74" s="2"/>
      <c r="C74" s="2"/>
      <c r="D74" s="4"/>
      <c r="E74" s="41"/>
      <c r="F74" s="4"/>
      <c r="G74" s="41"/>
      <c r="H74" s="138"/>
      <c r="I74" s="41"/>
      <c r="J74" s="141"/>
    </row>
    <row r="75" spans="1:10" ht="16" customHeight="1">
      <c r="A75" s="12"/>
      <c r="B75" s="2"/>
      <c r="C75" s="2"/>
      <c r="D75" s="242" t="s">
        <v>1</v>
      </c>
      <c r="E75" s="242"/>
      <c r="F75" s="242"/>
      <c r="G75" s="13"/>
      <c r="H75" s="242" t="s">
        <v>2</v>
      </c>
      <c r="I75" s="242"/>
      <c r="J75" s="242"/>
    </row>
    <row r="76" spans="1:10" ht="16" customHeight="1">
      <c r="A76" s="15"/>
      <c r="B76" s="2"/>
      <c r="C76" s="16"/>
      <c r="D76" s="241" t="s">
        <v>3</v>
      </c>
      <c r="E76" s="241"/>
      <c r="F76" s="241"/>
      <c r="G76" s="90"/>
      <c r="H76" s="241" t="s">
        <v>3</v>
      </c>
      <c r="I76" s="241"/>
      <c r="J76" s="241"/>
    </row>
    <row r="77" spans="1:10" ht="16" customHeight="1">
      <c r="A77" s="15"/>
      <c r="B77" s="2"/>
      <c r="C77" s="16"/>
      <c r="D77" s="13"/>
      <c r="E77" s="90"/>
      <c r="F77" s="13" t="s">
        <v>125</v>
      </c>
      <c r="G77" s="90"/>
      <c r="H77" s="13"/>
      <c r="I77" s="90"/>
      <c r="J77" s="13" t="s">
        <v>125</v>
      </c>
    </row>
    <row r="78" spans="1:10" ht="16" customHeight="1">
      <c r="A78" s="15"/>
      <c r="B78" s="2"/>
      <c r="C78" s="16"/>
      <c r="D78" s="13" t="s">
        <v>102</v>
      </c>
      <c r="E78" s="49"/>
      <c r="F78" s="13" t="s">
        <v>102</v>
      </c>
      <c r="G78" s="49"/>
      <c r="H78" s="13" t="s">
        <v>102</v>
      </c>
      <c r="I78" s="49"/>
      <c r="J78" s="13" t="s">
        <v>102</v>
      </c>
    </row>
    <row r="79" spans="1:10" ht="16" customHeight="1">
      <c r="A79" s="15"/>
      <c r="B79" s="2"/>
      <c r="C79" s="16"/>
      <c r="D79" s="14" t="s">
        <v>133</v>
      </c>
      <c r="E79" s="49"/>
      <c r="F79" s="14" t="s">
        <v>133</v>
      </c>
      <c r="G79" s="49"/>
      <c r="H79" s="14" t="s">
        <v>133</v>
      </c>
      <c r="I79" s="49"/>
      <c r="J79" s="14" t="s">
        <v>133</v>
      </c>
    </row>
    <row r="80" spans="1:10" ht="16" customHeight="1">
      <c r="A80" s="15"/>
      <c r="B80" s="16"/>
      <c r="C80" s="16"/>
      <c r="D80" s="13" t="s">
        <v>73</v>
      </c>
      <c r="E80" s="48"/>
      <c r="F80" s="13" t="s">
        <v>5</v>
      </c>
      <c r="G80" s="50"/>
      <c r="H80" s="13" t="s">
        <v>73</v>
      </c>
      <c r="I80" s="48"/>
      <c r="J80" s="13" t="s">
        <v>5</v>
      </c>
    </row>
    <row r="81" spans="1:10" ht="16" customHeight="1">
      <c r="A81" s="15"/>
      <c r="B81" s="69" t="s">
        <v>6</v>
      </c>
      <c r="C81" s="16"/>
      <c r="D81" s="18" t="s">
        <v>74</v>
      </c>
      <c r="E81" s="49"/>
      <c r="F81" s="18" t="s">
        <v>74</v>
      </c>
      <c r="G81" s="49"/>
      <c r="H81" s="18" t="s">
        <v>74</v>
      </c>
      <c r="I81" s="49"/>
      <c r="J81" s="18" t="s">
        <v>74</v>
      </c>
    </row>
    <row r="82" spans="1:10" ht="16" customHeight="1">
      <c r="A82" s="15" t="s">
        <v>39</v>
      </c>
      <c r="B82" s="16"/>
      <c r="C82" s="2"/>
      <c r="D82" s="20"/>
      <c r="E82" s="41"/>
      <c r="F82" s="4"/>
      <c r="G82" s="41"/>
      <c r="H82" s="140"/>
      <c r="I82" s="41"/>
      <c r="J82" s="141"/>
    </row>
    <row r="83" spans="1:10" ht="6" customHeight="1">
      <c r="A83" s="15"/>
      <c r="B83" s="16"/>
      <c r="C83" s="2"/>
      <c r="D83" s="20"/>
      <c r="E83" s="41"/>
      <c r="F83" s="4"/>
      <c r="G83" s="41"/>
      <c r="H83" s="140"/>
      <c r="I83" s="41"/>
      <c r="J83" s="141"/>
    </row>
    <row r="84" spans="1:10" ht="16" customHeight="1">
      <c r="A84" s="70" t="s">
        <v>78</v>
      </c>
      <c r="B84" s="16"/>
      <c r="C84" s="2"/>
      <c r="D84" s="127">
        <v>385867506</v>
      </c>
      <c r="E84" s="94"/>
      <c r="F84" s="133">
        <v>381324103</v>
      </c>
      <c r="G84" s="94"/>
      <c r="H84" s="129">
        <v>187233355</v>
      </c>
      <c r="I84" s="97"/>
      <c r="J84" s="135">
        <v>155644260</v>
      </c>
    </row>
    <row r="85" spans="1:10" ht="16" customHeight="1">
      <c r="A85" s="70" t="s">
        <v>90</v>
      </c>
      <c r="B85" s="16"/>
      <c r="C85" s="2"/>
      <c r="D85" s="20">
        <v>5844906</v>
      </c>
      <c r="E85" s="96"/>
      <c r="F85" s="4">
        <v>3979716</v>
      </c>
      <c r="G85" s="96"/>
      <c r="H85" s="129">
        <v>5135352</v>
      </c>
      <c r="I85" s="96"/>
      <c r="J85" s="135">
        <v>3402489</v>
      </c>
    </row>
    <row r="86" spans="1:10" ht="16" customHeight="1">
      <c r="A86" s="70" t="s">
        <v>121</v>
      </c>
      <c r="B86" s="2">
        <v>19</v>
      </c>
      <c r="C86" s="2"/>
      <c r="D86" s="20">
        <v>0</v>
      </c>
      <c r="E86" s="96"/>
      <c r="F86" s="4">
        <v>0</v>
      </c>
      <c r="G86" s="96"/>
      <c r="H86" s="129">
        <v>9429958</v>
      </c>
      <c r="I86" s="96"/>
      <c r="J86" s="135">
        <v>13704949</v>
      </c>
    </row>
    <row r="87" spans="1:10" ht="16" customHeight="1">
      <c r="A87" s="71" t="s">
        <v>40</v>
      </c>
      <c r="B87" s="2">
        <v>5</v>
      </c>
      <c r="C87" s="2"/>
      <c r="D87" s="120">
        <v>2415843</v>
      </c>
      <c r="E87" s="51"/>
      <c r="F87" s="134">
        <v>2053372</v>
      </c>
      <c r="G87" s="94"/>
      <c r="H87" s="128">
        <v>559035</v>
      </c>
      <c r="I87" s="98"/>
      <c r="J87" s="134">
        <v>614367</v>
      </c>
    </row>
    <row r="88" spans="1:10" ht="6" customHeight="1">
      <c r="A88" s="25"/>
      <c r="B88" s="2"/>
      <c r="C88" s="2"/>
      <c r="D88" s="20"/>
      <c r="E88" s="51"/>
      <c r="F88" s="4"/>
      <c r="G88" s="51"/>
      <c r="H88" s="20"/>
      <c r="I88" s="51"/>
      <c r="J88" s="4"/>
    </row>
    <row r="89" spans="1:10" ht="16" customHeight="1">
      <c r="A89" s="6" t="s">
        <v>41</v>
      </c>
      <c r="B89" s="2"/>
      <c r="C89" s="2"/>
      <c r="D89" s="119">
        <f>SUM(D84:D87)</f>
        <v>394128255</v>
      </c>
      <c r="E89" s="51"/>
      <c r="F89" s="124">
        <f>SUM(F84:F87)</f>
        <v>387357191</v>
      </c>
      <c r="G89" s="51"/>
      <c r="H89" s="119">
        <f>SUM(H84:H87)</f>
        <v>202357700</v>
      </c>
      <c r="I89" s="51"/>
      <c r="J89" s="124">
        <f>SUM(J84:J87)</f>
        <v>173366065</v>
      </c>
    </row>
    <row r="90" spans="1:10" ht="16" customHeight="1">
      <c r="A90" s="6"/>
      <c r="B90" s="2"/>
      <c r="C90" s="2"/>
      <c r="D90" s="20"/>
      <c r="E90" s="51"/>
      <c r="F90" s="4"/>
      <c r="G90" s="51"/>
      <c r="H90" s="20"/>
      <c r="I90" s="51"/>
      <c r="J90" s="4"/>
    </row>
    <row r="91" spans="1:10" ht="16" customHeight="1">
      <c r="A91" s="6" t="s">
        <v>42</v>
      </c>
      <c r="B91" s="2"/>
      <c r="C91" s="2"/>
      <c r="D91" s="20"/>
      <c r="E91" s="51"/>
      <c r="F91" s="4"/>
      <c r="G91" s="51"/>
      <c r="H91" s="20"/>
      <c r="I91" s="51"/>
      <c r="J91" s="4"/>
    </row>
    <row r="92" spans="1:10" ht="6" customHeight="1">
      <c r="A92" s="6"/>
      <c r="B92" s="2"/>
      <c r="C92" s="2"/>
      <c r="D92" s="20"/>
      <c r="E92" s="51"/>
      <c r="F92" s="4"/>
      <c r="G92" s="51"/>
      <c r="H92" s="20"/>
      <c r="I92" s="51"/>
      <c r="J92" s="4"/>
    </row>
    <row r="93" spans="1:10" ht="16" customHeight="1">
      <c r="A93" s="70" t="s">
        <v>79</v>
      </c>
      <c r="B93" s="2">
        <v>5</v>
      </c>
      <c r="C93" s="2"/>
      <c r="D93" s="127">
        <v>216053950</v>
      </c>
      <c r="E93" s="97"/>
      <c r="F93" s="133">
        <v>182011404</v>
      </c>
      <c r="G93" s="97"/>
      <c r="H93" s="127">
        <v>107641322</v>
      </c>
      <c r="I93" s="98"/>
      <c r="J93" s="133">
        <v>90208231</v>
      </c>
    </row>
    <row r="94" spans="1:10" ht="16" customHeight="1">
      <c r="A94" s="70" t="s">
        <v>43</v>
      </c>
      <c r="B94" s="2">
        <v>5</v>
      </c>
      <c r="C94" s="2"/>
      <c r="D94" s="127">
        <v>126241066</v>
      </c>
      <c r="E94" s="94"/>
      <c r="F94" s="133">
        <v>142225830</v>
      </c>
      <c r="G94" s="94"/>
      <c r="H94" s="127">
        <v>43302658</v>
      </c>
      <c r="I94" s="98"/>
      <c r="J94" s="133">
        <v>32661770</v>
      </c>
    </row>
    <row r="95" spans="1:10" ht="16" customHeight="1">
      <c r="A95" s="71" t="s">
        <v>144</v>
      </c>
      <c r="B95" s="2"/>
      <c r="C95" s="2"/>
      <c r="D95" s="127">
        <v>-224274</v>
      </c>
      <c r="E95" s="94"/>
      <c r="F95" s="133">
        <v>-16421</v>
      </c>
      <c r="G95" s="94"/>
      <c r="H95" s="127">
        <v>-314512</v>
      </c>
      <c r="I95" s="98"/>
      <c r="J95" s="133">
        <v>158450</v>
      </c>
    </row>
    <row r="96" spans="1:10" ht="16" customHeight="1">
      <c r="A96" s="71" t="s">
        <v>184</v>
      </c>
      <c r="B96" s="2">
        <v>5</v>
      </c>
      <c r="C96" s="2"/>
      <c r="D96" s="120">
        <v>-100178</v>
      </c>
      <c r="E96" s="51"/>
      <c r="F96" s="134">
        <v>-894174</v>
      </c>
      <c r="G96" s="94"/>
      <c r="H96" s="128">
        <v>-448184</v>
      </c>
      <c r="I96" s="98"/>
      <c r="J96" s="134">
        <v>-969860</v>
      </c>
    </row>
    <row r="97" spans="1:10" ht="6" customHeight="1">
      <c r="A97" s="15"/>
      <c r="B97" s="2"/>
      <c r="C97" s="2"/>
      <c r="D97" s="20"/>
      <c r="E97" s="51"/>
      <c r="F97" s="4"/>
      <c r="G97" s="51"/>
      <c r="H97" s="20"/>
      <c r="I97" s="51"/>
      <c r="J97" s="4"/>
    </row>
    <row r="98" spans="1:10" ht="16" customHeight="1">
      <c r="A98" s="15" t="s">
        <v>44</v>
      </c>
      <c r="B98" s="2"/>
      <c r="C98" s="2"/>
      <c r="D98" s="26">
        <f>SUM(D93:D97)</f>
        <v>341970564</v>
      </c>
      <c r="E98" s="51"/>
      <c r="F98" s="10">
        <f>SUM(F93:F96)</f>
        <v>323326639</v>
      </c>
      <c r="G98" s="51"/>
      <c r="H98" s="26">
        <f>SUM(H93:H97)</f>
        <v>150181284</v>
      </c>
      <c r="I98" s="51"/>
      <c r="J98" s="10">
        <f>SUM(J93:J96)</f>
        <v>122058591</v>
      </c>
    </row>
    <row r="99" spans="1:10" ht="16" customHeight="1">
      <c r="A99" s="15"/>
      <c r="B99" s="2"/>
      <c r="C99" s="2"/>
      <c r="D99" s="20"/>
      <c r="E99" s="51"/>
      <c r="F99" s="4"/>
      <c r="G99" s="51"/>
      <c r="H99" s="20"/>
      <c r="I99" s="51"/>
      <c r="J99" s="4"/>
    </row>
    <row r="100" spans="1:10" ht="16" customHeight="1">
      <c r="A100" s="15" t="s">
        <v>109</v>
      </c>
      <c r="B100" s="2"/>
      <c r="C100" s="2"/>
      <c r="D100" s="20">
        <f>D89-D98</f>
        <v>52157691</v>
      </c>
      <c r="E100" s="51"/>
      <c r="F100" s="4">
        <f>F89-F98</f>
        <v>64030552</v>
      </c>
      <c r="G100" s="51"/>
      <c r="H100" s="20">
        <f>H89-H98</f>
        <v>52176416</v>
      </c>
      <c r="I100" s="51"/>
      <c r="J100" s="4">
        <f>J89-J98</f>
        <v>51307474</v>
      </c>
    </row>
    <row r="101" spans="1:10" ht="16" customHeight="1">
      <c r="A101" s="12" t="s">
        <v>111</v>
      </c>
      <c r="B101" s="2"/>
      <c r="C101" s="2"/>
      <c r="D101" s="20"/>
      <c r="E101" s="51"/>
      <c r="F101" s="4"/>
      <c r="G101" s="51"/>
      <c r="H101" s="20"/>
      <c r="I101" s="51"/>
      <c r="J101" s="4"/>
    </row>
    <row r="102" spans="1:10" ht="16" customHeight="1">
      <c r="A102" s="12" t="s">
        <v>110</v>
      </c>
      <c r="B102" s="2">
        <v>9</v>
      </c>
      <c r="C102" s="2"/>
      <c r="D102" s="20">
        <v>-2429811</v>
      </c>
      <c r="E102" s="51"/>
      <c r="F102" s="4">
        <v>0</v>
      </c>
      <c r="G102" s="51"/>
      <c r="H102" s="20">
        <v>0</v>
      </c>
      <c r="I102" s="51"/>
      <c r="J102" s="4">
        <v>0</v>
      </c>
    </row>
    <row r="103" spans="1:10" ht="16" customHeight="1">
      <c r="A103" s="71" t="s">
        <v>80</v>
      </c>
      <c r="B103" s="2"/>
      <c r="C103" s="2"/>
      <c r="D103" s="120">
        <v>-400963</v>
      </c>
      <c r="E103" s="51"/>
      <c r="F103" s="134">
        <v>-138355</v>
      </c>
      <c r="G103" s="94"/>
      <c r="H103" s="128">
        <v>-382098</v>
      </c>
      <c r="I103" s="98"/>
      <c r="J103" s="134">
        <v>-41298</v>
      </c>
    </row>
    <row r="104" spans="1:10" ht="6" customHeight="1">
      <c r="A104" s="15"/>
      <c r="B104" s="2"/>
      <c r="C104" s="2"/>
      <c r="D104" s="20"/>
      <c r="E104" s="51"/>
      <c r="F104" s="4"/>
      <c r="G104" s="51"/>
      <c r="H104" s="20"/>
      <c r="I104" s="51"/>
      <c r="J104" s="4"/>
    </row>
    <row r="105" spans="1:10" ht="16" customHeight="1">
      <c r="A105" s="15" t="s">
        <v>45</v>
      </c>
      <c r="B105" s="2"/>
      <c r="C105" s="2"/>
      <c r="D105" s="20">
        <f>SUM(D100:D103)</f>
        <v>49326917</v>
      </c>
      <c r="E105" s="51"/>
      <c r="F105" s="4">
        <f>SUM(F100:F103)</f>
        <v>63892197</v>
      </c>
      <c r="G105" s="51"/>
      <c r="H105" s="20">
        <f>SUM(H100:H103)</f>
        <v>51794318</v>
      </c>
      <c r="I105" s="51"/>
      <c r="J105" s="4">
        <f>SUM(J100:J103)</f>
        <v>51266176</v>
      </c>
    </row>
    <row r="106" spans="1:10" ht="16" customHeight="1">
      <c r="A106" s="12" t="s">
        <v>112</v>
      </c>
      <c r="B106" s="2">
        <v>16</v>
      </c>
      <c r="C106" s="2"/>
      <c r="D106" s="128">
        <v>-10852452</v>
      </c>
      <c r="E106" s="94"/>
      <c r="F106" s="134">
        <v>-13455896</v>
      </c>
      <c r="G106" s="100"/>
      <c r="H106" s="128">
        <v>-8785033</v>
      </c>
      <c r="I106" s="101"/>
      <c r="J106" s="134">
        <v>-7693811</v>
      </c>
    </row>
    <row r="107" spans="1:10" ht="6" customHeight="1">
      <c r="A107" s="12"/>
      <c r="B107" s="2"/>
      <c r="C107" s="2"/>
      <c r="D107" s="20"/>
      <c r="E107" s="51"/>
      <c r="F107" s="4"/>
      <c r="G107" s="51"/>
      <c r="H107" s="20"/>
      <c r="I107" s="51"/>
      <c r="J107" s="4"/>
    </row>
    <row r="108" spans="1:10" ht="16" customHeight="1" thickBot="1">
      <c r="A108" s="15" t="s">
        <v>46</v>
      </c>
      <c r="B108" s="2"/>
      <c r="C108" s="2"/>
      <c r="D108" s="29">
        <f>SUM(D105:D106)</f>
        <v>38474465</v>
      </c>
      <c r="E108" s="51"/>
      <c r="F108" s="30">
        <f>SUM(F105:F106)</f>
        <v>50436301</v>
      </c>
      <c r="G108" s="51"/>
      <c r="H108" s="29">
        <f>SUM(H105:H106)</f>
        <v>43009285</v>
      </c>
      <c r="I108" s="51"/>
      <c r="J108" s="30">
        <f>SUM(J105:J106)</f>
        <v>43572365</v>
      </c>
    </row>
    <row r="109" spans="1:10" ht="16" customHeight="1" thickTop="1">
      <c r="A109" s="15"/>
      <c r="B109" s="2"/>
      <c r="C109" s="2"/>
      <c r="D109" s="20"/>
      <c r="E109" s="51"/>
      <c r="F109" s="4"/>
      <c r="G109" s="51"/>
      <c r="H109" s="20"/>
      <c r="I109" s="51"/>
      <c r="J109" s="4"/>
    </row>
    <row r="110" spans="1:10" ht="16" customHeight="1">
      <c r="A110" s="15" t="s">
        <v>93</v>
      </c>
      <c r="B110" s="2"/>
      <c r="C110" s="2"/>
      <c r="D110" s="20"/>
      <c r="E110" s="51"/>
      <c r="F110" s="4"/>
      <c r="G110" s="51"/>
      <c r="H110" s="20"/>
      <c r="I110" s="51"/>
      <c r="J110" s="4"/>
    </row>
    <row r="111" spans="1:10" ht="6" customHeight="1">
      <c r="A111" s="15"/>
      <c r="B111" s="2"/>
      <c r="C111" s="2"/>
      <c r="D111" s="20"/>
      <c r="E111" s="51"/>
      <c r="F111" s="4"/>
      <c r="G111" s="51"/>
      <c r="H111" s="20"/>
      <c r="I111" s="51"/>
      <c r="J111" s="4"/>
    </row>
    <row r="112" spans="1:10" ht="16" customHeight="1">
      <c r="A112" s="53" t="s">
        <v>51</v>
      </c>
      <c r="B112" s="2"/>
      <c r="C112" s="2"/>
      <c r="D112" s="20"/>
      <c r="E112" s="51"/>
      <c r="F112" s="4"/>
      <c r="G112" s="51"/>
      <c r="H112" s="20"/>
      <c r="I112" s="51"/>
      <c r="J112" s="4"/>
    </row>
    <row r="113" spans="1:10" ht="16" customHeight="1">
      <c r="A113" s="12" t="s">
        <v>145</v>
      </c>
      <c r="B113" s="2"/>
      <c r="C113" s="2"/>
      <c r="D113" s="20">
        <v>-4329355</v>
      </c>
      <c r="E113" s="51"/>
      <c r="F113" s="4">
        <v>-3907599</v>
      </c>
      <c r="G113" s="51"/>
      <c r="H113" s="20">
        <v>-2990090</v>
      </c>
      <c r="I113" s="51"/>
      <c r="J113" s="4">
        <v>-2422783</v>
      </c>
    </row>
    <row r="114" spans="1:10" ht="16" customHeight="1">
      <c r="A114" s="12" t="s">
        <v>146</v>
      </c>
      <c r="B114" s="2"/>
      <c r="C114" s="2"/>
      <c r="D114" s="129"/>
      <c r="E114" s="95"/>
      <c r="F114" s="135"/>
      <c r="G114" s="95"/>
      <c r="H114" s="143"/>
      <c r="I114" s="95"/>
      <c r="J114" s="135"/>
    </row>
    <row r="115" spans="1:10" ht="16" customHeight="1">
      <c r="A115" s="12" t="s">
        <v>140</v>
      </c>
      <c r="B115" s="2"/>
      <c r="C115" s="2"/>
      <c r="D115" s="130">
        <v>865871</v>
      </c>
      <c r="E115" s="103"/>
      <c r="F115" s="136">
        <v>781520</v>
      </c>
      <c r="G115" s="95"/>
      <c r="H115" s="130">
        <v>598018</v>
      </c>
      <c r="I115" s="104"/>
      <c r="J115" s="136">
        <v>484557</v>
      </c>
    </row>
    <row r="116" spans="1:10" ht="6" customHeight="1">
      <c r="A116" s="102"/>
      <c r="B116" s="2"/>
      <c r="C116" s="2"/>
      <c r="D116" s="143"/>
      <c r="E116" s="105"/>
      <c r="F116" s="144"/>
      <c r="G116" s="105"/>
      <c r="H116" s="143"/>
      <c r="I116" s="105"/>
      <c r="J116" s="144"/>
    </row>
    <row r="117" spans="1:10" ht="16" customHeight="1">
      <c r="A117" s="12" t="s">
        <v>147</v>
      </c>
      <c r="B117" s="2"/>
      <c r="C117" s="2"/>
      <c r="D117" s="143"/>
      <c r="E117" s="105"/>
      <c r="F117" s="144"/>
      <c r="G117" s="105"/>
      <c r="H117" s="143"/>
      <c r="I117" s="105"/>
      <c r="J117" s="144"/>
    </row>
    <row r="118" spans="1:10" ht="16" customHeight="1">
      <c r="A118" s="12" t="s">
        <v>142</v>
      </c>
      <c r="B118" s="2"/>
      <c r="C118" s="2"/>
      <c r="D118" s="130">
        <f>SUM(D113:D115)</f>
        <v>-3463484</v>
      </c>
      <c r="E118" s="105"/>
      <c r="F118" s="137">
        <f>SUM(F113:F115)</f>
        <v>-3126079</v>
      </c>
      <c r="G118" s="105"/>
      <c r="H118" s="130">
        <f>SUM(H113:H115)</f>
        <v>-2392072</v>
      </c>
      <c r="I118" s="105"/>
      <c r="J118" s="137">
        <f>SUM(J113:J115)</f>
        <v>-1938226</v>
      </c>
    </row>
    <row r="119" spans="1:10" ht="6" customHeight="1">
      <c r="A119" s="12"/>
      <c r="B119" s="2"/>
      <c r="C119" s="2"/>
      <c r="D119" s="151"/>
      <c r="E119" s="105"/>
      <c r="F119" s="144"/>
      <c r="G119" s="105"/>
      <c r="H119" s="151"/>
      <c r="I119" s="105"/>
      <c r="J119" s="144"/>
    </row>
    <row r="120" spans="1:10" ht="16" customHeight="1">
      <c r="A120" s="53" t="s">
        <v>50</v>
      </c>
      <c r="B120" s="2"/>
      <c r="C120" s="2"/>
      <c r="D120" s="52"/>
      <c r="E120" s="51"/>
      <c r="F120" s="51"/>
      <c r="G120" s="51"/>
      <c r="H120" s="52"/>
      <c r="I120" s="51"/>
      <c r="J120" s="51"/>
    </row>
    <row r="121" spans="1:10" ht="16" customHeight="1">
      <c r="A121" s="12" t="s">
        <v>136</v>
      </c>
      <c r="B121" s="2"/>
      <c r="C121" s="2"/>
      <c r="D121" s="33">
        <v>-237241</v>
      </c>
      <c r="E121" s="51"/>
      <c r="F121" s="149">
        <v>0</v>
      </c>
      <c r="G121" s="51"/>
      <c r="H121" s="33">
        <v>0</v>
      </c>
      <c r="I121" s="51"/>
      <c r="J121" s="149">
        <v>0</v>
      </c>
    </row>
    <row r="122" spans="1:10" ht="16" customHeight="1">
      <c r="A122" s="12" t="s">
        <v>137</v>
      </c>
      <c r="B122" s="2"/>
      <c r="C122" s="2"/>
      <c r="D122" s="20"/>
      <c r="E122" s="51"/>
      <c r="F122" s="51"/>
      <c r="G122" s="51"/>
      <c r="H122" s="20"/>
      <c r="I122" s="51"/>
      <c r="J122" s="51"/>
    </row>
    <row r="123" spans="1:10" ht="16" customHeight="1">
      <c r="A123" s="12" t="s">
        <v>138</v>
      </c>
      <c r="B123" s="2"/>
      <c r="C123" s="2"/>
      <c r="D123" s="20">
        <v>87046</v>
      </c>
      <c r="E123" s="51"/>
      <c r="F123" s="51">
        <v>-423788</v>
      </c>
      <c r="G123" s="51"/>
      <c r="H123" s="20">
        <v>75275</v>
      </c>
      <c r="I123" s="51"/>
      <c r="J123" s="51">
        <v>-374920</v>
      </c>
    </row>
    <row r="124" spans="1:10" ht="16" customHeight="1">
      <c r="A124" s="12" t="s">
        <v>139</v>
      </c>
      <c r="B124" s="2"/>
      <c r="C124" s="2"/>
      <c r="D124" s="33"/>
      <c r="E124" s="51"/>
      <c r="F124" s="51"/>
      <c r="G124" s="51"/>
      <c r="H124" s="20"/>
      <c r="I124" s="51"/>
      <c r="J124" s="51"/>
    </row>
    <row r="125" spans="1:10" ht="16" customHeight="1">
      <c r="A125" s="12" t="s">
        <v>140</v>
      </c>
      <c r="B125" s="2"/>
      <c r="C125" s="12"/>
      <c r="D125" s="229">
        <v>-17409</v>
      </c>
      <c r="E125" s="51"/>
      <c r="F125" s="93">
        <v>84758</v>
      </c>
      <c r="G125" s="51"/>
      <c r="H125" s="229">
        <v>-15055</v>
      </c>
      <c r="I125" s="51"/>
      <c r="J125" s="93">
        <v>74984</v>
      </c>
    </row>
    <row r="126" spans="1:10" ht="6" customHeight="1">
      <c r="A126" s="12"/>
      <c r="B126" s="2"/>
      <c r="C126" s="12"/>
      <c r="D126" s="148"/>
      <c r="E126" s="51"/>
      <c r="F126" s="149"/>
      <c r="G126" s="51"/>
      <c r="H126" s="148"/>
      <c r="I126" s="51"/>
      <c r="J126" s="149"/>
    </row>
    <row r="127" spans="1:10" ht="16" customHeight="1">
      <c r="A127" s="12" t="s">
        <v>141</v>
      </c>
      <c r="B127" s="2"/>
      <c r="C127" s="2"/>
      <c r="D127" s="148"/>
      <c r="E127" s="51"/>
      <c r="F127" s="149"/>
      <c r="G127" s="51"/>
      <c r="H127" s="148"/>
      <c r="I127" s="51"/>
      <c r="J127" s="149"/>
    </row>
    <row r="128" spans="1:10" ht="16" customHeight="1">
      <c r="A128" s="12" t="s">
        <v>142</v>
      </c>
      <c r="B128" s="2"/>
      <c r="C128" s="2"/>
      <c r="D128" s="152">
        <f>SUM(D120:D127)</f>
        <v>-167604</v>
      </c>
      <c r="E128" s="51"/>
      <c r="F128" s="153">
        <f>SUM(F123:F127)</f>
        <v>-339030</v>
      </c>
      <c r="G128" s="51"/>
      <c r="H128" s="152">
        <f>SUM(H121:H125)</f>
        <v>60220</v>
      </c>
      <c r="I128" s="51"/>
      <c r="J128" s="153">
        <f>SUM(J121:J125)</f>
        <v>-299936</v>
      </c>
    </row>
    <row r="129" spans="1:10" ht="6" customHeight="1">
      <c r="A129" s="15"/>
      <c r="B129" s="2"/>
      <c r="C129" s="2"/>
      <c r="D129" s="52"/>
      <c r="E129" s="51"/>
      <c r="F129" s="51"/>
      <c r="G129" s="51"/>
      <c r="H129" s="52"/>
      <c r="I129" s="51"/>
      <c r="J129" s="51"/>
    </row>
    <row r="130" spans="1:10" ht="16" customHeight="1">
      <c r="A130" s="15" t="s">
        <v>143</v>
      </c>
      <c r="B130" s="2"/>
      <c r="C130" s="2"/>
      <c r="D130" s="152">
        <f>D128+D118</f>
        <v>-3631088</v>
      </c>
      <c r="E130" s="51"/>
      <c r="F130" s="153">
        <f>F118+F128</f>
        <v>-3465109</v>
      </c>
      <c r="G130" s="51"/>
      <c r="H130" s="152">
        <f>H128+H118</f>
        <v>-2331852</v>
      </c>
      <c r="I130" s="51"/>
      <c r="J130" s="153">
        <f>J118+J128</f>
        <v>-2238162</v>
      </c>
    </row>
    <row r="131" spans="1:10" ht="6" customHeight="1">
      <c r="A131" s="15"/>
      <c r="B131" s="2"/>
      <c r="C131" s="2"/>
      <c r="D131" s="52"/>
      <c r="E131" s="51"/>
      <c r="F131" s="51"/>
      <c r="G131" s="51"/>
      <c r="H131" s="52"/>
      <c r="I131" s="51"/>
      <c r="J131" s="51"/>
    </row>
    <row r="132" spans="1:10" ht="16" customHeight="1" thickBot="1">
      <c r="A132" s="15" t="s">
        <v>47</v>
      </c>
      <c r="B132" s="2"/>
      <c r="C132" s="2"/>
      <c r="D132" s="154">
        <f>SUM(D108+D118+D128)</f>
        <v>34843377</v>
      </c>
      <c r="E132" s="51"/>
      <c r="F132" s="155">
        <f>SUM(F108+F118+F128)</f>
        <v>46971192</v>
      </c>
      <c r="G132" s="51"/>
      <c r="H132" s="154">
        <f>SUM(H108+H118+H128)</f>
        <v>40677433</v>
      </c>
      <c r="I132" s="51"/>
      <c r="J132" s="155">
        <f>SUM(J108+J118+J128)</f>
        <v>41334203</v>
      </c>
    </row>
    <row r="133" spans="1:10" ht="16" customHeight="1" thickTop="1">
      <c r="A133" s="53"/>
      <c r="B133" s="2"/>
      <c r="C133" s="2"/>
      <c r="D133" s="20"/>
      <c r="E133" s="51"/>
      <c r="F133" s="4"/>
      <c r="G133" s="51"/>
      <c r="H133" s="20"/>
      <c r="I133" s="51"/>
      <c r="J133" s="4"/>
    </row>
    <row r="134" spans="1:10" ht="16" customHeight="1">
      <c r="A134" s="15" t="s">
        <v>48</v>
      </c>
      <c r="B134" s="47"/>
      <c r="C134" s="54"/>
      <c r="D134" s="20"/>
      <c r="E134" s="51"/>
      <c r="F134" s="4"/>
      <c r="G134" s="51"/>
      <c r="H134" s="20"/>
      <c r="I134" s="51"/>
      <c r="J134" s="4"/>
    </row>
    <row r="135" spans="1:10" ht="6" customHeight="1">
      <c r="A135" s="55"/>
      <c r="B135" s="47"/>
      <c r="C135" s="54"/>
      <c r="D135" s="20"/>
      <c r="E135" s="51"/>
      <c r="F135" s="4"/>
      <c r="G135" s="51"/>
      <c r="H135" s="20"/>
      <c r="I135" s="51"/>
      <c r="J135" s="4"/>
    </row>
    <row r="136" spans="1:10" ht="16" customHeight="1" thickBot="1">
      <c r="A136" s="56" t="s">
        <v>49</v>
      </c>
      <c r="B136" s="47">
        <v>17</v>
      </c>
      <c r="C136" s="57"/>
      <c r="D136" s="228">
        <v>8.5498811111111114E-2</v>
      </c>
      <c r="E136" s="108"/>
      <c r="F136" s="150">
        <v>0.11572625792103833</v>
      </c>
      <c r="G136" s="109"/>
      <c r="H136" s="228">
        <v>9.5576188888888886E-2</v>
      </c>
      <c r="I136" s="110"/>
      <c r="J136" s="150">
        <v>9.9976934276358273E-2</v>
      </c>
    </row>
    <row r="137" spans="1:10" ht="8.25" customHeight="1" thickTop="1">
      <c r="A137" s="15"/>
      <c r="B137" s="2"/>
      <c r="C137" s="2"/>
      <c r="D137" s="123"/>
      <c r="E137" s="41"/>
      <c r="F137" s="123"/>
      <c r="G137" s="41"/>
      <c r="H137" s="123"/>
      <c r="I137" s="41"/>
      <c r="J137" s="123"/>
    </row>
    <row r="138" spans="1:10" ht="22" customHeight="1">
      <c r="A138" s="243" t="str">
        <f>+'2-3'!A111</f>
        <v>The accompanying notes form part of this interim financial information.</v>
      </c>
      <c r="B138" s="243"/>
      <c r="C138" s="243"/>
      <c r="D138" s="243"/>
      <c r="E138" s="243"/>
      <c r="F138" s="243"/>
      <c r="G138" s="243"/>
      <c r="H138" s="243"/>
      <c r="I138" s="243"/>
      <c r="J138" s="243"/>
    </row>
  </sheetData>
  <mergeCells count="10">
    <mergeCell ref="D75:F75"/>
    <mergeCell ref="H75:J75"/>
    <mergeCell ref="D76:F76"/>
    <mergeCell ref="H76:J76"/>
    <mergeCell ref="A138:J138"/>
    <mergeCell ref="D6:F6"/>
    <mergeCell ref="H6:J6"/>
    <mergeCell ref="D7:F7"/>
    <mergeCell ref="H7:J7"/>
    <mergeCell ref="A69:J69"/>
  </mergeCells>
  <pageMargins left="0.8" right="0.5" top="0.5" bottom="0.6" header="0.49" footer="0.4"/>
  <pageSetup paperSize="9" scale="78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C29B4-36D7-45AD-A118-37D9DB65295A}">
  <dimension ref="A1:R37"/>
  <sheetViews>
    <sheetView view="pageBreakPreview" topLeftCell="A6" zoomScale="80" zoomScaleNormal="100" zoomScaleSheetLayoutView="80" workbookViewId="0">
      <selection activeCell="L24" sqref="L24"/>
    </sheetView>
  </sheetViews>
  <sheetFormatPr defaultColWidth="9.1796875" defaultRowHeight="16" customHeight="1"/>
  <cols>
    <col min="1" max="1" width="36.26953125" style="67" customWidth="1"/>
    <col min="2" max="2" width="5.26953125" style="67" customWidth="1"/>
    <col min="3" max="3" width="0.7265625" style="67" customWidth="1"/>
    <col min="4" max="4" width="10.81640625" style="67" bestFit="1" customWidth="1"/>
    <col min="5" max="5" width="0.7265625" style="67" customWidth="1"/>
    <col min="6" max="6" width="10.1796875" style="67" customWidth="1"/>
    <col min="7" max="7" width="0.7265625" style="67" customWidth="1"/>
    <col min="8" max="8" width="16.26953125" style="67" customWidth="1"/>
    <col min="9" max="9" width="0.7265625" style="67" customWidth="1"/>
    <col min="10" max="10" width="11.7265625" style="67" customWidth="1"/>
    <col min="11" max="11" width="0.7265625" style="67" customWidth="1"/>
    <col min="12" max="12" width="12.453125" style="67" bestFit="1" customWidth="1"/>
    <col min="13" max="13" width="0.7265625" style="67" customWidth="1"/>
    <col min="14" max="14" width="11.1796875" style="67" customWidth="1"/>
    <col min="15" max="15" width="0.7265625" style="67" customWidth="1"/>
    <col min="16" max="16" width="18.7265625" style="67" bestFit="1" customWidth="1"/>
    <col min="17" max="17" width="0.7265625" style="67" customWidth="1"/>
    <col min="18" max="18" width="11.1796875" style="67" customWidth="1"/>
    <col min="19" max="16384" width="9.1796875" style="67"/>
  </cols>
  <sheetData>
    <row r="1" spans="1:18" ht="16" customHeight="1">
      <c r="A1" s="40" t="s">
        <v>105</v>
      </c>
      <c r="B1" s="3"/>
      <c r="C1" s="15"/>
      <c r="D1" s="51"/>
      <c r="E1" s="51"/>
      <c r="F1" s="51"/>
      <c r="G1" s="51"/>
      <c r="H1" s="51"/>
      <c r="I1" s="51"/>
      <c r="J1" s="50"/>
      <c r="K1" s="50"/>
      <c r="L1" s="50"/>
      <c r="M1" s="50"/>
      <c r="N1" s="50"/>
      <c r="O1" s="50"/>
      <c r="P1" s="50"/>
      <c r="Q1" s="50"/>
      <c r="R1" s="50"/>
    </row>
    <row r="2" spans="1:18" ht="16" customHeight="1">
      <c r="A2" s="15" t="s">
        <v>52</v>
      </c>
      <c r="B2" s="3"/>
      <c r="C2" s="15"/>
      <c r="D2" s="51"/>
      <c r="E2" s="51"/>
      <c r="F2" s="51"/>
      <c r="G2" s="51"/>
      <c r="H2" s="51"/>
      <c r="I2" s="51"/>
      <c r="J2" s="50"/>
      <c r="K2" s="50"/>
      <c r="L2" s="50"/>
      <c r="M2" s="50"/>
      <c r="N2" s="50"/>
      <c r="O2" s="50"/>
      <c r="P2" s="50"/>
      <c r="Q2" s="50"/>
      <c r="R2" s="50"/>
    </row>
    <row r="3" spans="1:18" ht="16" customHeight="1">
      <c r="A3" s="7" t="s">
        <v>132</v>
      </c>
      <c r="B3" s="9"/>
      <c r="C3" s="7"/>
      <c r="D3" s="93"/>
      <c r="E3" s="93"/>
      <c r="F3" s="93"/>
      <c r="G3" s="93"/>
      <c r="H3" s="93"/>
      <c r="I3" s="93"/>
      <c r="J3" s="117"/>
      <c r="K3" s="117"/>
      <c r="L3" s="117"/>
      <c r="M3" s="117"/>
      <c r="N3" s="117"/>
      <c r="O3" s="117"/>
      <c r="P3" s="117"/>
      <c r="Q3" s="117"/>
      <c r="R3" s="117"/>
    </row>
    <row r="4" spans="1:18" ht="16" customHeight="1">
      <c r="A4" s="6"/>
      <c r="B4" s="3"/>
      <c r="C4" s="6"/>
      <c r="D4" s="51"/>
      <c r="E4" s="51"/>
      <c r="F4" s="51"/>
      <c r="G4" s="51"/>
      <c r="H4" s="51"/>
      <c r="I4" s="51"/>
      <c r="J4" s="50"/>
      <c r="K4" s="50"/>
      <c r="L4" s="50"/>
      <c r="M4" s="50"/>
      <c r="N4" s="50"/>
      <c r="O4" s="50"/>
      <c r="P4" s="50"/>
      <c r="Q4" s="50"/>
      <c r="R4" s="50"/>
    </row>
    <row r="5" spans="1:18" ht="16" customHeight="1">
      <c r="A5" s="6"/>
      <c r="B5" s="3"/>
      <c r="C5" s="6"/>
      <c r="D5" s="51"/>
      <c r="E5" s="51"/>
      <c r="F5" s="51"/>
      <c r="G5" s="51"/>
      <c r="H5" s="51"/>
      <c r="I5" s="51"/>
      <c r="J5" s="50"/>
      <c r="K5" s="50"/>
      <c r="L5" s="50"/>
      <c r="M5" s="50"/>
      <c r="N5" s="50"/>
      <c r="O5" s="50"/>
      <c r="P5" s="50"/>
      <c r="Q5" s="50"/>
      <c r="R5" s="50"/>
    </row>
    <row r="6" spans="1:18" ht="16" customHeight="1">
      <c r="A6" s="46"/>
      <c r="B6" s="61"/>
      <c r="C6" s="46"/>
      <c r="D6" s="244" t="s">
        <v>53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</row>
    <row r="7" spans="1:18" ht="16" customHeight="1">
      <c r="A7" s="75"/>
      <c r="B7" s="75"/>
      <c r="C7" s="75"/>
      <c r="D7" s="76"/>
      <c r="E7" s="76"/>
      <c r="F7" s="76"/>
      <c r="G7" s="76"/>
      <c r="H7" s="77"/>
      <c r="I7" s="76"/>
      <c r="J7" s="76"/>
      <c r="K7" s="76"/>
      <c r="L7" s="76"/>
      <c r="M7" s="76"/>
      <c r="N7" s="245" t="s">
        <v>35</v>
      </c>
      <c r="O7" s="245"/>
      <c r="P7" s="245"/>
      <c r="Q7" s="76"/>
      <c r="R7" s="76"/>
    </row>
    <row r="8" spans="1:18" ht="16" customHeight="1">
      <c r="A8" s="75"/>
      <c r="B8" s="75"/>
      <c r="C8" s="75"/>
      <c r="D8" s="76"/>
      <c r="E8" s="76"/>
      <c r="F8" s="76"/>
      <c r="G8" s="76"/>
      <c r="H8" s="78"/>
      <c r="I8" s="76"/>
      <c r="J8" s="246" t="s">
        <v>32</v>
      </c>
      <c r="K8" s="246"/>
      <c r="L8" s="246"/>
      <c r="M8" s="76"/>
      <c r="N8" s="246" t="s">
        <v>93</v>
      </c>
      <c r="O8" s="246"/>
      <c r="P8" s="246"/>
      <c r="Q8" s="76"/>
      <c r="R8" s="76"/>
    </row>
    <row r="9" spans="1:18" ht="16" customHeight="1">
      <c r="A9" s="75"/>
      <c r="B9" s="75"/>
      <c r="C9" s="75"/>
      <c r="D9" s="76"/>
      <c r="E9" s="76"/>
      <c r="F9" s="76"/>
      <c r="G9" s="76"/>
      <c r="H9" s="78" t="s">
        <v>31</v>
      </c>
      <c r="I9" s="76"/>
      <c r="J9" s="78"/>
      <c r="K9" s="76"/>
      <c r="L9" s="76"/>
      <c r="M9" s="76"/>
      <c r="N9" s="156"/>
      <c r="O9" s="76"/>
      <c r="P9" s="78" t="s">
        <v>113</v>
      </c>
      <c r="Q9" s="76"/>
      <c r="R9" s="76"/>
    </row>
    <row r="10" spans="1:18" ht="16" customHeight="1">
      <c r="A10" s="75"/>
      <c r="B10" s="75"/>
      <c r="C10" s="75"/>
      <c r="D10" s="78" t="s">
        <v>55</v>
      </c>
      <c r="E10" s="79"/>
      <c r="F10" s="78"/>
      <c r="G10" s="79"/>
      <c r="H10" s="78" t="s">
        <v>116</v>
      </c>
      <c r="I10" s="79"/>
      <c r="J10" s="78"/>
      <c r="K10" s="80"/>
      <c r="L10" s="157"/>
      <c r="M10" s="79"/>
      <c r="N10" s="157" t="s">
        <v>57</v>
      </c>
      <c r="O10" s="79"/>
      <c r="P10" s="157" t="s">
        <v>114</v>
      </c>
      <c r="Q10" s="79"/>
      <c r="R10" s="79"/>
    </row>
    <row r="11" spans="1:18" ht="16" customHeight="1">
      <c r="A11" s="75"/>
      <c r="B11" s="75"/>
      <c r="C11" s="75"/>
      <c r="D11" s="78" t="s">
        <v>58</v>
      </c>
      <c r="E11" s="78"/>
      <c r="F11" s="78" t="s">
        <v>54</v>
      </c>
      <c r="G11" s="78"/>
      <c r="H11" s="78" t="s">
        <v>92</v>
      </c>
      <c r="I11" s="78"/>
      <c r="J11" s="78" t="s">
        <v>56</v>
      </c>
      <c r="K11" s="78"/>
      <c r="L11" s="78"/>
      <c r="M11" s="78"/>
      <c r="N11" s="157" t="s">
        <v>60</v>
      </c>
      <c r="O11" s="78"/>
      <c r="P11" s="157" t="s">
        <v>59</v>
      </c>
      <c r="Q11" s="78"/>
      <c r="R11" s="78"/>
    </row>
    <row r="12" spans="1:18" ht="16" customHeight="1">
      <c r="A12" s="75"/>
      <c r="B12" s="75"/>
      <c r="C12" s="75"/>
      <c r="D12" s="78" t="s">
        <v>61</v>
      </c>
      <c r="E12" s="78"/>
      <c r="F12" s="78" t="s">
        <v>62</v>
      </c>
      <c r="G12" s="78"/>
      <c r="H12" s="78" t="s">
        <v>91</v>
      </c>
      <c r="I12" s="78"/>
      <c r="J12" s="158" t="s">
        <v>115</v>
      </c>
      <c r="K12" s="78"/>
      <c r="L12" s="78" t="s">
        <v>63</v>
      </c>
      <c r="M12" s="78"/>
      <c r="N12" s="157" t="s">
        <v>65</v>
      </c>
      <c r="O12" s="78"/>
      <c r="P12" s="157" t="s">
        <v>64</v>
      </c>
      <c r="Q12" s="78"/>
      <c r="R12" s="78" t="s">
        <v>36</v>
      </c>
    </row>
    <row r="13" spans="1:18" ht="16" customHeight="1">
      <c r="A13" s="75"/>
      <c r="B13" s="74" t="s">
        <v>6</v>
      </c>
      <c r="C13" s="81"/>
      <c r="D13" s="159" t="s">
        <v>74</v>
      </c>
      <c r="E13" s="82"/>
      <c r="F13" s="159" t="s">
        <v>74</v>
      </c>
      <c r="G13" s="82"/>
      <c r="H13" s="159" t="s">
        <v>74</v>
      </c>
      <c r="I13" s="82"/>
      <c r="J13" s="159" t="s">
        <v>74</v>
      </c>
      <c r="K13" s="78"/>
      <c r="L13" s="159" t="s">
        <v>74</v>
      </c>
      <c r="M13" s="82"/>
      <c r="N13" s="159" t="s">
        <v>74</v>
      </c>
      <c r="O13" s="82"/>
      <c r="P13" s="159" t="s">
        <v>74</v>
      </c>
      <c r="Q13" s="82"/>
      <c r="R13" s="159" t="s">
        <v>74</v>
      </c>
    </row>
    <row r="14" spans="1:18" ht="16" customHeight="1">
      <c r="A14" s="75"/>
      <c r="B14" s="75"/>
      <c r="C14" s="81"/>
      <c r="D14" s="82"/>
      <c r="E14" s="82"/>
      <c r="F14" s="82"/>
      <c r="G14" s="82"/>
      <c r="H14" s="82"/>
      <c r="I14" s="82"/>
      <c r="J14" s="82"/>
      <c r="K14" s="78"/>
      <c r="L14" s="82"/>
      <c r="M14" s="82"/>
      <c r="N14" s="82"/>
      <c r="O14" s="82"/>
      <c r="P14" s="82"/>
      <c r="Q14" s="82"/>
      <c r="R14" s="82"/>
    </row>
    <row r="15" spans="1:18" ht="16" customHeight="1">
      <c r="A15" s="58" t="s">
        <v>66</v>
      </c>
      <c r="B15" s="81"/>
      <c r="C15" s="75"/>
      <c r="D15" s="59">
        <v>180000000</v>
      </c>
      <c r="E15" s="59"/>
      <c r="F15" s="59">
        <v>0</v>
      </c>
      <c r="G15" s="59"/>
      <c r="H15" s="59">
        <v>88669082</v>
      </c>
      <c r="I15" s="45"/>
      <c r="J15" s="59">
        <v>11000000</v>
      </c>
      <c r="K15" s="59"/>
      <c r="L15" s="59">
        <v>86854839</v>
      </c>
      <c r="M15" s="59"/>
      <c r="N15" s="59">
        <v>0</v>
      </c>
      <c r="O15" s="59"/>
      <c r="P15" s="59">
        <v>-1724</v>
      </c>
      <c r="Q15" s="59"/>
      <c r="R15" s="160">
        <f>SUM(D15:P15)</f>
        <v>366522197</v>
      </c>
    </row>
    <row r="16" spans="1:18" ht="16" customHeight="1">
      <c r="A16" s="83" t="s">
        <v>170</v>
      </c>
      <c r="B16" s="72">
        <v>15</v>
      </c>
      <c r="C16" s="72"/>
      <c r="D16" s="59">
        <v>45000000</v>
      </c>
      <c r="E16" s="59"/>
      <c r="F16" s="59">
        <v>293184000</v>
      </c>
      <c r="G16" s="59"/>
      <c r="H16" s="59">
        <v>0</v>
      </c>
      <c r="I16" s="59"/>
      <c r="J16" s="59">
        <v>0</v>
      </c>
      <c r="K16" s="59"/>
      <c r="L16" s="59">
        <v>0</v>
      </c>
      <c r="M16" s="59"/>
      <c r="N16" s="59">
        <v>0</v>
      </c>
      <c r="O16" s="59"/>
      <c r="P16" s="59">
        <v>0</v>
      </c>
      <c r="Q16" s="59"/>
      <c r="R16" s="160">
        <f>SUM(D16:P16)</f>
        <v>338184000</v>
      </c>
    </row>
    <row r="17" spans="1:18" ht="16" customHeight="1">
      <c r="A17" s="83" t="s">
        <v>82</v>
      </c>
      <c r="B17" s="72"/>
      <c r="C17" s="72"/>
      <c r="D17" s="59">
        <v>0</v>
      </c>
      <c r="E17" s="59"/>
      <c r="F17" s="59">
        <v>0</v>
      </c>
      <c r="G17" s="59"/>
      <c r="H17" s="59">
        <v>0</v>
      </c>
      <c r="I17" s="59"/>
      <c r="J17" s="59">
        <v>0</v>
      </c>
      <c r="K17" s="59"/>
      <c r="L17" s="59">
        <v>47310222</v>
      </c>
      <c r="M17" s="59"/>
      <c r="N17" s="59">
        <v>0</v>
      </c>
      <c r="O17" s="59"/>
      <c r="P17" s="59">
        <v>-339030</v>
      </c>
      <c r="Q17" s="59"/>
      <c r="R17" s="160">
        <f>SUM(D17:P17)</f>
        <v>46971192</v>
      </c>
    </row>
    <row r="18" spans="1:18" ht="16" customHeight="1">
      <c r="A18" s="83" t="s">
        <v>120</v>
      </c>
      <c r="B18" s="72">
        <v>19</v>
      </c>
      <c r="C18" s="83"/>
      <c r="D18" s="161">
        <v>0</v>
      </c>
      <c r="E18" s="59"/>
      <c r="F18" s="161">
        <v>0</v>
      </c>
      <c r="G18" s="59"/>
      <c r="H18" s="161">
        <v>0</v>
      </c>
      <c r="I18" s="59"/>
      <c r="J18" s="161">
        <v>0</v>
      </c>
      <c r="K18" s="59"/>
      <c r="L18" s="161">
        <v>-30132597</v>
      </c>
      <c r="M18" s="59"/>
      <c r="N18" s="161">
        <v>0</v>
      </c>
      <c r="O18" s="59"/>
      <c r="P18" s="161">
        <v>0</v>
      </c>
      <c r="Q18" s="59"/>
      <c r="R18" s="161">
        <f>SUM(D18:P18)</f>
        <v>-30132597</v>
      </c>
    </row>
    <row r="19" spans="1:18" ht="16" customHeight="1">
      <c r="A19" s="83"/>
      <c r="B19" s="72"/>
      <c r="C19" s="83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</row>
    <row r="20" spans="1:18" ht="16" customHeight="1" thickBot="1">
      <c r="A20" s="58" t="s">
        <v>134</v>
      </c>
      <c r="B20" s="72"/>
      <c r="C20" s="58"/>
      <c r="D20" s="162">
        <f>SUM(D15:D19)</f>
        <v>225000000</v>
      </c>
      <c r="E20" s="59"/>
      <c r="F20" s="162">
        <f>SUM(F15:F19)</f>
        <v>293184000</v>
      </c>
      <c r="G20" s="59"/>
      <c r="H20" s="162">
        <f>SUM(H15:H19)</f>
        <v>88669082</v>
      </c>
      <c r="I20" s="59"/>
      <c r="J20" s="162">
        <f>SUM(J15:J19)</f>
        <v>11000000</v>
      </c>
      <c r="K20" s="59"/>
      <c r="L20" s="162">
        <f>SUM(L15:L19)</f>
        <v>104032464</v>
      </c>
      <c r="M20" s="59"/>
      <c r="N20" s="162">
        <f>SUM(N15:N19)</f>
        <v>0</v>
      </c>
      <c r="O20" s="59"/>
      <c r="P20" s="162">
        <f>SUM(P15:P19)</f>
        <v>-340754</v>
      </c>
      <c r="Q20" s="59"/>
      <c r="R20" s="162">
        <f>SUM(R15:R19)</f>
        <v>721544792</v>
      </c>
    </row>
    <row r="21" spans="1:18" ht="16" customHeight="1" thickTop="1">
      <c r="A21" s="58"/>
      <c r="B21" s="72"/>
      <c r="C21" s="58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</row>
    <row r="22" spans="1:18" ht="16" customHeight="1">
      <c r="A22" s="58"/>
      <c r="B22" s="72"/>
      <c r="C22" s="58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</row>
    <row r="23" spans="1:18" ht="16" customHeight="1">
      <c r="A23" s="58" t="s">
        <v>81</v>
      </c>
      <c r="B23" s="81"/>
      <c r="C23" s="75"/>
      <c r="D23" s="163">
        <v>225000000</v>
      </c>
      <c r="E23" s="84"/>
      <c r="F23" s="163">
        <v>293184000</v>
      </c>
      <c r="G23" s="84"/>
      <c r="H23" s="163">
        <v>88669082</v>
      </c>
      <c r="I23" s="45"/>
      <c r="J23" s="163">
        <v>14000000</v>
      </c>
      <c r="K23" s="84"/>
      <c r="L23" s="163">
        <v>119919974</v>
      </c>
      <c r="M23" s="84"/>
      <c r="N23" s="163">
        <v>-261797</v>
      </c>
      <c r="O23" s="84"/>
      <c r="P23" s="163">
        <v>-36231</v>
      </c>
      <c r="Q23" s="84"/>
      <c r="R23" s="164">
        <f>SUM(D23:P23)</f>
        <v>740475028</v>
      </c>
    </row>
    <row r="24" spans="1:18" ht="16" customHeight="1">
      <c r="A24" s="83" t="s">
        <v>82</v>
      </c>
      <c r="B24" s="81"/>
      <c r="C24" s="75"/>
      <c r="D24" s="163" t="s">
        <v>167</v>
      </c>
      <c r="E24" s="84"/>
      <c r="F24" s="163" t="s">
        <v>167</v>
      </c>
      <c r="G24" s="84"/>
      <c r="H24" s="163" t="s">
        <v>167</v>
      </c>
      <c r="I24" s="45"/>
      <c r="J24" s="163" t="s">
        <v>167</v>
      </c>
      <c r="K24" s="84"/>
      <c r="L24" s="163">
        <f>'4-5(3M-9M)'!D108+'4-5(3M-9M)'!D118</f>
        <v>35010981</v>
      </c>
      <c r="M24" s="84"/>
      <c r="N24" s="230">
        <v>-237241</v>
      </c>
      <c r="O24" s="84"/>
      <c r="P24" s="230">
        <v>69637</v>
      </c>
      <c r="Q24" s="84"/>
      <c r="R24" s="164">
        <f>SUM(D24:P24)</f>
        <v>34843377</v>
      </c>
    </row>
    <row r="25" spans="1:18" ht="16" customHeight="1">
      <c r="A25" s="83" t="s">
        <v>120</v>
      </c>
      <c r="B25" s="72">
        <v>19</v>
      </c>
      <c r="C25" s="83"/>
      <c r="D25" s="166" t="s">
        <v>167</v>
      </c>
      <c r="E25" s="59"/>
      <c r="F25" s="166" t="s">
        <v>167</v>
      </c>
      <c r="G25" s="59"/>
      <c r="H25" s="166" t="s">
        <v>167</v>
      </c>
      <c r="I25" s="59"/>
      <c r="J25" s="166" t="s">
        <v>167</v>
      </c>
      <c r="K25" s="84"/>
      <c r="L25" s="166">
        <v>-37349675</v>
      </c>
      <c r="M25" s="59"/>
      <c r="N25" s="231">
        <v>0</v>
      </c>
      <c r="O25" s="59"/>
      <c r="P25" s="167" t="s">
        <v>167</v>
      </c>
      <c r="Q25" s="84"/>
      <c r="R25" s="166">
        <f>SUM(D25:P25)</f>
        <v>-37349675</v>
      </c>
    </row>
    <row r="26" spans="1:18" ht="16" customHeight="1">
      <c r="A26" s="83"/>
      <c r="B26" s="72"/>
      <c r="C26" s="83"/>
      <c r="D26" s="163"/>
      <c r="E26" s="84"/>
      <c r="F26" s="163"/>
      <c r="G26" s="84"/>
      <c r="H26" s="163"/>
      <c r="I26" s="84"/>
      <c r="J26" s="163"/>
      <c r="K26" s="84"/>
      <c r="L26" s="163"/>
      <c r="M26" s="84"/>
      <c r="N26" s="163"/>
      <c r="O26" s="84"/>
      <c r="P26" s="163"/>
      <c r="Q26" s="84"/>
      <c r="R26" s="163"/>
    </row>
    <row r="27" spans="1:18" ht="16" customHeight="1" thickBot="1">
      <c r="A27" s="58" t="s">
        <v>135</v>
      </c>
      <c r="B27" s="72"/>
      <c r="C27" s="58"/>
      <c r="D27" s="168">
        <f>SUM(D23:D26)</f>
        <v>225000000</v>
      </c>
      <c r="E27" s="84"/>
      <c r="F27" s="168">
        <f>SUM(F23:F26)</f>
        <v>293184000</v>
      </c>
      <c r="G27" s="84"/>
      <c r="H27" s="168">
        <f>SUM(H23:H26)</f>
        <v>88669082</v>
      </c>
      <c r="I27" s="84"/>
      <c r="J27" s="168">
        <f>SUM(J23:J26)</f>
        <v>14000000</v>
      </c>
      <c r="K27" s="84"/>
      <c r="L27" s="168">
        <f>SUM(L23:L26)</f>
        <v>117581280</v>
      </c>
      <c r="M27" s="84"/>
      <c r="N27" s="168">
        <f>SUM(N23:N26)</f>
        <v>-499038</v>
      </c>
      <c r="O27" s="84"/>
      <c r="P27" s="168">
        <f>SUM(P23:P26)</f>
        <v>33406</v>
      </c>
      <c r="Q27" s="84"/>
      <c r="R27" s="168">
        <f>SUM(R23:R26)</f>
        <v>737968730</v>
      </c>
    </row>
    <row r="28" spans="1:18" ht="16" customHeight="1" thickTop="1">
      <c r="A28" s="58"/>
      <c r="B28" s="72"/>
      <c r="C28" s="58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18" ht="16" customHeight="1">
      <c r="A29" s="169"/>
      <c r="B29" s="170"/>
      <c r="C29" s="169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</row>
    <row r="30" spans="1:18" ht="16" customHeight="1">
      <c r="A30" s="169"/>
      <c r="B30" s="170"/>
      <c r="C30" s="169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</row>
    <row r="31" spans="1:18" ht="16" customHeight="1">
      <c r="B31" s="172"/>
      <c r="C31" s="173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50"/>
      <c r="O31" s="174"/>
      <c r="P31" s="50"/>
      <c r="Q31" s="174"/>
      <c r="R31" s="50"/>
    </row>
    <row r="32" spans="1:18" ht="16" customHeight="1">
      <c r="B32" s="172"/>
      <c r="C32" s="173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50"/>
      <c r="O32" s="174"/>
      <c r="P32" s="50"/>
      <c r="Q32" s="174"/>
      <c r="R32" s="50"/>
    </row>
    <row r="33" spans="1:18" ht="16" customHeight="1">
      <c r="B33" s="172"/>
      <c r="C33" s="173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50"/>
      <c r="O33" s="174"/>
      <c r="P33" s="50"/>
      <c r="Q33" s="174"/>
      <c r="R33" s="50"/>
    </row>
    <row r="34" spans="1:18" ht="16" customHeight="1">
      <c r="A34" s="173"/>
      <c r="B34" s="3"/>
      <c r="C34" s="12"/>
      <c r="D34" s="51"/>
      <c r="E34" s="51"/>
      <c r="F34" s="51"/>
      <c r="G34" s="51"/>
      <c r="H34" s="51"/>
      <c r="I34" s="51"/>
      <c r="J34" s="50"/>
      <c r="K34" s="50"/>
      <c r="L34" s="50"/>
      <c r="M34" s="50"/>
      <c r="N34" s="50"/>
      <c r="O34" s="50"/>
      <c r="P34" s="50"/>
      <c r="Q34" s="50"/>
      <c r="R34" s="50"/>
    </row>
    <row r="35" spans="1:18" ht="16" customHeight="1">
      <c r="A35" s="173"/>
      <c r="B35" s="3"/>
      <c r="C35" s="12"/>
      <c r="D35" s="51"/>
      <c r="E35" s="51"/>
      <c r="F35" s="51"/>
      <c r="G35" s="51"/>
      <c r="H35" s="51"/>
      <c r="I35" s="51"/>
      <c r="J35" s="50"/>
      <c r="K35" s="50"/>
      <c r="L35" s="50"/>
      <c r="M35" s="50"/>
      <c r="N35" s="50"/>
      <c r="O35" s="50"/>
      <c r="P35" s="50"/>
      <c r="Q35" s="50"/>
      <c r="R35" s="50"/>
    </row>
    <row r="36" spans="1:18" ht="3" customHeight="1">
      <c r="A36" s="12"/>
      <c r="B36" s="3"/>
      <c r="C36" s="12"/>
      <c r="D36" s="51"/>
      <c r="E36" s="51"/>
      <c r="F36" s="51"/>
      <c r="G36" s="51"/>
      <c r="H36" s="51"/>
      <c r="I36" s="51"/>
      <c r="J36" s="50"/>
      <c r="K36" s="50"/>
      <c r="L36" s="50"/>
      <c r="M36" s="50"/>
      <c r="N36" s="50"/>
      <c r="O36" s="50"/>
      <c r="P36" s="50"/>
      <c r="Q36" s="50"/>
      <c r="R36" s="50"/>
    </row>
    <row r="37" spans="1:18" ht="22" customHeight="1">
      <c r="A37" s="60" t="s">
        <v>16</v>
      </c>
      <c r="B37" s="175"/>
      <c r="C37" s="60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</row>
  </sheetData>
  <mergeCells count="4">
    <mergeCell ref="D6:R6"/>
    <mergeCell ref="N7:P7"/>
    <mergeCell ref="J8:L8"/>
    <mergeCell ref="N8:P8"/>
  </mergeCells>
  <pageMargins left="0.5" right="0.5" top="0.5" bottom="0.6" header="0.49" footer="0.4"/>
  <pageSetup paperSize="9" scale="88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D2BA0-622C-4DBE-872B-A9B3D452566D}">
  <dimension ref="A1:P33"/>
  <sheetViews>
    <sheetView tabSelected="1" view="pageBreakPreview" topLeftCell="B7" zoomScale="90" zoomScaleNormal="100" zoomScaleSheetLayoutView="90" workbookViewId="0">
      <selection activeCell="L22" sqref="L22"/>
    </sheetView>
  </sheetViews>
  <sheetFormatPr defaultColWidth="9.1796875" defaultRowHeight="16.5" customHeight="1"/>
  <cols>
    <col min="1" max="1" width="33.453125" style="116" customWidth="1"/>
    <col min="2" max="2" width="5.26953125" style="116" customWidth="1"/>
    <col min="3" max="3" width="0.81640625" style="116" customWidth="1"/>
    <col min="4" max="4" width="11.7265625" style="116" customWidth="1"/>
    <col min="5" max="5" width="0.7265625" style="116" customWidth="1"/>
    <col min="6" max="6" width="10.7265625" style="116" customWidth="1"/>
    <col min="7" max="7" width="0.7265625" style="116" customWidth="1"/>
    <col min="8" max="8" width="16.7265625" style="116" customWidth="1"/>
    <col min="9" max="9" width="0.7265625" style="116" customWidth="1"/>
    <col min="10" max="10" width="11.1796875" style="116" customWidth="1"/>
    <col min="11" max="11" width="0.7265625" style="116" customWidth="1"/>
    <col min="12" max="12" width="11.26953125" style="116" customWidth="1"/>
    <col min="13" max="13" width="0.7265625" style="116" customWidth="1"/>
    <col min="14" max="14" width="20.7265625" style="116" customWidth="1"/>
    <col min="15" max="15" width="0.7265625" style="116" customWidth="1"/>
    <col min="16" max="16" width="11.453125" style="116" customWidth="1"/>
    <col min="17" max="16384" width="9.1796875" style="116"/>
  </cols>
  <sheetData>
    <row r="1" spans="1:16" ht="16.5" customHeight="1">
      <c r="A1" s="40" t="s">
        <v>105</v>
      </c>
      <c r="B1" s="3"/>
      <c r="C1" s="15"/>
      <c r="D1" s="51"/>
      <c r="E1" s="51"/>
      <c r="F1" s="51"/>
      <c r="G1" s="51"/>
      <c r="H1" s="51"/>
      <c r="I1" s="51"/>
      <c r="J1" s="50"/>
      <c r="K1" s="50"/>
      <c r="L1" s="50"/>
      <c r="M1" s="50"/>
      <c r="N1" s="50"/>
      <c r="O1" s="50"/>
      <c r="P1" s="50"/>
    </row>
    <row r="2" spans="1:16" ht="16.5" customHeight="1">
      <c r="A2" s="15" t="s">
        <v>148</v>
      </c>
      <c r="B2" s="3"/>
      <c r="C2" s="15"/>
      <c r="D2" s="51"/>
      <c r="E2" s="51"/>
      <c r="F2" s="51"/>
      <c r="G2" s="51"/>
      <c r="H2" s="51"/>
      <c r="I2" s="51"/>
      <c r="J2" s="50"/>
      <c r="K2" s="50"/>
      <c r="L2" s="50"/>
      <c r="M2" s="50"/>
      <c r="N2" s="50"/>
      <c r="O2" s="50"/>
      <c r="P2" s="50"/>
    </row>
    <row r="3" spans="1:16" ht="16.5" customHeight="1">
      <c r="A3" s="7" t="str">
        <f>'6'!A3</f>
        <v>For the nine-month period ended 30 September 2024</v>
      </c>
      <c r="B3" s="9"/>
      <c r="C3" s="7"/>
      <c r="D3" s="93"/>
      <c r="E3" s="93"/>
      <c r="F3" s="93"/>
      <c r="G3" s="93"/>
      <c r="H3" s="93"/>
      <c r="I3" s="93"/>
      <c r="J3" s="117"/>
      <c r="K3" s="117"/>
      <c r="L3" s="117"/>
      <c r="M3" s="117"/>
      <c r="N3" s="117"/>
      <c r="O3" s="117"/>
      <c r="P3" s="117"/>
    </row>
    <row r="4" spans="1:16" ht="16.5" customHeight="1">
      <c r="A4" s="6"/>
      <c r="B4" s="3"/>
      <c r="C4" s="6"/>
      <c r="D4" s="51"/>
      <c r="E4" s="51"/>
      <c r="F4" s="51"/>
      <c r="G4" s="51"/>
      <c r="H4" s="51"/>
      <c r="I4" s="51"/>
      <c r="J4" s="50"/>
      <c r="K4" s="50"/>
      <c r="L4" s="50"/>
      <c r="M4" s="50"/>
      <c r="N4" s="50"/>
      <c r="O4" s="50"/>
      <c r="P4" s="50"/>
    </row>
    <row r="5" spans="1:16" ht="16.5" customHeight="1">
      <c r="A5" s="46"/>
      <c r="B5" s="61"/>
      <c r="C5" s="46"/>
      <c r="D5" s="45"/>
      <c r="E5" s="45"/>
      <c r="F5" s="45"/>
      <c r="G5" s="45"/>
      <c r="H5" s="45"/>
      <c r="I5" s="45"/>
      <c r="J5" s="44"/>
      <c r="K5" s="44"/>
      <c r="L5" s="44"/>
      <c r="M5" s="44"/>
      <c r="N5" s="44"/>
      <c r="O5" s="44"/>
      <c r="P5" s="44"/>
    </row>
    <row r="6" spans="1:16" ht="16.5" customHeight="1">
      <c r="A6" s="46"/>
      <c r="B6" s="61"/>
      <c r="C6" s="46"/>
      <c r="D6" s="244" t="s">
        <v>67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ht="16.5" customHeight="1">
      <c r="A7" s="75"/>
      <c r="B7" s="75"/>
      <c r="C7" s="75"/>
      <c r="D7" s="76"/>
      <c r="E7" s="76"/>
      <c r="F7" s="76"/>
      <c r="G7" s="76"/>
      <c r="H7" s="78"/>
      <c r="I7" s="76"/>
      <c r="J7" s="76"/>
      <c r="K7" s="76"/>
      <c r="L7" s="76"/>
      <c r="M7" s="76"/>
      <c r="N7" s="118" t="s">
        <v>35</v>
      </c>
      <c r="O7" s="76"/>
      <c r="P7" s="76"/>
    </row>
    <row r="8" spans="1:16" ht="16.5" customHeight="1">
      <c r="A8" s="75"/>
      <c r="B8" s="75"/>
      <c r="C8" s="75"/>
      <c r="D8" s="76"/>
      <c r="E8" s="76"/>
      <c r="F8" s="76"/>
      <c r="G8" s="76"/>
      <c r="H8" s="78"/>
      <c r="I8" s="76"/>
      <c r="J8" s="240"/>
      <c r="K8" s="240"/>
      <c r="L8" s="240"/>
      <c r="M8" s="76"/>
      <c r="N8" s="239" t="s">
        <v>178</v>
      </c>
      <c r="O8" s="76"/>
      <c r="P8" s="76"/>
    </row>
    <row r="9" spans="1:16" ht="16.5" customHeight="1">
      <c r="A9" s="75"/>
      <c r="B9" s="75"/>
      <c r="C9" s="75"/>
      <c r="D9" s="76"/>
      <c r="E9" s="76"/>
      <c r="F9" s="76"/>
      <c r="G9" s="76"/>
      <c r="H9" s="78"/>
      <c r="I9" s="76"/>
      <c r="J9" s="244" t="s">
        <v>32</v>
      </c>
      <c r="K9" s="244"/>
      <c r="L9" s="244"/>
      <c r="M9" s="76"/>
      <c r="N9" s="238" t="s">
        <v>179</v>
      </c>
      <c r="O9" s="76"/>
      <c r="P9" s="76"/>
    </row>
    <row r="10" spans="1:16" ht="16.5" customHeight="1">
      <c r="A10" s="75"/>
      <c r="B10" s="75"/>
      <c r="C10" s="75"/>
      <c r="D10" s="76"/>
      <c r="E10" s="76"/>
      <c r="F10" s="76"/>
      <c r="G10" s="76"/>
      <c r="H10" s="78" t="s">
        <v>31</v>
      </c>
      <c r="I10" s="76"/>
      <c r="J10" s="78"/>
      <c r="K10" s="76"/>
      <c r="L10" s="76"/>
      <c r="M10" s="76"/>
      <c r="N10" s="78" t="s">
        <v>113</v>
      </c>
      <c r="O10" s="76"/>
      <c r="P10" s="76"/>
    </row>
    <row r="11" spans="1:16" ht="16.5" customHeight="1">
      <c r="A11" s="75"/>
      <c r="B11" s="75"/>
      <c r="C11" s="75"/>
      <c r="D11" s="78" t="s">
        <v>55</v>
      </c>
      <c r="E11" s="79"/>
      <c r="F11" s="78"/>
      <c r="G11" s="79"/>
      <c r="H11" s="78" t="s">
        <v>116</v>
      </c>
      <c r="I11" s="79"/>
      <c r="J11" s="78"/>
      <c r="K11" s="79"/>
      <c r="L11" s="157"/>
      <c r="M11" s="79"/>
      <c r="N11" s="157" t="s">
        <v>114</v>
      </c>
      <c r="O11" s="79"/>
      <c r="P11" s="79"/>
    </row>
    <row r="12" spans="1:16" ht="16.5" customHeight="1">
      <c r="A12" s="75"/>
      <c r="B12" s="75"/>
      <c r="C12" s="75"/>
      <c r="D12" s="78" t="s">
        <v>58</v>
      </c>
      <c r="E12" s="78"/>
      <c r="F12" s="78" t="s">
        <v>54</v>
      </c>
      <c r="G12" s="78"/>
      <c r="H12" s="78" t="s">
        <v>92</v>
      </c>
      <c r="I12" s="78"/>
      <c r="J12" s="78" t="s">
        <v>56</v>
      </c>
      <c r="K12" s="78"/>
      <c r="L12" s="78"/>
      <c r="M12" s="78"/>
      <c r="N12" s="157" t="s">
        <v>59</v>
      </c>
      <c r="O12" s="78"/>
      <c r="P12" s="78"/>
    </row>
    <row r="13" spans="1:16" ht="16.5" customHeight="1">
      <c r="A13" s="75"/>
      <c r="B13" s="75"/>
      <c r="C13" s="75"/>
      <c r="D13" s="78" t="s">
        <v>61</v>
      </c>
      <c r="E13" s="78"/>
      <c r="F13" s="78" t="s">
        <v>62</v>
      </c>
      <c r="G13" s="78"/>
      <c r="H13" s="78" t="s">
        <v>91</v>
      </c>
      <c r="I13" s="78"/>
      <c r="J13" s="158" t="s">
        <v>115</v>
      </c>
      <c r="K13" s="78"/>
      <c r="L13" s="78" t="s">
        <v>63</v>
      </c>
      <c r="M13" s="78"/>
      <c r="N13" s="157" t="s">
        <v>64</v>
      </c>
      <c r="O13" s="78"/>
      <c r="P13" s="78" t="s">
        <v>36</v>
      </c>
    </row>
    <row r="14" spans="1:16" ht="16.5" customHeight="1">
      <c r="A14" s="75"/>
      <c r="B14" s="74" t="s">
        <v>6</v>
      </c>
      <c r="C14" s="81"/>
      <c r="D14" s="159" t="s">
        <v>74</v>
      </c>
      <c r="E14" s="82"/>
      <c r="F14" s="159" t="s">
        <v>74</v>
      </c>
      <c r="G14" s="82"/>
      <c r="H14" s="159" t="s">
        <v>74</v>
      </c>
      <c r="I14" s="82"/>
      <c r="J14" s="159" t="s">
        <v>74</v>
      </c>
      <c r="K14" s="78"/>
      <c r="L14" s="159" t="s">
        <v>74</v>
      </c>
      <c r="M14" s="82"/>
      <c r="N14" s="159" t="s">
        <v>74</v>
      </c>
      <c r="O14" s="82"/>
      <c r="P14" s="159" t="s">
        <v>74</v>
      </c>
    </row>
    <row r="15" spans="1:16" ht="16.5" customHeight="1">
      <c r="A15" s="75"/>
      <c r="B15" s="75"/>
      <c r="C15" s="81"/>
      <c r="D15" s="82"/>
      <c r="E15" s="82"/>
      <c r="F15" s="82"/>
      <c r="G15" s="82"/>
      <c r="H15" s="82"/>
      <c r="I15" s="82"/>
      <c r="J15" s="82"/>
      <c r="K15" s="78"/>
      <c r="L15" s="82"/>
      <c r="M15" s="82"/>
      <c r="N15" s="82"/>
      <c r="O15" s="82"/>
      <c r="P15" s="82"/>
    </row>
    <row r="16" spans="1:16" ht="16.5" customHeight="1">
      <c r="A16" s="58" t="s">
        <v>66</v>
      </c>
      <c r="B16" s="81"/>
      <c r="C16" s="75"/>
      <c r="D16" s="59">
        <v>180000000</v>
      </c>
      <c r="E16" s="59"/>
      <c r="F16" s="59">
        <v>0</v>
      </c>
      <c r="G16" s="59"/>
      <c r="H16" s="59">
        <v>-10000000</v>
      </c>
      <c r="I16" s="45"/>
      <c r="J16" s="59">
        <v>11000000</v>
      </c>
      <c r="K16" s="59"/>
      <c r="L16" s="59">
        <v>103870603</v>
      </c>
      <c r="M16" s="59"/>
      <c r="N16" s="59">
        <v>-360</v>
      </c>
      <c r="O16" s="59"/>
      <c r="P16" s="160">
        <f>SUM(D16:L16,N16)</f>
        <v>284870243</v>
      </c>
    </row>
    <row r="17" spans="1:16" ht="16.5" customHeight="1">
      <c r="A17" s="83" t="s">
        <v>170</v>
      </c>
      <c r="B17" s="72">
        <v>15</v>
      </c>
      <c r="C17" s="72"/>
      <c r="D17" s="59">
        <v>45000000</v>
      </c>
      <c r="E17" s="59"/>
      <c r="F17" s="59">
        <v>293184000</v>
      </c>
      <c r="G17" s="59"/>
      <c r="H17" s="59">
        <v>0</v>
      </c>
      <c r="I17" s="59"/>
      <c r="J17" s="59">
        <v>0</v>
      </c>
      <c r="K17" s="59"/>
      <c r="L17" s="59">
        <v>0</v>
      </c>
      <c r="M17" s="59"/>
      <c r="N17" s="59">
        <v>0</v>
      </c>
      <c r="O17" s="59"/>
      <c r="P17" s="160">
        <f>SUM(D17:L17,N17)</f>
        <v>338184000</v>
      </c>
    </row>
    <row r="18" spans="1:16" ht="16.5" customHeight="1">
      <c r="A18" s="83" t="s">
        <v>82</v>
      </c>
      <c r="B18" s="72"/>
      <c r="C18" s="72"/>
      <c r="D18" s="59">
        <v>0</v>
      </c>
      <c r="E18" s="59"/>
      <c r="F18" s="59">
        <v>0</v>
      </c>
      <c r="G18" s="59"/>
      <c r="H18" s="59">
        <v>0</v>
      </c>
      <c r="I18" s="59"/>
      <c r="J18" s="59">
        <v>0</v>
      </c>
      <c r="K18" s="59"/>
      <c r="L18" s="59">
        <v>41634139</v>
      </c>
      <c r="M18" s="59"/>
      <c r="N18" s="59">
        <v>-299936</v>
      </c>
      <c r="O18" s="59"/>
      <c r="P18" s="160">
        <f>SUM(D18:L18,N18)</f>
        <v>41334203</v>
      </c>
    </row>
    <row r="19" spans="1:16" ht="16.5" customHeight="1">
      <c r="A19" s="83" t="s">
        <v>120</v>
      </c>
      <c r="B19" s="72">
        <v>19</v>
      </c>
      <c r="C19" s="83"/>
      <c r="D19" s="161">
        <v>0</v>
      </c>
      <c r="E19" s="59"/>
      <c r="F19" s="161">
        <v>0</v>
      </c>
      <c r="G19" s="59"/>
      <c r="H19" s="161">
        <v>0</v>
      </c>
      <c r="I19" s="59"/>
      <c r="J19" s="161">
        <v>0</v>
      </c>
      <c r="K19" s="59"/>
      <c r="L19" s="161">
        <v>-30132597</v>
      </c>
      <c r="M19" s="59"/>
      <c r="N19" s="161">
        <v>0</v>
      </c>
      <c r="O19" s="59"/>
      <c r="P19" s="161">
        <f>SUM(D19:L19,N19)</f>
        <v>-30132597</v>
      </c>
    </row>
    <row r="20" spans="1:16" ht="16.5" customHeight="1">
      <c r="A20" s="83"/>
      <c r="B20" s="72"/>
      <c r="C20" s="83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</row>
    <row r="21" spans="1:16" ht="16.5" customHeight="1" thickBot="1">
      <c r="A21" s="58" t="s">
        <v>134</v>
      </c>
      <c r="B21" s="72"/>
      <c r="C21" s="58"/>
      <c r="D21" s="162">
        <f>SUM(D16:D20)</f>
        <v>225000000</v>
      </c>
      <c r="E21" s="59"/>
      <c r="F21" s="162">
        <f>SUM(F16:F20)</f>
        <v>293184000</v>
      </c>
      <c r="G21" s="59"/>
      <c r="H21" s="162">
        <f>SUM(H16:H20)</f>
        <v>-10000000</v>
      </c>
      <c r="I21" s="59"/>
      <c r="J21" s="162">
        <f>SUM(J16:J20)</f>
        <v>11000000</v>
      </c>
      <c r="K21" s="59"/>
      <c r="L21" s="162">
        <f>SUM(L16:L20)</f>
        <v>115372145</v>
      </c>
      <c r="M21" s="59"/>
      <c r="N21" s="162">
        <f>SUM(N16:N20)</f>
        <v>-300296</v>
      </c>
      <c r="O21" s="59"/>
      <c r="P21" s="162">
        <f>SUM(P16:P20)</f>
        <v>634255849</v>
      </c>
    </row>
    <row r="22" spans="1:16" ht="16.5" customHeight="1" thickTop="1">
      <c r="A22" s="58"/>
      <c r="B22" s="72"/>
      <c r="C22" s="58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</row>
    <row r="23" spans="1:16" ht="16.5" customHeight="1">
      <c r="A23" s="58"/>
      <c r="B23" s="72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</row>
    <row r="24" spans="1:16" ht="16.5" customHeight="1">
      <c r="A24" s="58" t="s">
        <v>81</v>
      </c>
      <c r="B24" s="81"/>
      <c r="C24" s="75"/>
      <c r="D24" s="177">
        <v>225000000</v>
      </c>
      <c r="E24" s="89"/>
      <c r="F24" s="177">
        <v>293184000</v>
      </c>
      <c r="G24" s="89"/>
      <c r="H24" s="177">
        <v>-10000000</v>
      </c>
      <c r="I24" s="89"/>
      <c r="J24" s="177">
        <v>14000000</v>
      </c>
      <c r="K24" s="89"/>
      <c r="L24" s="177">
        <v>120836767</v>
      </c>
      <c r="M24" s="85"/>
      <c r="N24" s="177">
        <v>-24690</v>
      </c>
      <c r="O24" s="85"/>
      <c r="P24" s="178">
        <f>SUM(D24:N24)</f>
        <v>642996077</v>
      </c>
    </row>
    <row r="25" spans="1:16" ht="16.5" customHeight="1">
      <c r="A25" s="83" t="s">
        <v>82</v>
      </c>
      <c r="B25" s="72"/>
      <c r="C25" s="83"/>
      <c r="D25" s="165" t="s">
        <v>167</v>
      </c>
      <c r="E25" s="86"/>
      <c r="F25" s="165" t="s">
        <v>167</v>
      </c>
      <c r="G25" s="86"/>
      <c r="H25" s="165" t="s">
        <v>167</v>
      </c>
      <c r="I25" s="86"/>
      <c r="J25" s="165" t="s">
        <v>167</v>
      </c>
      <c r="K25" s="86"/>
      <c r="L25" s="165">
        <f>'4-5(3M-9M)'!H108+'4-5(3M-9M)'!H118</f>
        <v>40617213</v>
      </c>
      <c r="M25" s="86"/>
      <c r="N25" s="230">
        <v>60220</v>
      </c>
      <c r="O25" s="87"/>
      <c r="P25" s="165">
        <f>SUM(D25:N25)</f>
        <v>40677433</v>
      </c>
    </row>
    <row r="26" spans="1:16" ht="16.5" customHeight="1">
      <c r="A26" s="83" t="s">
        <v>120</v>
      </c>
      <c r="B26" s="72">
        <v>19</v>
      </c>
      <c r="C26" s="83"/>
      <c r="D26" s="167" t="s">
        <v>167</v>
      </c>
      <c r="E26" s="88"/>
      <c r="F26" s="167" t="s">
        <v>167</v>
      </c>
      <c r="G26" s="88"/>
      <c r="H26" s="167" t="s">
        <v>167</v>
      </c>
      <c r="I26" s="88"/>
      <c r="J26" s="167" t="s">
        <v>167</v>
      </c>
      <c r="K26" s="88"/>
      <c r="L26" s="167">
        <v>-37349675</v>
      </c>
      <c r="M26" s="88"/>
      <c r="N26" s="231">
        <v>0</v>
      </c>
      <c r="O26" s="87"/>
      <c r="P26" s="167">
        <f>SUM(D26:N26)</f>
        <v>-37349675</v>
      </c>
    </row>
    <row r="27" spans="1:16" ht="16.5" customHeight="1">
      <c r="A27" s="83"/>
      <c r="B27" s="72"/>
      <c r="C27" s="83"/>
      <c r="D27" s="179"/>
      <c r="E27" s="88"/>
      <c r="F27" s="179"/>
      <c r="G27" s="88"/>
      <c r="H27" s="179"/>
      <c r="I27" s="88"/>
      <c r="J27" s="179"/>
      <c r="K27" s="88"/>
      <c r="L27" s="179"/>
      <c r="M27" s="88"/>
      <c r="N27" s="179"/>
      <c r="O27" s="87"/>
      <c r="P27" s="179"/>
    </row>
    <row r="28" spans="1:16" ht="16.5" customHeight="1" thickBot="1">
      <c r="A28" s="58" t="s">
        <v>135</v>
      </c>
      <c r="B28" s="72"/>
      <c r="C28" s="58"/>
      <c r="D28" s="180">
        <f>SUM(D24:D27)</f>
        <v>225000000</v>
      </c>
      <c r="E28" s="88"/>
      <c r="F28" s="180">
        <f>SUM(F24:F27)</f>
        <v>293184000</v>
      </c>
      <c r="G28" s="88"/>
      <c r="H28" s="180">
        <f>SUM(H24:H27)</f>
        <v>-10000000</v>
      </c>
      <c r="I28" s="88"/>
      <c r="J28" s="180">
        <f>SUM(J24:J27)</f>
        <v>14000000</v>
      </c>
      <c r="K28" s="88"/>
      <c r="L28" s="180">
        <f>SUM(L24:L27)</f>
        <v>124104305</v>
      </c>
      <c r="M28" s="88"/>
      <c r="N28" s="180">
        <f>SUM(N24:N27)</f>
        <v>35530</v>
      </c>
      <c r="O28" s="87"/>
      <c r="P28" s="180">
        <f>SUM(P24:P27)</f>
        <v>646323835</v>
      </c>
    </row>
    <row r="29" spans="1:16" ht="16.5" customHeight="1" thickTop="1">
      <c r="A29" s="169"/>
      <c r="B29" s="170"/>
      <c r="C29" s="16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</row>
    <row r="30" spans="1:16" ht="16.5" customHeight="1">
      <c r="A30" s="169"/>
      <c r="B30" s="170"/>
      <c r="C30" s="16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</row>
    <row r="31" spans="1:16" ht="16.5" customHeight="1">
      <c r="A31" s="169"/>
      <c r="B31" s="170"/>
      <c r="C31" s="169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</row>
    <row r="32" spans="1:16" ht="3.75" customHeight="1">
      <c r="A32" s="169"/>
      <c r="B32" s="170"/>
      <c r="C32" s="169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</row>
    <row r="33" spans="1:16" ht="22" customHeight="1">
      <c r="A33" s="60" t="s">
        <v>16</v>
      </c>
      <c r="B33" s="175"/>
      <c r="C33" s="60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</row>
  </sheetData>
  <mergeCells count="2">
    <mergeCell ref="D6:P6"/>
    <mergeCell ref="J9:L9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BEBE1-9364-4264-B6F9-3F5D80DF9509}">
  <dimension ref="A1:L75"/>
  <sheetViews>
    <sheetView view="pageBreakPreview" zoomScale="90" zoomScaleNormal="100" zoomScaleSheetLayoutView="90" workbookViewId="0">
      <selection activeCell="L8" sqref="L8"/>
    </sheetView>
  </sheetViews>
  <sheetFormatPr defaultColWidth="9.1796875" defaultRowHeight="16" customHeight="1"/>
  <cols>
    <col min="1" max="1" width="1.453125" style="115" customWidth="1"/>
    <col min="2" max="2" width="66.1796875" style="115" customWidth="1"/>
    <col min="3" max="3" width="7" style="115" bestFit="1" customWidth="1"/>
    <col min="4" max="4" width="0.7265625" style="115" customWidth="1"/>
    <col min="5" max="5" width="11.7265625" style="115" customWidth="1"/>
    <col min="6" max="6" width="0.7265625" style="115" customWidth="1"/>
    <col min="7" max="7" width="11.7265625" style="115" customWidth="1"/>
    <col min="8" max="8" width="0.7265625" style="115" customWidth="1"/>
    <col min="9" max="9" width="11.7265625" style="115" customWidth="1"/>
    <col min="10" max="10" width="0.7265625" style="115" customWidth="1"/>
    <col min="11" max="11" width="11.7265625" style="115" customWidth="1"/>
    <col min="12" max="16384" width="9.1796875" style="115"/>
  </cols>
  <sheetData>
    <row r="1" spans="1:11" ht="16" customHeight="1">
      <c r="A1" s="40" t="s">
        <v>105</v>
      </c>
      <c r="B1" s="40"/>
      <c r="C1" s="145"/>
      <c r="D1" s="114"/>
      <c r="E1" s="45"/>
      <c r="F1" s="45"/>
      <c r="G1" s="45"/>
      <c r="H1" s="44"/>
      <c r="I1" s="45"/>
      <c r="J1" s="44"/>
      <c r="K1" s="45"/>
    </row>
    <row r="2" spans="1:11" ht="16" customHeight="1">
      <c r="A2" s="6" t="s">
        <v>68</v>
      </c>
      <c r="B2" s="91"/>
      <c r="C2" s="145"/>
      <c r="D2" s="114"/>
      <c r="E2" s="45"/>
      <c r="F2" s="45"/>
      <c r="G2" s="45"/>
      <c r="H2" s="44"/>
      <c r="I2" s="45"/>
      <c r="J2" s="44"/>
      <c r="K2" s="45"/>
    </row>
    <row r="3" spans="1:11" ht="16" customHeight="1">
      <c r="A3" s="7" t="s">
        <v>132</v>
      </c>
      <c r="B3" s="92"/>
      <c r="C3" s="146"/>
      <c r="D3" s="181"/>
      <c r="E3" s="112"/>
      <c r="F3" s="112"/>
      <c r="G3" s="112"/>
      <c r="H3" s="113"/>
      <c r="I3" s="112"/>
      <c r="J3" s="113"/>
      <c r="K3" s="112"/>
    </row>
    <row r="4" spans="1:11" ht="16" customHeight="1">
      <c r="A4" s="46"/>
      <c r="B4" s="182"/>
      <c r="C4" s="145"/>
      <c r="D4" s="114"/>
      <c r="E4" s="45"/>
      <c r="F4" s="45"/>
      <c r="G4" s="45"/>
      <c r="H4" s="44"/>
      <c r="I4" s="45"/>
      <c r="J4" s="44"/>
      <c r="K4" s="45"/>
    </row>
    <row r="5" spans="1:11" ht="16" customHeight="1">
      <c r="A5" s="46"/>
      <c r="B5" s="182"/>
      <c r="C5" s="145"/>
      <c r="D5" s="114"/>
      <c r="E5" s="45"/>
      <c r="F5" s="45"/>
      <c r="G5" s="45"/>
      <c r="H5" s="44"/>
      <c r="I5" s="45"/>
      <c r="J5" s="44"/>
      <c r="K5" s="45"/>
    </row>
    <row r="6" spans="1:11" ht="16" customHeight="1">
      <c r="A6" s="46"/>
      <c r="B6" s="182"/>
      <c r="C6" s="145"/>
      <c r="D6" s="114"/>
      <c r="E6" s="247" t="s">
        <v>1</v>
      </c>
      <c r="F6" s="247"/>
      <c r="G6" s="247"/>
      <c r="H6" s="157"/>
      <c r="I6" s="247" t="s">
        <v>2</v>
      </c>
      <c r="J6" s="247"/>
      <c r="K6" s="247"/>
    </row>
    <row r="7" spans="1:11" ht="16" customHeight="1">
      <c r="A7" s="46"/>
      <c r="B7" s="182"/>
      <c r="C7" s="182"/>
      <c r="D7" s="114"/>
      <c r="E7" s="248" t="s">
        <v>3</v>
      </c>
      <c r="F7" s="248"/>
      <c r="G7" s="248"/>
      <c r="H7" s="183"/>
      <c r="I7" s="248" t="s">
        <v>3</v>
      </c>
      <c r="J7" s="248"/>
      <c r="K7" s="248"/>
    </row>
    <row r="8" spans="1:11" ht="16" customHeight="1">
      <c r="A8" s="46"/>
      <c r="B8" s="182"/>
      <c r="C8" s="182"/>
      <c r="D8" s="114"/>
      <c r="E8" s="183"/>
      <c r="F8" s="183"/>
      <c r="G8" s="147" t="s">
        <v>125</v>
      </c>
      <c r="H8" s="226"/>
      <c r="I8" s="226"/>
      <c r="J8" s="226"/>
      <c r="K8" s="147" t="s">
        <v>125</v>
      </c>
    </row>
    <row r="9" spans="1:11" ht="16" customHeight="1">
      <c r="A9" s="46"/>
      <c r="B9" s="182"/>
      <c r="C9" s="182"/>
      <c r="D9" s="114"/>
      <c r="E9" s="184" t="s">
        <v>102</v>
      </c>
      <c r="F9" s="183"/>
      <c r="G9" s="184" t="s">
        <v>102</v>
      </c>
      <c r="H9" s="183"/>
      <c r="I9" s="184" t="s">
        <v>102</v>
      </c>
      <c r="J9" s="183"/>
      <c r="K9" s="184" t="s">
        <v>102</v>
      </c>
    </row>
    <row r="10" spans="1:11" ht="16" customHeight="1">
      <c r="A10" s="46"/>
      <c r="B10" s="182"/>
      <c r="C10" s="182"/>
      <c r="D10" s="114"/>
      <c r="E10" s="184" t="s">
        <v>133</v>
      </c>
      <c r="F10" s="183"/>
      <c r="G10" s="184" t="s">
        <v>133</v>
      </c>
      <c r="H10" s="183"/>
      <c r="I10" s="184" t="s">
        <v>133</v>
      </c>
      <c r="J10" s="183"/>
      <c r="K10" s="184" t="s">
        <v>133</v>
      </c>
    </row>
    <row r="11" spans="1:11" ht="16" customHeight="1">
      <c r="A11" s="46"/>
      <c r="B11" s="182"/>
      <c r="C11" s="185"/>
      <c r="D11" s="114"/>
      <c r="E11" s="184" t="s">
        <v>73</v>
      </c>
      <c r="F11" s="157"/>
      <c r="G11" s="184" t="s">
        <v>5</v>
      </c>
      <c r="H11" s="44"/>
      <c r="I11" s="184" t="s">
        <v>73</v>
      </c>
      <c r="J11" s="157"/>
      <c r="K11" s="184" t="s">
        <v>5</v>
      </c>
    </row>
    <row r="12" spans="1:11" ht="16" customHeight="1">
      <c r="A12" s="186"/>
      <c r="B12" s="186"/>
      <c r="C12" s="74" t="s">
        <v>6</v>
      </c>
      <c r="D12" s="187"/>
      <c r="E12" s="188" t="s">
        <v>74</v>
      </c>
      <c r="F12" s="157"/>
      <c r="G12" s="188" t="s">
        <v>74</v>
      </c>
      <c r="H12" s="189"/>
      <c r="I12" s="188" t="s">
        <v>74</v>
      </c>
      <c r="J12" s="189"/>
      <c r="K12" s="188" t="s">
        <v>74</v>
      </c>
    </row>
    <row r="13" spans="1:11" ht="16" customHeight="1">
      <c r="A13" s="111" t="s">
        <v>69</v>
      </c>
      <c r="B13" s="190"/>
      <c r="C13" s="185"/>
      <c r="D13" s="114"/>
      <c r="E13" s="191"/>
      <c r="F13" s="45"/>
      <c r="G13" s="45"/>
      <c r="H13" s="44"/>
      <c r="I13" s="191"/>
      <c r="J13" s="44"/>
      <c r="K13" s="45"/>
    </row>
    <row r="14" spans="1:11" ht="16" customHeight="1">
      <c r="A14" s="190" t="s">
        <v>45</v>
      </c>
      <c r="B14" s="114"/>
      <c r="C14" s="185"/>
      <c r="D14" s="114"/>
      <c r="E14" s="192">
        <f>'4-5(3M-9M)'!D105</f>
        <v>49326917</v>
      </c>
      <c r="F14" s="193"/>
      <c r="G14" s="193">
        <v>63892197</v>
      </c>
      <c r="H14" s="193"/>
      <c r="I14" s="192">
        <f>'4-5(3M-9M)'!H105</f>
        <v>51794318</v>
      </c>
      <c r="J14" s="193"/>
      <c r="K14" s="193">
        <v>51266176</v>
      </c>
    </row>
    <row r="15" spans="1:11" ht="16" customHeight="1">
      <c r="A15" s="194" t="s">
        <v>119</v>
      </c>
      <c r="B15" s="114"/>
      <c r="C15" s="185"/>
      <c r="D15" s="114"/>
      <c r="E15" s="192"/>
      <c r="F15" s="193"/>
      <c r="G15" s="193"/>
      <c r="H15" s="193"/>
      <c r="I15" s="192"/>
      <c r="J15" s="193"/>
      <c r="K15" s="193"/>
    </row>
    <row r="16" spans="1:11" ht="16" customHeight="1">
      <c r="A16" s="190"/>
      <c r="B16" s="190" t="s">
        <v>70</v>
      </c>
      <c r="C16" s="195" t="s">
        <v>149</v>
      </c>
      <c r="D16" s="114"/>
      <c r="E16" s="192">
        <v>30722586</v>
      </c>
      <c r="F16" s="193"/>
      <c r="G16" s="193">
        <v>18406392</v>
      </c>
      <c r="H16" s="193"/>
      <c r="I16" s="192">
        <v>9495922</v>
      </c>
      <c r="J16" s="193"/>
      <c r="K16" s="193">
        <v>7341109</v>
      </c>
    </row>
    <row r="17" spans="1:11" ht="16" customHeight="1">
      <c r="A17" s="190"/>
      <c r="B17" s="114" t="s">
        <v>150</v>
      </c>
      <c r="C17" s="185"/>
      <c r="D17" s="114"/>
      <c r="E17" s="192">
        <v>-224274</v>
      </c>
      <c r="F17" s="193"/>
      <c r="G17" s="193">
        <v>-16421</v>
      </c>
      <c r="H17" s="193"/>
      <c r="I17" s="192">
        <v>-314512</v>
      </c>
      <c r="J17" s="193"/>
      <c r="K17" s="193">
        <v>158450</v>
      </c>
    </row>
    <row r="18" spans="1:11" ht="16" customHeight="1">
      <c r="A18" s="190"/>
      <c r="B18" s="114" t="s">
        <v>182</v>
      </c>
      <c r="C18" s="185"/>
      <c r="D18" s="114"/>
      <c r="E18" s="192">
        <v>175208</v>
      </c>
      <c r="F18" s="193"/>
      <c r="G18" s="193">
        <v>109108</v>
      </c>
      <c r="H18" s="193"/>
      <c r="I18" s="196">
        <v>-190200</v>
      </c>
      <c r="J18" s="193"/>
      <c r="K18" s="198">
        <v>27720</v>
      </c>
    </row>
    <row r="19" spans="1:11" ht="16" customHeight="1">
      <c r="A19" s="190"/>
      <c r="B19" s="114" t="s">
        <v>151</v>
      </c>
      <c r="C19" s="197" t="s">
        <v>180</v>
      </c>
      <c r="D19" s="114"/>
      <c r="E19" s="192">
        <v>-17763660</v>
      </c>
      <c r="F19" s="193"/>
      <c r="G19" s="193">
        <v>0</v>
      </c>
      <c r="H19" s="193"/>
      <c r="I19" s="196">
        <v>0</v>
      </c>
      <c r="J19" s="193"/>
      <c r="K19" s="198">
        <v>0</v>
      </c>
    </row>
    <row r="20" spans="1:11" ht="16" customHeight="1">
      <c r="A20" s="190"/>
      <c r="B20" s="114" t="s">
        <v>176</v>
      </c>
      <c r="C20" s="185"/>
      <c r="D20" s="114"/>
      <c r="E20" s="192">
        <v>-43404</v>
      </c>
      <c r="F20" s="193">
        <v>-25826116</v>
      </c>
      <c r="G20" s="193">
        <v>-5704</v>
      </c>
      <c r="H20" s="193">
        <v>6479563</v>
      </c>
      <c r="I20" s="196">
        <v>0</v>
      </c>
      <c r="J20" s="193">
        <v>-992905</v>
      </c>
      <c r="K20" s="198">
        <v>0</v>
      </c>
    </row>
    <row r="21" spans="1:11" ht="16" customHeight="1">
      <c r="A21" s="190"/>
      <c r="B21" s="114" t="s">
        <v>175</v>
      </c>
      <c r="C21" s="185"/>
      <c r="D21" s="114"/>
      <c r="E21" s="192">
        <v>180855</v>
      </c>
      <c r="F21" s="193">
        <v>-25826116</v>
      </c>
      <c r="G21" s="193">
        <v>-1631604</v>
      </c>
      <c r="H21" s="193">
        <v>6479563</v>
      </c>
      <c r="I21" s="196">
        <v>180855</v>
      </c>
      <c r="J21" s="193">
        <v>-992905</v>
      </c>
      <c r="K21" s="198">
        <v>-1631604</v>
      </c>
    </row>
    <row r="22" spans="1:11" ht="16" customHeight="1">
      <c r="A22" s="190"/>
      <c r="B22" s="114" t="s">
        <v>152</v>
      </c>
      <c r="C22" s="197">
        <v>9</v>
      </c>
      <c r="D22" s="114"/>
      <c r="E22" s="192">
        <v>2429811</v>
      </c>
      <c r="F22" s="193"/>
      <c r="G22" s="193">
        <v>0</v>
      </c>
      <c r="H22" s="193"/>
      <c r="I22" s="196">
        <v>0</v>
      </c>
      <c r="J22" s="193"/>
      <c r="K22" s="193">
        <v>0</v>
      </c>
    </row>
    <row r="23" spans="1:11" ht="16" customHeight="1">
      <c r="A23" s="190"/>
      <c r="B23" s="114" t="s">
        <v>90</v>
      </c>
      <c r="C23" s="197"/>
      <c r="D23" s="114"/>
      <c r="E23" s="192">
        <v>-5844906</v>
      </c>
      <c r="F23" s="193"/>
      <c r="G23" s="193">
        <v>-3979716</v>
      </c>
      <c r="H23" s="193"/>
      <c r="I23" s="196">
        <v>-5135352</v>
      </c>
      <c r="J23" s="193"/>
      <c r="K23" s="193">
        <v>-3402489</v>
      </c>
    </row>
    <row r="24" spans="1:11" ht="16" customHeight="1">
      <c r="A24" s="190"/>
      <c r="B24" s="114" t="s">
        <v>121</v>
      </c>
      <c r="D24" s="114"/>
      <c r="E24" s="192">
        <v>0</v>
      </c>
      <c r="F24" s="193"/>
      <c r="G24" s="193">
        <v>0</v>
      </c>
      <c r="H24" s="193"/>
      <c r="I24" s="196">
        <v>-9429958</v>
      </c>
      <c r="J24" s="193"/>
      <c r="K24" s="193">
        <v>-13704949</v>
      </c>
    </row>
    <row r="25" spans="1:11" ht="16" customHeight="1">
      <c r="A25" s="190"/>
      <c r="B25" s="114" t="s">
        <v>83</v>
      </c>
      <c r="C25" s="185"/>
      <c r="D25" s="114"/>
      <c r="E25" s="192">
        <v>400963</v>
      </c>
      <c r="F25" s="193"/>
      <c r="G25" s="193">
        <v>138355</v>
      </c>
      <c r="H25" s="193"/>
      <c r="I25" s="192">
        <v>382098</v>
      </c>
      <c r="J25" s="193"/>
      <c r="K25" s="193">
        <v>41298</v>
      </c>
    </row>
    <row r="26" spans="1:11" ht="16" customHeight="1">
      <c r="A26" s="190"/>
      <c r="B26" s="114" t="s">
        <v>24</v>
      </c>
      <c r="C26" s="185"/>
      <c r="D26" s="114"/>
      <c r="E26" s="199">
        <v>5315291</v>
      </c>
      <c r="F26" s="193"/>
      <c r="G26" s="200">
        <v>4463405</v>
      </c>
      <c r="H26" s="193"/>
      <c r="I26" s="199">
        <v>1983758</v>
      </c>
      <c r="J26" s="193"/>
      <c r="K26" s="200">
        <v>1596018</v>
      </c>
    </row>
    <row r="27" spans="1:11" ht="6" customHeight="1">
      <c r="A27" s="190"/>
      <c r="B27" s="114"/>
      <c r="C27" s="185"/>
      <c r="D27" s="114"/>
      <c r="E27" s="201"/>
      <c r="F27" s="193"/>
      <c r="G27" s="193"/>
      <c r="H27" s="193"/>
      <c r="I27" s="192"/>
      <c r="J27" s="193"/>
      <c r="K27" s="193"/>
    </row>
    <row r="28" spans="1:11" ht="16" customHeight="1">
      <c r="A28" s="190" t="s">
        <v>153</v>
      </c>
      <c r="B28" s="114"/>
      <c r="C28" s="185"/>
      <c r="D28" s="114"/>
      <c r="E28" s="192">
        <f>SUM(E14:E27)</f>
        <v>64675387</v>
      </c>
      <c r="F28" s="193"/>
      <c r="G28" s="193">
        <f>SUM(G14:G26)</f>
        <v>81376012</v>
      </c>
      <c r="H28" s="193"/>
      <c r="I28" s="192">
        <f>SUM(I14:I26)</f>
        <v>48766929</v>
      </c>
      <c r="J28" s="193"/>
      <c r="K28" s="193">
        <f>SUM(K14:K26)</f>
        <v>41691729</v>
      </c>
    </row>
    <row r="29" spans="1:11" ht="16" customHeight="1">
      <c r="A29" s="111" t="s">
        <v>154</v>
      </c>
      <c r="B29" s="190"/>
      <c r="C29" s="61"/>
      <c r="D29" s="114"/>
      <c r="E29" s="191"/>
      <c r="F29" s="45"/>
      <c r="G29" s="45"/>
      <c r="H29" s="44"/>
      <c r="I29" s="192"/>
      <c r="J29" s="44"/>
      <c r="K29" s="193"/>
    </row>
    <row r="30" spans="1:11" ht="16" customHeight="1">
      <c r="A30" s="114"/>
      <c r="B30" s="190" t="s">
        <v>155</v>
      </c>
      <c r="C30" s="61">
        <v>5</v>
      </c>
      <c r="D30" s="114"/>
      <c r="E30" s="191">
        <v>-11651211</v>
      </c>
      <c r="F30" s="45"/>
      <c r="G30" s="45">
        <v>-29749599</v>
      </c>
      <c r="H30" s="44"/>
      <c r="I30" s="192">
        <v>-7013022</v>
      </c>
      <c r="J30" s="235"/>
      <c r="K30" s="193">
        <v>-3228688</v>
      </c>
    </row>
    <row r="31" spans="1:11" ht="16" customHeight="1">
      <c r="A31" s="114"/>
      <c r="B31" s="190" t="s">
        <v>129</v>
      </c>
      <c r="C31" s="61">
        <v>5</v>
      </c>
      <c r="D31" s="114"/>
      <c r="E31" s="191">
        <v>-3001937</v>
      </c>
      <c r="F31" s="45"/>
      <c r="G31" s="45">
        <v>-3267820</v>
      </c>
      <c r="H31" s="44"/>
      <c r="I31" s="192">
        <v>-1161070</v>
      </c>
      <c r="J31" s="235"/>
      <c r="K31" s="193">
        <v>-201060</v>
      </c>
    </row>
    <row r="32" spans="1:11" ht="16" customHeight="1">
      <c r="A32" s="114"/>
      <c r="B32" s="190" t="s">
        <v>99</v>
      </c>
      <c r="C32" s="202"/>
      <c r="D32" s="114"/>
      <c r="E32" s="203">
        <v>-248790</v>
      </c>
      <c r="F32" s="204"/>
      <c r="G32" s="204">
        <v>17866</v>
      </c>
      <c r="H32" s="204"/>
      <c r="I32" s="192">
        <v>-491007</v>
      </c>
      <c r="J32" s="205"/>
      <c r="K32" s="206">
        <v>0</v>
      </c>
    </row>
    <row r="33" spans="1:11" ht="16" customHeight="1">
      <c r="A33" s="114"/>
      <c r="B33" s="190" t="s">
        <v>100</v>
      </c>
      <c r="C33" s="202"/>
      <c r="D33" s="114"/>
      <c r="E33" s="203">
        <v>-16986718</v>
      </c>
      <c r="F33" s="204"/>
      <c r="G33" s="204">
        <v>23287041</v>
      </c>
      <c r="H33" s="204"/>
      <c r="I33" s="192">
        <v>15989361</v>
      </c>
      <c r="J33" s="205"/>
      <c r="K33" s="206">
        <v>-460951</v>
      </c>
    </row>
    <row r="34" spans="1:11" ht="16" customHeight="1">
      <c r="A34" s="114"/>
      <c r="B34" s="190" t="s">
        <v>101</v>
      </c>
      <c r="C34" s="207"/>
      <c r="D34" s="114"/>
      <c r="E34" s="208">
        <v>5143443</v>
      </c>
      <c r="F34" s="209"/>
      <c r="G34" s="209">
        <v>14862250</v>
      </c>
      <c r="H34" s="209"/>
      <c r="I34" s="192">
        <v>4043387</v>
      </c>
      <c r="J34" s="205"/>
      <c r="K34" s="210">
        <v>3842968</v>
      </c>
    </row>
    <row r="35" spans="1:11" ht="16" customHeight="1">
      <c r="A35" s="114"/>
      <c r="B35" s="190" t="s">
        <v>156</v>
      </c>
      <c r="C35" s="207"/>
      <c r="D35" s="114"/>
      <c r="E35" s="211">
        <v>0</v>
      </c>
      <c r="F35" s="236"/>
      <c r="G35" s="212">
        <v>-11614600</v>
      </c>
      <c r="H35" s="236"/>
      <c r="I35" s="199">
        <v>0</v>
      </c>
      <c r="J35" s="237"/>
      <c r="K35" s="213">
        <v>0</v>
      </c>
    </row>
    <row r="36" spans="1:11" ht="6" customHeight="1">
      <c r="A36" s="190"/>
      <c r="B36" s="190"/>
      <c r="C36" s="202"/>
      <c r="D36" s="114"/>
      <c r="E36" s="214"/>
      <c r="F36" s="215"/>
      <c r="G36" s="215"/>
      <c r="H36" s="215"/>
      <c r="I36" s="214"/>
      <c r="J36" s="44"/>
      <c r="K36" s="215"/>
    </row>
    <row r="37" spans="1:11" ht="16" customHeight="1">
      <c r="A37" s="114" t="s">
        <v>157</v>
      </c>
      <c r="B37" s="190"/>
      <c r="C37" s="145"/>
      <c r="D37" s="114"/>
      <c r="E37" s="191">
        <f>SUM(E28:E35)</f>
        <v>37930174</v>
      </c>
      <c r="F37" s="45"/>
      <c r="G37" s="45">
        <f>SUM(G28:G35)</f>
        <v>74911150</v>
      </c>
      <c r="H37" s="45"/>
      <c r="I37" s="191">
        <f>SUM(I28:I35)</f>
        <v>60134578</v>
      </c>
      <c r="J37" s="45"/>
      <c r="K37" s="45">
        <f>SUM(K28:K35)</f>
        <v>41643998</v>
      </c>
    </row>
    <row r="38" spans="1:11" ht="16" customHeight="1">
      <c r="A38" s="114"/>
      <c r="B38" s="190" t="s">
        <v>174</v>
      </c>
      <c r="C38" s="145"/>
      <c r="D38" s="114"/>
      <c r="E38" s="191">
        <v>1049486</v>
      </c>
      <c r="F38" s="45"/>
      <c r="G38" s="45">
        <v>480339</v>
      </c>
      <c r="H38" s="45"/>
      <c r="I38" s="191">
        <v>834146</v>
      </c>
      <c r="J38" s="45"/>
      <c r="K38" s="45">
        <v>111732</v>
      </c>
    </row>
    <row r="39" spans="1:11" ht="16" customHeight="1">
      <c r="A39" s="114"/>
      <c r="B39" s="190" t="s">
        <v>173</v>
      </c>
      <c r="C39" s="145"/>
      <c r="D39" s="114"/>
      <c r="E39" s="191">
        <v>-400963</v>
      </c>
      <c r="F39" s="45"/>
      <c r="G39" s="45">
        <v>-138355</v>
      </c>
      <c r="H39" s="45"/>
      <c r="I39" s="203">
        <v>-382098</v>
      </c>
      <c r="J39" s="45"/>
      <c r="K39" s="45">
        <v>-41298</v>
      </c>
    </row>
    <row r="40" spans="1:11" ht="16" customHeight="1">
      <c r="A40" s="111"/>
      <c r="B40" s="190" t="s">
        <v>172</v>
      </c>
      <c r="C40" s="145"/>
      <c r="D40" s="114"/>
      <c r="E40" s="191">
        <v>420354</v>
      </c>
      <c r="F40" s="45"/>
      <c r="G40" s="45">
        <v>996968</v>
      </c>
      <c r="H40" s="45"/>
      <c r="I40" s="196">
        <v>0</v>
      </c>
      <c r="J40" s="44"/>
      <c r="K40" s="145">
        <v>0</v>
      </c>
    </row>
    <row r="41" spans="1:11" ht="16" customHeight="1">
      <c r="A41" s="114"/>
      <c r="B41" s="190" t="s">
        <v>171</v>
      </c>
      <c r="C41" s="145"/>
      <c r="D41" s="114"/>
      <c r="E41" s="232">
        <v>-16740563</v>
      </c>
      <c r="F41" s="215"/>
      <c r="G41" s="216">
        <v>-12712818</v>
      </c>
      <c r="H41" s="215"/>
      <c r="I41" s="217">
        <v>-11873723</v>
      </c>
      <c r="J41" s="44"/>
      <c r="K41" s="233">
        <v>-7020914</v>
      </c>
    </row>
    <row r="42" spans="1:11" ht="6" customHeight="1">
      <c r="A42" s="114"/>
      <c r="B42" s="190"/>
      <c r="C42" s="145"/>
      <c r="D42" s="114"/>
      <c r="E42" s="191"/>
      <c r="F42" s="45"/>
      <c r="G42" s="45"/>
      <c r="H42" s="45"/>
      <c r="I42" s="191"/>
      <c r="J42" s="44"/>
      <c r="K42" s="45"/>
    </row>
    <row r="43" spans="1:11" ht="16" customHeight="1">
      <c r="A43" s="111" t="s">
        <v>94</v>
      </c>
      <c r="B43" s="111"/>
      <c r="C43" s="145"/>
      <c r="D43" s="114"/>
      <c r="E43" s="218">
        <f>SUM(E37:E41)</f>
        <v>22258488</v>
      </c>
      <c r="F43" s="45"/>
      <c r="G43" s="112">
        <f>SUM(G37:G41)</f>
        <v>63537284</v>
      </c>
      <c r="H43" s="45"/>
      <c r="I43" s="218">
        <f>SUM(I37:I41)</f>
        <v>48712903</v>
      </c>
      <c r="J43" s="44"/>
      <c r="K43" s="112">
        <f>SUM(K37:K41)</f>
        <v>34693518</v>
      </c>
    </row>
    <row r="44" spans="1:11" ht="10" customHeight="1">
      <c r="A44" s="111"/>
      <c r="B44" s="114"/>
      <c r="C44" s="145"/>
      <c r="D44" s="114"/>
      <c r="E44" s="191"/>
      <c r="F44" s="45"/>
      <c r="G44" s="45"/>
      <c r="H44" s="45"/>
      <c r="I44" s="191"/>
      <c r="J44" s="44"/>
      <c r="K44" s="45"/>
    </row>
    <row r="45" spans="1:11" ht="16" customHeight="1">
      <c r="A45" s="194" t="s">
        <v>71</v>
      </c>
      <c r="B45" s="190"/>
      <c r="C45" s="182"/>
      <c r="D45" s="114"/>
      <c r="E45" s="191"/>
      <c r="F45" s="45"/>
      <c r="G45" s="45"/>
      <c r="H45" s="45"/>
      <c r="I45" s="191"/>
      <c r="J45" s="44"/>
      <c r="K45" s="45"/>
    </row>
    <row r="46" spans="1:11" ht="16" customHeight="1">
      <c r="A46" s="190" t="s">
        <v>181</v>
      </c>
      <c r="B46" s="190"/>
      <c r="C46" s="182"/>
      <c r="D46" s="114"/>
      <c r="E46" s="191">
        <v>-1810000</v>
      </c>
      <c r="F46" s="45"/>
      <c r="G46" s="45">
        <v>0</v>
      </c>
      <c r="H46" s="45"/>
      <c r="I46" s="191">
        <v>0</v>
      </c>
      <c r="J46" s="44"/>
      <c r="K46" s="45">
        <v>0</v>
      </c>
    </row>
    <row r="47" spans="1:11" ht="16" customHeight="1">
      <c r="A47" s="190" t="s">
        <v>158</v>
      </c>
      <c r="B47" s="190"/>
      <c r="C47" s="219"/>
      <c r="D47" s="114"/>
      <c r="E47" s="191">
        <v>-790705672</v>
      </c>
      <c r="F47" s="45"/>
      <c r="G47" s="45">
        <v>-793228022</v>
      </c>
      <c r="H47" s="45"/>
      <c r="I47" s="192">
        <v>-768927062</v>
      </c>
      <c r="J47" s="45"/>
      <c r="K47" s="193">
        <v>-711793014</v>
      </c>
    </row>
    <row r="48" spans="1:11" ht="16" customHeight="1">
      <c r="A48" s="190" t="s">
        <v>159</v>
      </c>
      <c r="B48" s="190"/>
      <c r="C48" s="219"/>
      <c r="D48" s="114"/>
      <c r="E48" s="191">
        <v>858000000</v>
      </c>
      <c r="F48" s="45"/>
      <c r="G48" s="45">
        <v>461000000</v>
      </c>
      <c r="H48" s="45"/>
      <c r="I48" s="192">
        <v>813000000</v>
      </c>
      <c r="J48" s="44"/>
      <c r="K48" s="193">
        <v>386000000</v>
      </c>
    </row>
    <row r="49" spans="1:11" ht="16" customHeight="1">
      <c r="A49" s="220" t="s">
        <v>160</v>
      </c>
      <c r="B49" s="190"/>
      <c r="C49" s="197">
        <v>10</v>
      </c>
      <c r="D49" s="114"/>
      <c r="E49" s="191">
        <v>-34956838</v>
      </c>
      <c r="F49" s="45"/>
      <c r="G49" s="45">
        <v>-16168737</v>
      </c>
      <c r="H49" s="45"/>
      <c r="I49" s="192">
        <v>-29416457</v>
      </c>
      <c r="J49" s="45"/>
      <c r="K49" s="45">
        <v>-4283096</v>
      </c>
    </row>
    <row r="50" spans="1:11" ht="16" customHeight="1">
      <c r="A50" s="220" t="s">
        <v>122</v>
      </c>
      <c r="B50" s="190"/>
      <c r="C50" s="197"/>
      <c r="D50" s="114"/>
      <c r="E50" s="191">
        <v>107228</v>
      </c>
      <c r="F50" s="45"/>
      <c r="G50" s="45">
        <v>81796</v>
      </c>
      <c r="H50" s="45"/>
      <c r="I50" s="192">
        <v>701503</v>
      </c>
      <c r="J50" s="45"/>
      <c r="K50" s="45">
        <v>39178</v>
      </c>
    </row>
    <row r="51" spans="1:11" ht="16" customHeight="1">
      <c r="A51" s="220" t="s">
        <v>161</v>
      </c>
      <c r="B51" s="190"/>
      <c r="C51" s="197">
        <v>12</v>
      </c>
      <c r="D51" s="114"/>
      <c r="E51" s="191">
        <v>-28602636</v>
      </c>
      <c r="F51" s="45"/>
      <c r="G51" s="45">
        <v>-28929276</v>
      </c>
      <c r="H51" s="45"/>
      <c r="I51" s="192">
        <v>-15180436</v>
      </c>
      <c r="J51" s="45"/>
      <c r="K51" s="45">
        <v>-19890432</v>
      </c>
    </row>
    <row r="52" spans="1:11" ht="16" customHeight="1">
      <c r="A52" s="220" t="s">
        <v>123</v>
      </c>
      <c r="B52" s="220"/>
      <c r="D52" s="114"/>
      <c r="E52" s="218">
        <v>0</v>
      </c>
      <c r="F52" s="45"/>
      <c r="G52" s="112">
        <v>0</v>
      </c>
      <c r="H52" s="45"/>
      <c r="I52" s="199">
        <v>9429958</v>
      </c>
      <c r="J52" s="44"/>
      <c r="K52" s="112">
        <v>13704949</v>
      </c>
    </row>
    <row r="53" spans="1:11" ht="6" customHeight="1">
      <c r="A53" s="114"/>
      <c r="B53" s="190"/>
      <c r="C53" s="145"/>
      <c r="D53" s="114"/>
      <c r="E53" s="191"/>
      <c r="F53" s="45"/>
      <c r="G53" s="45"/>
      <c r="H53" s="45"/>
      <c r="I53" s="191"/>
      <c r="J53" s="44"/>
      <c r="K53" s="45"/>
    </row>
    <row r="54" spans="1:11" ht="16" customHeight="1">
      <c r="A54" s="194" t="s">
        <v>95</v>
      </c>
      <c r="B54" s="114"/>
      <c r="C54" s="145"/>
      <c r="D54" s="114"/>
      <c r="E54" s="218">
        <f>SUM(E46:E53)</f>
        <v>2032082</v>
      </c>
      <c r="F54" s="45"/>
      <c r="G54" s="112">
        <f>SUM(G46:G53)</f>
        <v>-377244239</v>
      </c>
      <c r="H54" s="45"/>
      <c r="I54" s="218">
        <f>SUM(I46:I53)</f>
        <v>9607506</v>
      </c>
      <c r="J54" s="45"/>
      <c r="K54" s="112">
        <f>SUM(K46:K53)</f>
        <v>-336222415</v>
      </c>
    </row>
    <row r="55" spans="1:11" ht="10" customHeight="1">
      <c r="A55" s="194"/>
      <c r="B55" s="114"/>
      <c r="C55" s="145"/>
      <c r="D55" s="114"/>
      <c r="E55" s="221"/>
      <c r="F55" s="45"/>
      <c r="G55" s="44"/>
      <c r="H55" s="45"/>
      <c r="I55" s="221"/>
      <c r="J55" s="45"/>
      <c r="K55" s="44"/>
    </row>
    <row r="56" spans="1:11" ht="16" customHeight="1">
      <c r="A56" s="111" t="s">
        <v>72</v>
      </c>
      <c r="B56" s="190"/>
      <c r="C56" s="197"/>
      <c r="D56" s="114"/>
      <c r="E56" s="221"/>
      <c r="F56" s="44"/>
      <c r="G56" s="44"/>
      <c r="H56" s="44"/>
      <c r="I56" s="221"/>
      <c r="J56" s="44"/>
      <c r="K56" s="44"/>
    </row>
    <row r="57" spans="1:11" ht="16" customHeight="1">
      <c r="A57" s="222" t="s">
        <v>162</v>
      </c>
      <c r="B57" s="190"/>
      <c r="C57" s="197"/>
      <c r="D57" s="114"/>
      <c r="E57" s="221">
        <v>-1962792</v>
      </c>
      <c r="F57" s="44"/>
      <c r="G57" s="44">
        <v>-1580762</v>
      </c>
      <c r="H57" s="44"/>
      <c r="I57" s="192">
        <v>-1324992</v>
      </c>
      <c r="J57" s="44"/>
      <c r="K57" s="44">
        <v>-334272</v>
      </c>
    </row>
    <row r="58" spans="1:11" ht="16" customHeight="1">
      <c r="A58" s="222" t="s">
        <v>124</v>
      </c>
      <c r="B58" s="190"/>
      <c r="C58" s="197">
        <v>18</v>
      </c>
      <c r="D58" s="114"/>
      <c r="E58" s="221">
        <v>-37349675</v>
      </c>
      <c r="F58" s="44"/>
      <c r="G58" s="44">
        <v>-30132597</v>
      </c>
      <c r="H58" s="44"/>
      <c r="I58" s="192">
        <v>-37349675</v>
      </c>
      <c r="J58" s="44"/>
      <c r="K58" s="44">
        <v>-30132597</v>
      </c>
    </row>
    <row r="59" spans="1:11" ht="16" customHeight="1">
      <c r="A59" s="220" t="s">
        <v>84</v>
      </c>
      <c r="B59" s="190"/>
      <c r="C59" s="197"/>
      <c r="D59" s="114"/>
      <c r="E59" s="221">
        <v>0</v>
      </c>
      <c r="F59" s="44"/>
      <c r="G59" s="44">
        <v>346500000</v>
      </c>
      <c r="H59" s="44"/>
      <c r="I59" s="192">
        <v>0</v>
      </c>
      <c r="J59" s="44"/>
      <c r="K59" s="44">
        <v>346500000</v>
      </c>
    </row>
    <row r="60" spans="1:11" ht="16" customHeight="1">
      <c r="A60" s="220" t="s">
        <v>85</v>
      </c>
      <c r="B60" s="190"/>
      <c r="C60" s="197"/>
      <c r="D60" s="114"/>
      <c r="E60" s="234">
        <v>0</v>
      </c>
      <c r="F60" s="45"/>
      <c r="G60" s="146">
        <v>-10395000</v>
      </c>
      <c r="H60" s="45"/>
      <c r="I60" s="217">
        <v>0</v>
      </c>
      <c r="J60" s="45"/>
      <c r="K60" s="146">
        <v>-10395000</v>
      </c>
    </row>
    <row r="61" spans="1:11" ht="6" customHeight="1">
      <c r="A61" s="114"/>
      <c r="B61" s="190"/>
      <c r="C61" s="145"/>
      <c r="D61" s="114"/>
      <c r="E61" s="191"/>
      <c r="F61" s="45"/>
      <c r="G61" s="45"/>
      <c r="H61" s="45"/>
      <c r="I61" s="191"/>
      <c r="J61" s="44"/>
      <c r="K61" s="45"/>
    </row>
    <row r="62" spans="1:11" ht="16" customHeight="1">
      <c r="A62" s="111" t="s">
        <v>96</v>
      </c>
      <c r="B62" s="190"/>
      <c r="C62" s="145"/>
      <c r="D62" s="114"/>
      <c r="E62" s="218">
        <f>SUM(E57:E60)</f>
        <v>-39312467</v>
      </c>
      <c r="F62" s="45"/>
      <c r="G62" s="112">
        <f>SUM(G57:G60)</f>
        <v>304391641</v>
      </c>
      <c r="H62" s="45"/>
      <c r="I62" s="218">
        <f>SUM(I57:I60)</f>
        <v>-38674667</v>
      </c>
      <c r="J62" s="44"/>
      <c r="K62" s="112">
        <f>SUM(K57:K60)</f>
        <v>305638131</v>
      </c>
    </row>
    <row r="63" spans="1:11" ht="10" customHeight="1">
      <c r="A63" s="114"/>
      <c r="B63" s="190"/>
      <c r="C63" s="145"/>
      <c r="D63" s="114"/>
      <c r="E63" s="191"/>
      <c r="F63" s="45"/>
      <c r="G63" s="45"/>
      <c r="H63" s="45"/>
      <c r="I63" s="191"/>
      <c r="J63" s="44"/>
      <c r="K63" s="45"/>
    </row>
    <row r="64" spans="1:11" ht="16" customHeight="1">
      <c r="A64" s="111" t="s">
        <v>177</v>
      </c>
      <c r="B64" s="190"/>
      <c r="C64" s="114"/>
      <c r="D64" s="114"/>
      <c r="E64" s="191">
        <f>SUM(E43+E54+E62)</f>
        <v>-15021897</v>
      </c>
      <c r="F64" s="45"/>
      <c r="G64" s="45">
        <f>SUM(G43+G54+G62)</f>
        <v>-9315314</v>
      </c>
      <c r="H64" s="45"/>
      <c r="I64" s="191">
        <f>SUM(I43+I54+I62)</f>
        <v>19645742</v>
      </c>
      <c r="J64" s="44"/>
      <c r="K64" s="45">
        <f>SUM(K43+K54+K62)</f>
        <v>4109234</v>
      </c>
    </row>
    <row r="65" spans="1:12" ht="16" customHeight="1">
      <c r="A65" s="114" t="s">
        <v>163</v>
      </c>
      <c r="B65" s="190"/>
      <c r="C65" s="145"/>
      <c r="D65" s="114"/>
      <c r="E65" s="191">
        <v>121129953</v>
      </c>
      <c r="F65" s="45"/>
      <c r="G65" s="45">
        <v>120456483</v>
      </c>
      <c r="H65" s="45"/>
      <c r="I65" s="192">
        <v>20908238</v>
      </c>
      <c r="J65" s="44"/>
      <c r="K65" s="45">
        <v>35518557</v>
      </c>
    </row>
    <row r="66" spans="1:12" ht="16" customHeight="1">
      <c r="A66" s="114" t="s">
        <v>164</v>
      </c>
      <c r="B66" s="111"/>
      <c r="C66" s="145"/>
      <c r="D66" s="114"/>
      <c r="E66" s="218">
        <v>31781</v>
      </c>
      <c r="F66" s="45"/>
      <c r="G66" s="112">
        <v>6383</v>
      </c>
      <c r="H66" s="45"/>
      <c r="I66" s="199">
        <v>-14848</v>
      </c>
      <c r="J66" s="44"/>
      <c r="K66" s="112">
        <v>-2816</v>
      </c>
    </row>
    <row r="67" spans="1:12" ht="6" customHeight="1">
      <c r="A67" s="114"/>
      <c r="B67" s="190"/>
      <c r="C67" s="145"/>
      <c r="D67" s="114"/>
      <c r="E67" s="191"/>
      <c r="F67" s="45"/>
      <c r="G67" s="45"/>
      <c r="H67" s="45"/>
      <c r="I67" s="191"/>
      <c r="J67" s="44"/>
      <c r="K67" s="45"/>
    </row>
    <row r="68" spans="1:12" ht="16" customHeight="1" thickBot="1">
      <c r="A68" s="111" t="s">
        <v>165</v>
      </c>
      <c r="B68" s="190"/>
      <c r="C68" s="114"/>
      <c r="D68" s="114"/>
      <c r="E68" s="223">
        <f>E64+E66+E65</f>
        <v>106139837</v>
      </c>
      <c r="F68" s="45"/>
      <c r="G68" s="224">
        <f>G64+G66+G65</f>
        <v>111147552</v>
      </c>
      <c r="H68" s="45"/>
      <c r="I68" s="223">
        <f>I64+I66+I65</f>
        <v>40539132</v>
      </c>
      <c r="J68" s="44"/>
      <c r="K68" s="224">
        <f>K64+K66+K65</f>
        <v>39624975</v>
      </c>
    </row>
    <row r="69" spans="1:12" ht="10.5" thickTop="1">
      <c r="A69" s="114"/>
      <c r="B69" s="190"/>
      <c r="C69" s="145"/>
      <c r="D69" s="114"/>
      <c r="E69" s="191"/>
      <c r="F69" s="45"/>
      <c r="G69" s="45"/>
      <c r="H69" s="45"/>
      <c r="I69" s="191"/>
      <c r="J69" s="44"/>
      <c r="K69" s="45"/>
    </row>
    <row r="70" spans="1:12" ht="16" customHeight="1">
      <c r="A70" s="111" t="s">
        <v>97</v>
      </c>
      <c r="B70" s="190"/>
      <c r="C70" s="145"/>
      <c r="D70" s="114"/>
      <c r="E70" s="191"/>
      <c r="F70" s="45"/>
      <c r="G70" s="45"/>
      <c r="H70" s="45"/>
      <c r="I70" s="191"/>
      <c r="J70" s="44"/>
      <c r="K70" s="45"/>
    </row>
    <row r="71" spans="1:12" ht="6" customHeight="1">
      <c r="A71" s="111"/>
      <c r="B71" s="190"/>
      <c r="C71" s="145"/>
      <c r="D71" s="114"/>
      <c r="E71" s="191"/>
      <c r="F71" s="45"/>
      <c r="G71" s="45"/>
      <c r="H71" s="45"/>
      <c r="I71" s="191"/>
      <c r="J71" s="44"/>
      <c r="K71" s="45"/>
    </row>
    <row r="72" spans="1:12" ht="16" customHeight="1">
      <c r="A72" s="114" t="s">
        <v>166</v>
      </c>
      <c r="B72" s="114"/>
      <c r="C72" s="61">
        <v>11</v>
      </c>
      <c r="D72" s="114"/>
      <c r="E72" s="191">
        <v>10874845</v>
      </c>
      <c r="F72" s="44"/>
      <c r="G72" s="225">
        <v>0</v>
      </c>
      <c r="H72" s="235"/>
      <c r="I72" s="191">
        <v>10874845</v>
      </c>
      <c r="J72" s="114"/>
      <c r="K72" s="45">
        <v>0</v>
      </c>
    </row>
    <row r="73" spans="1:12" ht="16" customHeight="1">
      <c r="A73" s="114"/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</row>
    <row r="74" spans="1:12" ht="6.75" customHeight="1">
      <c r="A74" s="114"/>
      <c r="B74" s="225"/>
      <c r="C74" s="225"/>
      <c r="D74" s="225"/>
      <c r="E74" s="225"/>
      <c r="F74" s="225"/>
      <c r="G74" s="225"/>
      <c r="H74" s="225"/>
      <c r="I74" s="225"/>
      <c r="J74" s="225"/>
      <c r="K74" s="225"/>
      <c r="L74" s="225"/>
    </row>
    <row r="75" spans="1:12" ht="22" customHeight="1">
      <c r="A75" s="249" t="str">
        <f>'7'!A33</f>
        <v>The accompanying notes form part of this interim financial information.</v>
      </c>
      <c r="B75" s="243"/>
      <c r="C75" s="243"/>
      <c r="D75" s="243"/>
      <c r="E75" s="243"/>
      <c r="F75" s="243"/>
      <c r="G75" s="243"/>
      <c r="H75" s="243"/>
      <c r="I75" s="243"/>
      <c r="J75" s="243"/>
      <c r="K75" s="113"/>
    </row>
  </sheetData>
  <mergeCells count="5">
    <mergeCell ref="E6:G6"/>
    <mergeCell ref="I6:K6"/>
    <mergeCell ref="E7:G7"/>
    <mergeCell ref="I7:K7"/>
    <mergeCell ref="A75:J75"/>
  </mergeCells>
  <pageMargins left="0.8" right="0.5" top="0.5" bottom="0.6" header="0.49" footer="0.4"/>
  <pageSetup paperSize="9" scale="69" firstPageNumber="8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4-5(3M-9M)</vt:lpstr>
      <vt:lpstr>6</vt:lpstr>
      <vt:lpstr>7</vt:lpstr>
      <vt:lpstr>8</vt:lpstr>
      <vt:lpstr>'2-3'!Print_Area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Artitaya Wongkaew (TH)</cp:lastModifiedBy>
  <cp:lastPrinted>2024-11-04T07:42:17Z</cp:lastPrinted>
  <dcterms:created xsi:type="dcterms:W3CDTF">2023-11-14T10:29:59Z</dcterms:created>
  <dcterms:modified xsi:type="dcterms:W3CDTF">2024-11-04T19:35:05Z</dcterms:modified>
</cp:coreProperties>
</file>