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_Sep24_Q3(ARW-14)\"/>
    </mc:Choice>
  </mc:AlternateContent>
  <xr:revisionPtr revIDLastSave="0" documentId="13_ncr:1_{E3368BD2-5792-4196-BF9E-EC86A3DDC909}" xr6:coauthVersionLast="47" xr6:coauthVersionMax="47" xr10:uidLastSave="{00000000-0000-0000-0000-000000000000}"/>
  <bookViews>
    <workbookView xWindow="-120" yWindow="-120" windowWidth="21840" windowHeight="13020" xr2:uid="{CDC9367B-C493-487C-8981-EBF4DCF7A5B5}"/>
  </bookViews>
  <sheets>
    <sheet name="2-4" sheetId="1" r:id="rId1"/>
    <sheet name="5 (3M)" sheetId="7" r:id="rId2"/>
    <sheet name="6 (9M)" sheetId="8" r:id="rId3"/>
    <sheet name="7" sheetId="9" r:id="rId4"/>
    <sheet name="8" sheetId="10" r:id="rId5"/>
    <sheet name="9-10" sheetId="11" r:id="rId6"/>
  </sheets>
  <definedNames>
    <definedName name="_xlnm.Print_Area" localSheetId="5">'9-10'!$A$1:$K$112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11" l="1"/>
  <c r="I79" i="11"/>
  <c r="E79" i="11"/>
  <c r="G79" i="11"/>
  <c r="O17" i="10"/>
  <c r="O16" i="10"/>
  <c r="O13" i="10"/>
  <c r="M17" i="10"/>
  <c r="E129" i="1"/>
  <c r="O18" i="9"/>
  <c r="M18" i="9"/>
  <c r="I33" i="11"/>
  <c r="M20" i="9"/>
  <c r="A60" i="11" l="1"/>
  <c r="K90" i="11"/>
  <c r="K33" i="11"/>
  <c r="K37" i="11" s="1"/>
  <c r="G90" i="11"/>
  <c r="G33" i="11"/>
  <c r="G37" i="11" s="1"/>
  <c r="G92" i="11" s="1"/>
  <c r="G96" i="11" s="1"/>
  <c r="M26" i="10"/>
  <c r="K28" i="10"/>
  <c r="I28" i="10"/>
  <c r="E28" i="10"/>
  <c r="M28" i="10"/>
  <c r="O25" i="10"/>
  <c r="O22" i="10"/>
  <c r="M29" i="9"/>
  <c r="K29" i="9"/>
  <c r="I29" i="9"/>
  <c r="G29" i="9"/>
  <c r="E29" i="9"/>
  <c r="Q29" i="9"/>
  <c r="O26" i="9"/>
  <c r="S26" i="9" s="1"/>
  <c r="O23" i="9"/>
  <c r="S23" i="9" s="1"/>
  <c r="F41" i="8"/>
  <c r="F35" i="8"/>
  <c r="F14" i="8"/>
  <c r="F22" i="8" s="1"/>
  <c r="H41" i="8"/>
  <c r="H35" i="8"/>
  <c r="H14" i="8"/>
  <c r="H22" i="8" s="1"/>
  <c r="H26" i="8" s="1"/>
  <c r="H29" i="8" s="1"/>
  <c r="J41" i="8"/>
  <c r="J35" i="8"/>
  <c r="J14" i="8"/>
  <c r="J22" i="8" s="1"/>
  <c r="J26" i="8" s="1"/>
  <c r="J29" i="8" s="1"/>
  <c r="L41" i="8"/>
  <c r="L35" i="8"/>
  <c r="L14" i="8"/>
  <c r="L22" i="8" s="1"/>
  <c r="L26" i="8" s="1"/>
  <c r="L29" i="8" s="1"/>
  <c r="F41" i="7"/>
  <c r="F35" i="7"/>
  <c r="F14" i="7"/>
  <c r="F22" i="7" s="1"/>
  <c r="F26" i="7" s="1"/>
  <c r="F29" i="7" s="1"/>
  <c r="H41" i="7"/>
  <c r="H35" i="7"/>
  <c r="H29" i="7"/>
  <c r="H26" i="7"/>
  <c r="H22" i="7"/>
  <c r="H14" i="7"/>
  <c r="J41" i="7"/>
  <c r="J35" i="7"/>
  <c r="J14" i="7"/>
  <c r="J22" i="7" s="1"/>
  <c r="J26" i="7" s="1"/>
  <c r="J29" i="7" s="1"/>
  <c r="L41" i="7"/>
  <c r="L35" i="7"/>
  <c r="L29" i="7"/>
  <c r="L26" i="7"/>
  <c r="L22" i="7"/>
  <c r="L14" i="7"/>
  <c r="I90" i="11"/>
  <c r="E90" i="11"/>
  <c r="I37" i="11"/>
  <c r="K19" i="10"/>
  <c r="I19" i="10"/>
  <c r="E19" i="10"/>
  <c r="K20" i="9"/>
  <c r="I20" i="9"/>
  <c r="G20" i="9"/>
  <c r="E20" i="9"/>
  <c r="Q20" i="9"/>
  <c r="S18" i="9"/>
  <c r="S17" i="9"/>
  <c r="F26" i="8" l="1"/>
  <c r="F29" i="8" s="1"/>
  <c r="E11" i="11"/>
  <c r="E33" i="11" s="1"/>
  <c r="E37" i="11" s="1"/>
  <c r="E92" i="11" s="1"/>
  <c r="E96" i="11" s="1"/>
  <c r="K92" i="11"/>
  <c r="K96" i="11" s="1"/>
  <c r="I92" i="11"/>
  <c r="I96" i="11" s="1"/>
  <c r="O26" i="10"/>
  <c r="O28" i="10" s="1"/>
  <c r="G28" i="10"/>
  <c r="O27" i="9"/>
  <c r="S27" i="9" s="1"/>
  <c r="S29" i="9" s="1"/>
  <c r="O20" i="9"/>
  <c r="M19" i="10"/>
  <c r="O19" i="10"/>
  <c r="S20" i="9"/>
  <c r="G19" i="10"/>
  <c r="O29" i="9" l="1"/>
  <c r="I37" i="1" l="1"/>
  <c r="E37" i="1"/>
  <c r="I26" i="1"/>
  <c r="I39" i="1" l="1"/>
  <c r="K132" i="1" l="1"/>
  <c r="K135" i="1" s="1"/>
  <c r="I132" i="1"/>
  <c r="I135" i="1" s="1"/>
  <c r="G132" i="1"/>
  <c r="G135" i="1" s="1"/>
  <c r="E132" i="1"/>
  <c r="E135" i="1" s="1"/>
  <c r="A103" i="1"/>
  <c r="K80" i="1"/>
  <c r="I80" i="1"/>
  <c r="G80" i="1"/>
  <c r="E80" i="1"/>
  <c r="K73" i="1"/>
  <c r="I73" i="1"/>
  <c r="G73" i="1"/>
  <c r="E73" i="1"/>
  <c r="A53" i="1"/>
  <c r="K37" i="1"/>
  <c r="G37" i="1"/>
  <c r="K26" i="1"/>
  <c r="G26" i="1"/>
  <c r="E26" i="1"/>
  <c r="E39" i="1" s="1"/>
  <c r="K82" i="1" l="1"/>
  <c r="K137" i="1" s="1"/>
  <c r="E82" i="1"/>
  <c r="E137" i="1" s="1"/>
  <c r="G82" i="1"/>
  <c r="G137" i="1" s="1"/>
  <c r="I82" i="1"/>
  <c r="I137" i="1" s="1"/>
  <c r="G39" i="1"/>
  <c r="K39" i="1"/>
</calcChain>
</file>

<file path=xl/sharedStrings.xml><?xml version="1.0" encoding="utf-8"?>
<sst xmlns="http://schemas.openxmlformats.org/spreadsheetml/2006/main" count="384" uniqueCount="171">
  <si>
    <t>Nutrition SC Public Company Limited</t>
  </si>
  <si>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</si>
  <si>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</si>
  <si>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</si>
  <si>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</si>
  <si>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</si>
  <si>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</si>
  <si>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</si>
  <si>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</si>
  <si>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</si>
  <si>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</si>
  <si>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</si>
  <si>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</si>
  <si>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</si>
  <si>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Inventories</t>
  </si>
  <si>
    <t>Current portion of long-term loan</t>
  </si>
  <si>
    <t xml:space="preserve"> to related party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</si>
  <si>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</si>
  <si>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</si>
  <si>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</si>
  <si>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</si>
  <si>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</si>
  <si>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</si>
  <si>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</si>
  <si>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</si>
  <si>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</si>
  <si>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</si>
  <si>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</si>
  <si>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</si>
  <si>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</si>
  <si>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</si>
  <si>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</si>
  <si>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</si>
  <si>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</si>
  <si>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</si>
  <si>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</si>
  <si>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</si>
  <si>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</si>
  <si>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</si>
  <si>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</si>
  <si>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</si>
  <si>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</si>
  <si>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</si>
  <si>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</si>
  <si>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</si>
  <si>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</si>
  <si>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</si>
  <si>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100,000,000 shares </t>
  </si>
  <si>
    <t>Issued and paid-up share capital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</si>
  <si>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</si>
  <si>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</si>
  <si>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</si>
  <si>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</si>
  <si>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</si>
  <si>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</si>
  <si>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</si>
  <si>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</si>
  <si>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</si>
  <si>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</si>
  <si>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</si>
  <si>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</si>
  <si>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</si>
  <si>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</si>
  <si>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</si>
  <si>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</si>
  <si>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</si>
  <si>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</si>
  <si>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</si>
  <si>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</si>
  <si>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</si>
  <si>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</si>
  <si>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</si>
  <si>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</si>
  <si>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</si>
  <si>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</si>
  <si>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</si>
  <si>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</si>
  <si>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</si>
  <si>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</si>
  <si>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</si>
  <si>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</si>
  <si>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</si>
  <si>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</si>
  <si>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</si>
  <si>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</si>
  <si>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</si>
  <si>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</si>
  <si>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</si>
  <si>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</si>
  <si>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</si>
  <si>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</si>
  <si>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</si>
  <si>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</si>
  <si>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2023</t>
  </si>
  <si>
    <t>Transactions with owners during the period</t>
  </si>
  <si>
    <t>Capital increase</t>
  </si>
  <si>
    <t xml:space="preserve">                Separate financial information                                </t>
  </si>
  <si>
    <t>Statement of Cash Flows (Unaudited)</t>
  </si>
  <si>
    <t>Adjustments for:</t>
  </si>
  <si>
    <t>Gain from disposals of equipment</t>
  </si>
  <si>
    <t>Loss from write-off of equipment</t>
  </si>
  <si>
    <t>Interest income</t>
  </si>
  <si>
    <t>Changes in operating assets and liabilities:</t>
  </si>
  <si>
    <t>- Inventories</t>
  </si>
  <si>
    <t>- Other current assets</t>
  </si>
  <si>
    <t>- Other current liabilities</t>
  </si>
  <si>
    <t>Cash flows generated from operating activities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</si>
  <si>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</si>
  <si>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</si>
  <si>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</si>
  <si>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</si>
  <si>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Payments for purchase of building and equipment</t>
  </si>
  <si>
    <t>Proceeds from disposals of equipment</t>
  </si>
  <si>
    <t>Payments for intangible assets</t>
  </si>
  <si>
    <t>Interest received</t>
  </si>
  <si>
    <t>Net cash used in investing activities</t>
  </si>
  <si>
    <t>Cash flows from financing activities</t>
  </si>
  <si>
    <t>Proceeds from trust receipt contract</t>
  </si>
  <si>
    <t>Payment for principal elements of lease payments</t>
  </si>
  <si>
    <t>Proceeds from issue of ordinary shares</t>
  </si>
  <si>
    <t>Cash and cash equivalents at the beginning of the period</t>
  </si>
  <si>
    <t>Non-cash items:</t>
  </si>
  <si>
    <t>2024</t>
  </si>
  <si>
    <t>Balance at 1 January 2024</t>
  </si>
  <si>
    <t xml:space="preserve">Financial assets measured </t>
  </si>
  <si>
    <t>at amortised cost</t>
  </si>
  <si>
    <t>-</t>
  </si>
  <si>
    <t>Trade and other current receivables</t>
  </si>
  <si>
    <t>Trade and other current payables</t>
  </si>
  <si>
    <t>Corporate income tax payable</t>
  </si>
  <si>
    <t xml:space="preserve">     of par Baht 0.50 each</t>
  </si>
  <si>
    <t xml:space="preserve">    of paid-up Baht 0.50 each </t>
  </si>
  <si>
    <t>Payments for right-of-use assets</t>
  </si>
  <si>
    <t>Repayment for bank overdrafts</t>
  </si>
  <si>
    <t>Repayment for trust receipt contract</t>
  </si>
  <si>
    <t>Dividend paid</t>
  </si>
  <si>
    <t>19.3</t>
  </si>
  <si>
    <t>Depreciation</t>
  </si>
  <si>
    <t>Acquisition of right-of-use assets</t>
  </si>
  <si>
    <t>As at 30 September 2024</t>
  </si>
  <si>
    <t>30 September</t>
  </si>
  <si>
    <t>Total comprehensive income attributable to:</t>
  </si>
  <si>
    <t xml:space="preserve">                            -  </t>
  </si>
  <si>
    <t>Closing balance at 30 September 2023</t>
  </si>
  <si>
    <t xml:space="preserve">                                 -  </t>
  </si>
  <si>
    <t xml:space="preserve">Payments for investing in financial assets </t>
  </si>
  <si>
    <t>measured at amortised cost</t>
  </si>
  <si>
    <t>Proceeds from long-term loan to related party</t>
  </si>
  <si>
    <t>Repayment for short-term loan from financial institution</t>
  </si>
  <si>
    <t xml:space="preserve">Cash and cash equivalents at the end of the period
</t>
  </si>
  <si>
    <t>Acquisition of building and equipment which has not been paid</t>
  </si>
  <si>
    <t>Lease reassessments</t>
  </si>
  <si>
    <t>For the nine-month period ended 30 September 2024</t>
  </si>
  <si>
    <t>Closing balance at 30 September 2024</t>
  </si>
  <si>
    <t>Significant non-cash items for the nine-month period ended 30 September 2024 and 2023:</t>
  </si>
  <si>
    <t>Dividend</t>
  </si>
  <si>
    <t>(Reversal) expected credit loss</t>
  </si>
  <si>
    <t>(Reversal) loss from allowance for inventories</t>
  </si>
  <si>
    <t>Unrealised (gain) loss on exchange rate</t>
  </si>
  <si>
    <t>For the three-month period ended 30 September 2024</t>
  </si>
  <si>
    <t>Net cash generated from operating activities</t>
  </si>
  <si>
    <t>Increase from restricted bank deposits</t>
  </si>
  <si>
    <t>Net cash (used in) generated from financing activities</t>
  </si>
  <si>
    <t>Net decrease in cash and cash equivalents</t>
  </si>
  <si>
    <t>Exchange (losses) gains on cash and cash equivalents</t>
  </si>
  <si>
    <t xml:space="preserve">Loss (gain) from changes in fair value </t>
  </si>
  <si>
    <t xml:space="preserve">   of derivative assets</t>
  </si>
  <si>
    <t>- Trade and other current receivables</t>
  </si>
  <si>
    <t>- Trade and other current payables</t>
  </si>
  <si>
    <t>Gain (loss) from exchange rate</t>
  </si>
  <si>
    <t>Amortisation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</si>
</sst>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&quot;-&quot;"/>
    <numFmt numFmtId="169" formatCode="#,##0.00;\(#,##0.00\);&quot;-&quot;;@"/>
    <numFmt numFmtId="170" formatCode="#,##0;\(#,##0\);\-"/>
  </numFmts>
  <fonts count="1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</cellStyleXfs>
  <cellXfs count="281">
    <xf numFmtId="0" fontId="0" fillId="0" borderId="0" xfId="0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right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quotePrefix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1" quotePrefix="1" applyFont="1" applyAlignment="1">
      <alignment horizontal="justify" vertical="center"/>
    </xf>
    <xf numFmtId="165" fontId="5" fillId="0" borderId="0" xfId="1" quotePrefix="1" applyNumberFormat="1" applyFont="1" applyAlignment="1">
      <alignment horizontal="justify" vertical="center"/>
    </xf>
    <xf numFmtId="166" fontId="5" fillId="0" borderId="0" xfId="1" quotePrefix="1" applyNumberFormat="1" applyFont="1" applyAlignment="1">
      <alignment horizontal="justify" vertical="center"/>
    </xf>
    <xf numFmtId="166" fontId="4" fillId="0" borderId="0" xfId="1" applyNumberFormat="1" applyFont="1" applyAlignment="1">
      <alignment horizontal="left"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9" fillId="2" borderId="3" xfId="0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7" applyFont="1" applyAlignment="1">
      <alignment horizontal="left" vertical="center"/>
    </xf>
    <xf numFmtId="0" fontId="9" fillId="0" borderId="0" xfId="7" quotePrefix="1" applyFont="1" applyAlignment="1">
      <alignment horizontal="justify" vertical="center"/>
    </xf>
    <xf numFmtId="0" fontId="9" fillId="0" borderId="0" xfId="7" quotePrefix="1" applyFont="1" applyAlignment="1">
      <alignment horizontal="center" vertical="center"/>
    </xf>
    <xf numFmtId="165" fontId="9" fillId="0" borderId="0" xfId="7" quotePrefix="1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0" fontId="6" fillId="0" borderId="0" xfId="7" applyFont="1" applyAlignment="1">
      <alignment vertical="center"/>
    </xf>
    <xf numFmtId="166" fontId="6" fillId="0" borderId="1" xfId="3" applyNumberFormat="1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13" fillId="0" borderId="0" xfId="7" applyFont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165" fontId="9" fillId="2" borderId="1" xfId="4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2" borderId="0" xfId="4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2" borderId="3" xfId="4" applyNumberFormat="1" applyFont="1" applyFill="1" applyBorder="1" applyAlignment="1">
      <alignment horizontal="right" vertical="center"/>
    </xf>
    <xf numFmtId="165" fontId="9" fillId="0" borderId="3" xfId="4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2" fontId="9" fillId="0" borderId="0" xfId="7" applyNumberFormat="1" applyFont="1" applyAlignment="1">
      <alignment vertical="center"/>
    </xf>
    <xf numFmtId="2" fontId="9" fillId="0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166" fontId="6" fillId="0" borderId="0" xfId="1" applyNumberFormat="1" applyFont="1" applyAlignment="1">
      <alignment horizontal="center" vertical="center"/>
    </xf>
    <xf numFmtId="165" fontId="6" fillId="0" borderId="0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6" fontId="6" fillId="0" borderId="1" xfId="1" applyNumberFormat="1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1" applyNumberFormat="1" applyFont="1" applyFill="1" applyBorder="1" applyAlignment="1">
      <alignment horizontal="center" vertical="center"/>
    </xf>
    <xf numFmtId="165" fontId="6" fillId="0" borderId="0" xfId="11" quotePrefix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165" fontId="6" fillId="2" borderId="0" xfId="1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167" fontId="9" fillId="0" borderId="0" xfId="12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horizontal="right"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2" borderId="0" xfId="13" applyNumberFormat="1" applyFont="1" applyFill="1" applyAlignment="1">
      <alignment horizontal="right" vertical="center"/>
    </xf>
    <xf numFmtId="165" fontId="9" fillId="2" borderId="1" xfId="12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0" borderId="0" xfId="11" quotePrefix="1" applyNumberFormat="1" applyFont="1" applyFill="1" applyBorder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165" fontId="9" fillId="0" borderId="1" xfId="11" applyNumberFormat="1" applyFont="1" applyFill="1" applyBorder="1" applyAlignment="1">
      <alignment horizontal="right" vertical="center"/>
    </xf>
    <xf numFmtId="166" fontId="6" fillId="0" borderId="2" xfId="1" applyNumberFormat="1" applyFont="1" applyBorder="1" applyAlignment="1">
      <alignment horizontal="left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quotePrefix="1" applyNumberFormat="1" applyFont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6" fontId="6" fillId="0" borderId="0" xfId="1" quotePrefix="1" applyNumberFormat="1" applyFont="1" applyAlignment="1">
      <alignment horizontal="left" vertical="center"/>
    </xf>
    <xf numFmtId="165" fontId="9" fillId="2" borderId="3" xfId="11" applyNumberFormat="1" applyFont="1" applyFill="1" applyBorder="1" applyAlignment="1">
      <alignment horizontal="right" vertical="center"/>
    </xf>
    <xf numFmtId="166" fontId="9" fillId="0" borderId="1" xfId="1" applyNumberFormat="1" applyFont="1" applyBorder="1" applyAlignment="1">
      <alignment vertical="center"/>
    </xf>
    <xf numFmtId="0" fontId="6" fillId="0" borderId="0" xfId="7" applyFont="1" applyAlignment="1">
      <alignment horizontal="centerContinuous" vertical="center"/>
    </xf>
    <xf numFmtId="0" fontId="6" fillId="0" borderId="1" xfId="7" applyFont="1" applyBorder="1" applyAlignment="1">
      <alignment horizontal="centerContinuous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0" fontId="9" fillId="0" borderId="0" xfId="7" quotePrefix="1" applyFont="1" applyAlignment="1">
      <alignment horizontal="left" vertical="center"/>
    </xf>
    <xf numFmtId="165" fontId="9" fillId="0" borderId="0" xfId="15" applyNumberFormat="1" applyFont="1" applyFill="1" applyAlignment="1">
      <alignment horizontal="center" vertical="center"/>
    </xf>
    <xf numFmtId="165" fontId="9" fillId="0" borderId="0" xfId="15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165" fontId="6" fillId="0" borderId="0" xfId="4" quotePrefix="1" applyNumberFormat="1" applyFont="1" applyFill="1" applyBorder="1" applyAlignment="1">
      <alignment horizontal="left" vertical="center"/>
    </xf>
    <xf numFmtId="165" fontId="6" fillId="0" borderId="1" xfId="4" quotePrefix="1" applyNumberFormat="1" applyFont="1" applyFill="1" applyBorder="1" applyAlignment="1">
      <alignment horizontal="left" vertical="center"/>
    </xf>
    <xf numFmtId="166" fontId="9" fillId="0" borderId="0" xfId="7" applyNumberFormat="1" applyFont="1" applyAlignment="1">
      <alignment horizontal="center" vertical="center"/>
    </xf>
    <xf numFmtId="165" fontId="9" fillId="0" borderId="0" xfId="15" applyNumberFormat="1" applyFont="1" applyFill="1" applyBorder="1" applyAlignment="1">
      <alignment horizontal="right" vertical="center"/>
    </xf>
    <xf numFmtId="165" fontId="9" fillId="2" borderId="0" xfId="15" quotePrefix="1" applyNumberFormat="1" applyFont="1" applyFill="1" applyBorder="1" applyAlignment="1">
      <alignment horizontal="right" vertical="center"/>
    </xf>
    <xf numFmtId="165" fontId="9" fillId="2" borderId="0" xfId="4" applyNumberFormat="1" applyFont="1" applyFill="1" applyAlignment="1">
      <alignment horizontal="right" vertical="center"/>
    </xf>
    <xf numFmtId="0" fontId="5" fillId="0" borderId="0" xfId="7" applyFont="1" applyAlignment="1">
      <alignment horizontal="left" vertical="center"/>
    </xf>
    <xf numFmtId="165" fontId="9" fillId="0" borderId="0" xfId="15" quotePrefix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9" fillId="0" borderId="3" xfId="0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0" xfId="16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5" fontId="9" fillId="0" borderId="0" xfId="12" applyNumberFormat="1" applyFont="1" applyFill="1" applyAlignment="1">
      <alignment vertical="center"/>
    </xf>
    <xf numFmtId="165" fontId="9" fillId="0" borderId="0" xfId="12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9" fillId="0" borderId="0" xfId="13" applyNumberFormat="1" applyFont="1" applyAlignment="1">
      <alignment horizontal="right" vertical="center"/>
    </xf>
    <xf numFmtId="165" fontId="9" fillId="0" borderId="0" xfId="13" applyNumberFormat="1" applyFont="1" applyAlignment="1">
      <alignment vertical="center"/>
    </xf>
    <xf numFmtId="165" fontId="9" fillId="0" borderId="1" xfId="12" applyNumberFormat="1" applyFont="1" applyFill="1" applyBorder="1" applyAlignment="1">
      <alignment horizontal="right" vertical="center"/>
    </xf>
    <xf numFmtId="165" fontId="9" fillId="0" borderId="1" xfId="15" applyNumberFormat="1" applyFont="1" applyFill="1" applyBorder="1" applyAlignment="1">
      <alignment horizontal="right" vertical="center"/>
    </xf>
    <xf numFmtId="168" fontId="5" fillId="0" borderId="0" xfId="1" applyNumberFormat="1" applyFont="1" applyAlignment="1">
      <alignment horizontal="right" vertical="center"/>
    </xf>
    <xf numFmtId="168" fontId="5" fillId="0" borderId="4" xfId="1" applyNumberFormat="1" applyFont="1" applyBorder="1" applyAlignment="1">
      <alignment horizontal="right" vertical="center"/>
    </xf>
    <xf numFmtId="168" fontId="5" fillId="3" borderId="0" xfId="1" applyNumberFormat="1" applyFont="1" applyFill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5" fontId="5" fillId="2" borderId="0" xfId="20" applyNumberFormat="1" applyFont="1" applyFill="1" applyAlignment="1">
      <alignment horizontal="right" vertical="center" wrapText="1"/>
    </xf>
    <xf numFmtId="165" fontId="5" fillId="2" borderId="1" xfId="20" applyNumberFormat="1" applyFont="1" applyFill="1" applyBorder="1" applyAlignment="1">
      <alignment horizontal="right" vertical="center" wrapText="1"/>
    </xf>
    <xf numFmtId="168" fontId="5" fillId="3" borderId="0" xfId="17" applyNumberFormat="1" applyFont="1" applyFill="1" applyAlignment="1">
      <alignment horizontal="right" vertical="center"/>
    </xf>
    <xf numFmtId="165" fontId="5" fillId="2" borderId="0" xfId="20" applyNumberFormat="1" applyFont="1" applyFill="1" applyAlignment="1">
      <alignment horizontal="right" vertical="center"/>
    </xf>
    <xf numFmtId="165" fontId="5" fillId="2" borderId="3" xfId="20" applyNumberFormat="1" applyFont="1" applyFill="1" applyBorder="1" applyAlignment="1">
      <alignment horizontal="right" vertical="center" wrapText="1"/>
    </xf>
    <xf numFmtId="165" fontId="5" fillId="2" borderId="0" xfId="19" applyNumberFormat="1" applyFont="1" applyFill="1" applyAlignment="1">
      <alignment horizontal="right" vertical="center" wrapText="1"/>
    </xf>
    <xf numFmtId="165" fontId="9" fillId="2" borderId="0" xfId="6" applyNumberFormat="1" applyFont="1" applyFill="1" applyBorder="1" applyAlignment="1">
      <alignment horizontal="right" vertical="center"/>
    </xf>
    <xf numFmtId="165" fontId="9" fillId="2" borderId="1" xfId="6" applyNumberFormat="1" applyFont="1" applyFill="1" applyBorder="1" applyAlignment="1">
      <alignment horizontal="right" vertical="center"/>
    </xf>
    <xf numFmtId="165" fontId="5" fillId="2" borderId="1" xfId="21" applyNumberFormat="1" applyFont="1" applyFill="1" applyBorder="1" applyAlignment="1">
      <alignment horizontal="right" vertical="center"/>
    </xf>
    <xf numFmtId="165" fontId="5" fillId="3" borderId="0" xfId="20" applyNumberFormat="1" applyFont="1" applyFill="1" applyAlignment="1">
      <alignment horizontal="right" vertical="center" wrapText="1"/>
    </xf>
    <xf numFmtId="165" fontId="9" fillId="3" borderId="0" xfId="20" applyNumberFormat="1" applyFont="1" applyFill="1" applyAlignment="1">
      <alignment horizontal="right" vertical="center" wrapText="1"/>
    </xf>
    <xf numFmtId="165" fontId="9" fillId="3" borderId="1" xfId="20" applyNumberFormat="1" applyFont="1" applyFill="1" applyBorder="1" applyAlignment="1">
      <alignment horizontal="right" vertical="center" wrapText="1"/>
    </xf>
    <xf numFmtId="165" fontId="5" fillId="3" borderId="1" xfId="20" applyNumberFormat="1" applyFont="1" applyFill="1" applyBorder="1" applyAlignment="1">
      <alignment horizontal="right" vertical="center" wrapText="1"/>
    </xf>
    <xf numFmtId="165" fontId="5" fillId="3" borderId="0" xfId="19" applyNumberFormat="1" applyFont="1" applyFill="1" applyAlignment="1">
      <alignment horizontal="right" vertical="center"/>
    </xf>
    <xf numFmtId="165" fontId="5" fillId="3" borderId="3" xfId="20" applyNumberFormat="1" applyFont="1" applyFill="1" applyBorder="1" applyAlignment="1">
      <alignment horizontal="right" vertical="center" wrapText="1"/>
    </xf>
    <xf numFmtId="165" fontId="9" fillId="2" borderId="0" xfId="20" applyNumberFormat="1" applyFont="1" applyFill="1" applyAlignment="1">
      <alignment horizontal="right" vertical="center" wrapText="1"/>
    </xf>
    <xf numFmtId="165" fontId="9" fillId="2" borderId="1" xfId="20" applyNumberFormat="1" applyFont="1" applyFill="1" applyBorder="1" applyAlignment="1">
      <alignment horizontal="right" vertical="center" wrapText="1"/>
    </xf>
    <xf numFmtId="165" fontId="9" fillId="2" borderId="0" xfId="19" applyNumberFormat="1" applyFont="1" applyFill="1" applyAlignment="1">
      <alignment horizontal="right" vertical="center" wrapText="1"/>
    </xf>
    <xf numFmtId="165" fontId="9" fillId="3" borderId="0" xfId="19" applyNumberFormat="1" applyFont="1" applyFill="1" applyAlignment="1">
      <alignment horizontal="right" vertical="center" wrapText="1"/>
    </xf>
    <xf numFmtId="170" fontId="5" fillId="0" borderId="0" xfId="20" applyNumberFormat="1" applyFont="1" applyAlignment="1">
      <alignment horizontal="right" vertical="center" wrapText="1"/>
    </xf>
    <xf numFmtId="166" fontId="6" fillId="0" borderId="1" xfId="15" applyNumberFormat="1" applyFont="1" applyFill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9" fillId="2" borderId="0" xfId="6" applyNumberFormat="1" applyFont="1" applyFill="1" applyBorder="1" applyAlignment="1">
      <alignment horizontal="right" vertical="top"/>
    </xf>
    <xf numFmtId="165" fontId="9" fillId="0" borderId="0" xfId="6" applyNumberFormat="1" applyFont="1" applyFill="1" applyBorder="1" applyAlignment="1">
      <alignment horizontal="right" vertical="top"/>
    </xf>
    <xf numFmtId="165" fontId="9" fillId="0" borderId="0" xfId="8" applyNumberFormat="1" applyFont="1" applyFill="1" applyBorder="1" applyAlignment="1">
      <alignment horizontal="right" vertical="top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0" xfId="8" applyNumberFormat="1" applyFont="1" applyFill="1" applyBorder="1" applyAlignment="1">
      <alignment horizontal="right" vertical="center"/>
    </xf>
    <xf numFmtId="165" fontId="6" fillId="2" borderId="0" xfId="4" quotePrefix="1" applyNumberFormat="1" applyFont="1" applyFill="1" applyBorder="1" applyAlignment="1">
      <alignment horizontal="right" vertical="center"/>
    </xf>
    <xf numFmtId="0" fontId="9" fillId="0" borderId="0" xfId="7" applyFont="1" applyAlignment="1">
      <alignment horizontal="center" vertical="top"/>
    </xf>
    <xf numFmtId="165" fontId="9" fillId="2" borderId="1" xfId="6" applyNumberFormat="1" applyFont="1" applyFill="1" applyBorder="1" applyAlignment="1">
      <alignment horizontal="right" vertical="top"/>
    </xf>
    <xf numFmtId="165" fontId="9" fillId="0" borderId="1" xfId="6" applyNumberFormat="1" applyFont="1" applyFill="1" applyBorder="1" applyAlignment="1">
      <alignment horizontal="right" vertical="top"/>
    </xf>
    <xf numFmtId="165" fontId="5" fillId="0" borderId="0" xfId="8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center"/>
    </xf>
    <xf numFmtId="165" fontId="9" fillId="2" borderId="0" xfId="9" applyNumberFormat="1" applyFont="1" applyFill="1" applyBorder="1" applyAlignment="1">
      <alignment horizontal="right" vertical="top"/>
    </xf>
    <xf numFmtId="165" fontId="9" fillId="0" borderId="0" xfId="9" applyNumberFormat="1" applyFont="1" applyFill="1" applyBorder="1" applyAlignment="1">
      <alignment horizontal="right" vertical="top"/>
    </xf>
    <xf numFmtId="165" fontId="9" fillId="0" borderId="0" xfId="2" applyNumberFormat="1" applyFont="1" applyFill="1" applyBorder="1" applyAlignment="1">
      <alignment horizontal="right" vertical="top"/>
    </xf>
    <xf numFmtId="165" fontId="9" fillId="2" borderId="1" xfId="9" applyNumberFormat="1" applyFont="1" applyFill="1" applyBorder="1" applyAlignment="1">
      <alignment horizontal="right" vertical="top"/>
    </xf>
    <xf numFmtId="165" fontId="9" fillId="0" borderId="1" xfId="9" applyNumberFormat="1" applyFont="1" applyFill="1" applyBorder="1" applyAlignment="1">
      <alignment horizontal="right" vertical="top"/>
    </xf>
    <xf numFmtId="165" fontId="9" fillId="0" borderId="0" xfId="2" applyNumberFormat="1" applyFont="1" applyFill="1" applyAlignment="1">
      <alignment vertical="top"/>
    </xf>
    <xf numFmtId="0" fontId="9" fillId="2" borderId="0" xfId="7" applyFont="1" applyFill="1" applyAlignment="1">
      <alignment vertical="center"/>
    </xf>
    <xf numFmtId="169" fontId="9" fillId="2" borderId="0" xfId="4" applyNumberFormat="1" applyFont="1" applyFill="1" applyBorder="1" applyAlignment="1">
      <alignment horizontal="right" vertical="center"/>
    </xf>
    <xf numFmtId="169" fontId="9" fillId="0" borderId="0" xfId="4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top"/>
    </xf>
    <xf numFmtId="169" fontId="9" fillId="2" borderId="0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2" fontId="9" fillId="2" borderId="0" xfId="7" applyNumberFormat="1" applyFont="1" applyFill="1" applyAlignment="1">
      <alignment vertical="center"/>
    </xf>
    <xf numFmtId="165" fontId="9" fillId="2" borderId="0" xfId="8" applyNumberFormat="1" applyFont="1" applyFill="1" applyBorder="1" applyAlignment="1">
      <alignment horizontal="right" vertical="top"/>
    </xf>
    <xf numFmtId="165" fontId="9" fillId="2" borderId="1" xfId="8" applyNumberFormat="1" applyFont="1" applyFill="1" applyBorder="1" applyAlignment="1">
      <alignment horizontal="right" vertical="center"/>
    </xf>
    <xf numFmtId="165" fontId="9" fillId="0" borderId="1" xfId="8" applyNumberFormat="1" applyFont="1" applyFill="1" applyBorder="1" applyAlignment="1">
      <alignment horizontal="right" vertical="center"/>
    </xf>
    <xf numFmtId="165" fontId="9" fillId="2" borderId="1" xfId="8" applyNumberFormat="1" applyFont="1" applyFill="1" applyBorder="1" applyAlignment="1">
      <alignment horizontal="right" vertical="top"/>
    </xf>
    <xf numFmtId="165" fontId="9" fillId="0" borderId="1" xfId="8" applyNumberFormat="1" applyFont="1" applyFill="1" applyBorder="1" applyAlignment="1">
      <alignment horizontal="right" vertical="top"/>
    </xf>
    <xf numFmtId="165" fontId="9" fillId="2" borderId="0" xfId="2" applyNumberFormat="1" applyFont="1" applyFill="1" applyBorder="1" applyAlignment="1">
      <alignment horizontal="right" vertical="top"/>
    </xf>
    <xf numFmtId="165" fontId="9" fillId="2" borderId="1" xfId="2" applyNumberFormat="1" applyFont="1" applyFill="1" applyBorder="1" applyAlignment="1">
      <alignment horizontal="right" vertical="top"/>
    </xf>
    <xf numFmtId="165" fontId="9" fillId="0" borderId="1" xfId="2" applyNumberFormat="1" applyFont="1" applyFill="1" applyBorder="1" applyAlignment="1">
      <alignment horizontal="right" vertical="top"/>
    </xf>
    <xf numFmtId="165" fontId="9" fillId="0" borderId="1" xfId="2" applyNumberFormat="1" applyFont="1" applyFill="1" applyBorder="1" applyAlignment="1">
      <alignment horizontal="right" vertical="center"/>
    </xf>
    <xf numFmtId="165" fontId="9" fillId="2" borderId="0" xfId="12" applyNumberFormat="1" applyFont="1" applyFill="1" applyBorder="1" applyAlignment="1">
      <alignment horizontal="right" vertical="center"/>
    </xf>
    <xf numFmtId="165" fontId="9" fillId="2" borderId="0" xfId="13" applyNumberFormat="1" applyFont="1" applyFill="1" applyAlignment="1">
      <alignment horizontal="right" vertical="center"/>
    </xf>
    <xf numFmtId="166" fontId="9" fillId="0" borderId="0" xfId="23" applyNumberFormat="1" applyFont="1" applyAlignment="1">
      <alignment horizontal="left" vertical="center"/>
    </xf>
    <xf numFmtId="165" fontId="5" fillId="3" borderId="0" xfId="1" applyNumberFormat="1" applyFont="1" applyFill="1" applyAlignment="1">
      <alignment horizontal="right" vertical="center"/>
    </xf>
    <xf numFmtId="165" fontId="5" fillId="3" borderId="1" xfId="1" applyNumberFormat="1" applyFont="1" applyFill="1" applyBorder="1" applyAlignment="1">
      <alignment horizontal="right" vertical="center"/>
    </xf>
    <xf numFmtId="165" fontId="9" fillId="2" borderId="1" xfId="13" applyNumberFormat="1" applyFont="1" applyFill="1" applyBorder="1" applyAlignment="1">
      <alignment horizontal="right" vertical="center"/>
    </xf>
    <xf numFmtId="0" fontId="9" fillId="0" borderId="0" xfId="1" applyFont="1"/>
    <xf numFmtId="165" fontId="9" fillId="0" borderId="0" xfId="1" applyNumberFormat="1" applyFont="1"/>
    <xf numFmtId="168" fontId="5" fillId="3" borderId="0" xfId="1" applyNumberFormat="1" applyFont="1" applyFill="1" applyAlignment="1">
      <alignment horizontal="right" vertical="center"/>
    </xf>
    <xf numFmtId="168" fontId="5" fillId="3" borderId="1" xfId="1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0" borderId="3" xfId="11" applyNumberFormat="1" applyFont="1" applyFill="1" applyBorder="1" applyAlignment="1">
      <alignment horizontal="right" vertical="center"/>
    </xf>
    <xf numFmtId="168" fontId="5" fillId="3" borderId="4" xfId="1" applyNumberFormat="1" applyFont="1" applyFill="1" applyBorder="1" applyAlignment="1">
      <alignment horizontal="right" vertical="center"/>
    </xf>
    <xf numFmtId="165" fontId="9" fillId="2" borderId="1" xfId="15" quotePrefix="1" applyNumberFormat="1" applyFont="1" applyFill="1" applyBorder="1" applyAlignment="1">
      <alignment horizontal="right" vertical="center"/>
    </xf>
    <xf numFmtId="165" fontId="9" fillId="0" borderId="1" xfId="15" quotePrefix="1" applyNumberFormat="1" applyFont="1" applyFill="1" applyBorder="1" applyAlignment="1">
      <alignment horizontal="right" vertical="center"/>
    </xf>
    <xf numFmtId="165" fontId="9" fillId="2" borderId="0" xfId="15" applyNumberFormat="1" applyFont="1" applyFill="1" applyBorder="1" applyAlignment="1">
      <alignment horizontal="right" vertical="center"/>
    </xf>
    <xf numFmtId="165" fontId="9" fillId="2" borderId="1" xfId="15" applyNumberFormat="1" applyFont="1" applyFill="1" applyBorder="1" applyAlignment="1">
      <alignment horizontal="right" vertical="center"/>
    </xf>
    <xf numFmtId="165" fontId="9" fillId="0" borderId="3" xfId="1" applyNumberFormat="1" applyFont="1" applyBorder="1" applyAlignment="1">
      <alignment horizontal="right" vertical="center"/>
    </xf>
    <xf numFmtId="168" fontId="5" fillId="0" borderId="1" xfId="1" applyNumberFormat="1" applyFont="1" applyBorder="1" applyAlignment="1">
      <alignment horizontal="right" vertical="center"/>
    </xf>
    <xf numFmtId="166" fontId="6" fillId="0" borderId="1" xfId="7" applyNumberFormat="1" applyFont="1" applyBorder="1" applyAlignment="1">
      <alignment horizontal="left" vertical="center"/>
    </xf>
    <xf numFmtId="166" fontId="9" fillId="0" borderId="0" xfId="23" applyNumberFormat="1" applyFont="1" applyAlignment="1">
      <alignment horizontal="center" vertical="center"/>
    </xf>
    <xf numFmtId="165" fontId="9" fillId="0" borderId="1" xfId="13" applyNumberFormat="1" applyFont="1" applyBorder="1" applyAlignment="1">
      <alignment horizontal="right" vertical="center"/>
    </xf>
    <xf numFmtId="168" fontId="17" fillId="3" borderId="4" xfId="17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9" fillId="0" borderId="1" xfId="7" quotePrefix="1" applyFont="1" applyBorder="1" applyAlignment="1">
      <alignment horizontal="justify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5" xfId="7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</cellXfs>
  <cellStyles count="24">
    <cellStyle name="Comma" xfId="19" builtinId="3"/>
    <cellStyle name="Comma 126 4 4" xfId="18" xr:uid="{13B446A8-42ED-42E6-96B0-188C7CFFE6DB}"/>
    <cellStyle name="Comma 2" xfId="2" xr:uid="{73E158F7-D9A8-4B5C-B783-A6BB2AFB8959}"/>
    <cellStyle name="Comma 2 2" xfId="9" xr:uid="{085425CE-4AAB-4095-A043-216F84C47393}"/>
    <cellStyle name="Comma 2 2 18 2 2" xfId="21" xr:uid="{CF0AB22E-F1C8-419E-8CBC-5A64ABEB7C4B}"/>
    <cellStyle name="Comma 2 2 2" xfId="15" xr:uid="{7594E4B2-76FE-48A6-B232-8991A49B7089}"/>
    <cellStyle name="Comma 2 7" xfId="8" xr:uid="{AD7199FB-6366-4BEE-AD65-FB11EED1476A}"/>
    <cellStyle name="Comma 2 7 2 2" xfId="6" xr:uid="{0A0C042C-740B-4DB9-907B-EA7602E6A232}"/>
    <cellStyle name="Comma 3 2" xfId="12" xr:uid="{FC51E5E2-AED4-4F19-8281-6308CD406AD1}"/>
    <cellStyle name="Comma_Major Q2'06" xfId="4" xr:uid="{7BC1EA9E-63A7-49B1-A68A-321DEC2D2EA6}"/>
    <cellStyle name="Comma_RGR Q2'03 - Eng 2" xfId="11" xr:uid="{5D52B92D-DEAB-4FCE-8338-6560D7E59EA5}"/>
    <cellStyle name="Normal" xfId="0" builtinId="0"/>
    <cellStyle name="Normal 167" xfId="17" xr:uid="{48FFAE8C-40ED-47E3-9A22-DC58A88BA280}"/>
    <cellStyle name="Normal 176" xfId="10" xr:uid="{30E66007-ECDC-4503-B170-D9F087E2252D}"/>
    <cellStyle name="Normal 2" xfId="1" xr:uid="{D9FA476B-405A-48D0-9AA4-F2E5034CC967}"/>
    <cellStyle name="Normal 2 10" xfId="14" xr:uid="{00889516-A5D6-4EDB-98B9-54072826A79F}"/>
    <cellStyle name="Normal 2 2" xfId="3" xr:uid="{243DF0AD-DA90-49C0-841E-A33E367564B8}"/>
    <cellStyle name="Normal 2 2 2" xfId="23" xr:uid="{B3F3CE51-047A-44EA-A3BB-9B455E9C3598}"/>
    <cellStyle name="Normal 3" xfId="22" xr:uid="{CCD919E7-AB33-4A2D-9836-A0AB94C7DA11}"/>
    <cellStyle name="Normal 3 3 18" xfId="20" xr:uid="{0917468D-72E8-4ECC-99AE-DEEB6806C284}"/>
    <cellStyle name="Normal 5" xfId="16" xr:uid="{5CEF5B6F-34D6-4F5D-81AC-EA429DA11920}"/>
    <cellStyle name="Normal 6 2" xfId="5" xr:uid="{52885F28-B795-451C-ADA2-52F64D1A5918}"/>
    <cellStyle name="Normal 7 2 2" xfId="13" xr:uid="{E59CD1CE-FAD4-4568-B4BB-002E8B939A71}"/>
    <cellStyle name="Normal_Major Q2'06" xfId="7" xr:uid="{90235AB9-D053-41C4-ABEE-0A3D9FC8A9A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ED1D-C6C7-4FCA-A161-86AD18D0B60A}">
  <dimension ref="A1:K150"/>
  <sheetViews>
    <sheetView tabSelected="1" zoomScale="110" zoomScaleNormal="110" zoomScaleSheetLayoutView="88" workbookViewId="0">
      <selection activeCell="O8" sqref="O8"/>
    </sheetView>
  </sheetViews>
  <sheetFormatPr defaultColWidth="9.140625" defaultRowHeight="16.5" customHeight="1" x14ac:dyDescent="0.5"/>
  <cols>
    <col min="1" max="1" width="1.85546875" style="3" customWidth="1"/>
    <col min="2" max="2" width="34.42578125" style="2" customWidth="1"/>
    <col min="3" max="3" width="5.7109375" style="173" customWidth="1"/>
    <col min="4" max="4" width="0.85546875" style="3" customWidth="1"/>
    <col min="5" max="5" width="13.140625" style="4" customWidth="1"/>
    <col min="6" max="6" width="0.85546875" style="5" customWidth="1"/>
    <col min="7" max="7" width="13.140625" style="4" customWidth="1"/>
    <col min="8" max="8" width="0.85546875" style="5" customWidth="1"/>
    <col min="9" max="9" width="13.140625" style="4" customWidth="1"/>
    <col min="10" max="10" width="0.85546875" style="5" customWidth="1"/>
    <col min="11" max="11" width="13.140625" style="4" customWidth="1"/>
    <col min="12" max="16384" width="9.140625" style="3"/>
  </cols>
  <sheetData>
    <row r="1" spans="1:11" ht="16.5" customHeight="1" x14ac:dyDescent="0.5">
      <c r="A1" s="1" t="s">
        <v>0</v>
      </c>
      <c r="K1" s="6"/>
    </row>
    <row r="2" spans="1:11" s="11" customFormat="1" ht="16.5" customHeight="1" x14ac:dyDescent="0.5">
      <c r="A2" s="1" t="s">
        <v>1</v>
      </c>
      <c r="B2" s="1"/>
      <c r="C2" s="7"/>
      <c r="D2" s="7"/>
      <c r="E2" s="8"/>
      <c r="F2" s="9"/>
      <c r="G2" s="8"/>
      <c r="H2" s="9"/>
      <c r="I2" s="6"/>
      <c r="J2" s="10"/>
      <c r="K2" s="6"/>
    </row>
    <row r="3" spans="1:11" s="11" customFormat="1" ht="16.5" customHeight="1" x14ac:dyDescent="0.5">
      <c r="A3" s="12" t="s">
        <v>139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1" s="11" customFormat="1" ht="16.5" customHeight="1" x14ac:dyDescent="0.5">
      <c r="A4" s="1"/>
      <c r="B4" s="1"/>
      <c r="C4" s="7"/>
      <c r="D4" s="7"/>
      <c r="E4" s="17"/>
      <c r="F4" s="18"/>
      <c r="G4" s="17"/>
      <c r="H4" s="18"/>
      <c r="I4" s="17"/>
      <c r="J4" s="18"/>
      <c r="K4" s="8"/>
    </row>
    <row r="5" spans="1:11" s="11" customFormat="1" ht="16.5" customHeight="1" x14ac:dyDescent="0.5">
      <c r="A5" s="1"/>
      <c r="B5" s="1"/>
      <c r="C5" s="7"/>
      <c r="D5" s="7"/>
      <c r="E5" s="8"/>
      <c r="F5" s="9"/>
      <c r="G5" s="8"/>
      <c r="H5" s="9"/>
      <c r="I5" s="8"/>
      <c r="J5" s="9"/>
      <c r="K5" s="8"/>
    </row>
    <row r="6" spans="1:11" s="11" customFormat="1" ht="16.5" customHeight="1" x14ac:dyDescent="0.5">
      <c r="A6" s="1"/>
      <c r="B6" s="1"/>
      <c r="C6" s="7"/>
      <c r="D6" s="7"/>
      <c r="E6" s="272" t="s">
        <v>2</v>
      </c>
      <c r="F6" s="272"/>
      <c r="G6" s="272"/>
      <c r="H6" s="9"/>
      <c r="I6" s="272" t="s">
        <v>3</v>
      </c>
      <c r="J6" s="272"/>
      <c r="K6" s="272"/>
    </row>
    <row r="7" spans="1:11" s="11" customFormat="1" ht="16.5" customHeight="1" x14ac:dyDescent="0.5">
      <c r="B7" s="1"/>
      <c r="D7" s="7"/>
      <c r="E7" s="271" t="s">
        <v>4</v>
      </c>
      <c r="F7" s="271"/>
      <c r="G7" s="271"/>
      <c r="H7" s="19"/>
      <c r="I7" s="271" t="s">
        <v>4</v>
      </c>
      <c r="J7" s="271"/>
      <c r="K7" s="271"/>
    </row>
    <row r="8" spans="1:11" s="11" customFormat="1" ht="16.5" customHeight="1" x14ac:dyDescent="0.5">
      <c r="B8" s="1"/>
      <c r="D8" s="7"/>
      <c r="E8" s="20" t="s">
        <v>5</v>
      </c>
      <c r="F8" s="21"/>
      <c r="G8" s="20" t="s">
        <v>6</v>
      </c>
      <c r="H8" s="19"/>
      <c r="I8" s="20" t="s">
        <v>5</v>
      </c>
      <c r="J8" s="21"/>
      <c r="K8" s="20" t="s">
        <v>6</v>
      </c>
    </row>
    <row r="9" spans="1:11" s="11" customFormat="1" ht="16.5" customHeight="1" x14ac:dyDescent="0.5">
      <c r="B9" s="1"/>
      <c r="C9" s="7"/>
      <c r="D9" s="7"/>
      <c r="E9" s="22" t="s">
        <v>140</v>
      </c>
      <c r="F9" s="8"/>
      <c r="G9" s="22" t="s">
        <v>7</v>
      </c>
      <c r="H9" s="22"/>
      <c r="I9" s="22" t="s">
        <v>140</v>
      </c>
      <c r="J9" s="23"/>
      <c r="K9" s="22" t="s">
        <v>7</v>
      </c>
    </row>
    <row r="10" spans="1:11" s="11" customFormat="1" ht="16.5" customHeight="1" x14ac:dyDescent="0.5">
      <c r="B10" s="1"/>
      <c r="C10" s="7"/>
      <c r="D10" s="7"/>
      <c r="E10" s="22" t="s">
        <v>122</v>
      </c>
      <c r="F10" s="8"/>
      <c r="G10" s="22" t="s">
        <v>8</v>
      </c>
      <c r="H10" s="22"/>
      <c r="I10" s="22" t="s">
        <v>122</v>
      </c>
      <c r="J10" s="8"/>
      <c r="K10" s="22" t="s">
        <v>8</v>
      </c>
    </row>
    <row r="11" spans="1:11" s="11" customFormat="1" ht="16.5" customHeight="1" x14ac:dyDescent="0.5">
      <c r="B11" s="1"/>
      <c r="C11" s="14" t="s">
        <v>9</v>
      </c>
      <c r="D11" s="24"/>
      <c r="E11" s="25" t="s">
        <v>10</v>
      </c>
      <c r="F11" s="26"/>
      <c r="G11" s="25" t="s">
        <v>10</v>
      </c>
      <c r="H11" s="26"/>
      <c r="I11" s="25" t="s">
        <v>10</v>
      </c>
      <c r="J11" s="26"/>
      <c r="K11" s="25" t="s">
        <v>10</v>
      </c>
    </row>
    <row r="12" spans="1:11" s="11" customFormat="1" ht="16.5" customHeight="1" x14ac:dyDescent="0.5">
      <c r="B12" s="1"/>
      <c r="C12" s="7"/>
      <c r="D12" s="24"/>
      <c r="E12" s="27"/>
      <c r="F12" s="26"/>
      <c r="G12" s="26"/>
      <c r="H12" s="26"/>
      <c r="I12" s="27"/>
      <c r="J12" s="26"/>
      <c r="K12" s="26"/>
    </row>
    <row r="13" spans="1:11" s="11" customFormat="1" ht="16.5" customHeight="1" x14ac:dyDescent="0.5">
      <c r="A13" s="28" t="s">
        <v>11</v>
      </c>
      <c r="B13" s="1"/>
      <c r="C13" s="7"/>
      <c r="D13" s="7"/>
      <c r="E13" s="29"/>
      <c r="F13" s="9"/>
      <c r="G13" s="8"/>
      <c r="H13" s="8"/>
      <c r="I13" s="30"/>
      <c r="J13" s="19"/>
      <c r="K13" s="31"/>
    </row>
    <row r="14" spans="1:11" ht="16.5" customHeight="1" x14ac:dyDescent="0.5">
      <c r="A14" s="11"/>
      <c r="B14" s="1"/>
      <c r="D14" s="173"/>
      <c r="E14" s="32"/>
      <c r="F14" s="33"/>
      <c r="H14" s="4"/>
      <c r="I14" s="34"/>
      <c r="J14" s="33"/>
      <c r="K14" s="35"/>
    </row>
    <row r="15" spans="1:11" ht="16.5" customHeight="1" x14ac:dyDescent="0.5">
      <c r="A15" s="28" t="s">
        <v>12</v>
      </c>
      <c r="B15" s="1"/>
      <c r="D15" s="173"/>
      <c r="E15" s="32"/>
      <c r="F15" s="33"/>
      <c r="H15" s="4"/>
      <c r="I15" s="34"/>
      <c r="J15" s="33"/>
      <c r="K15" s="35"/>
    </row>
    <row r="16" spans="1:11" ht="16.5" customHeight="1" x14ac:dyDescent="0.5">
      <c r="A16" s="28"/>
      <c r="B16" s="1"/>
      <c r="D16" s="173"/>
      <c r="E16" s="34"/>
      <c r="F16" s="33"/>
      <c r="H16" s="4"/>
      <c r="I16" s="34"/>
      <c r="J16" s="33"/>
      <c r="K16" s="35"/>
    </row>
    <row r="17" spans="1:11" ht="16.5" customHeight="1" x14ac:dyDescent="0.5">
      <c r="A17" s="36" t="s">
        <v>13</v>
      </c>
      <c r="B17" s="36"/>
      <c r="D17" s="173"/>
      <c r="E17" s="37">
        <v>253548984</v>
      </c>
      <c r="F17" s="38"/>
      <c r="G17" s="176">
        <v>289943228</v>
      </c>
      <c r="H17" s="38"/>
      <c r="I17" s="202">
        <v>229176044</v>
      </c>
      <c r="J17" s="38"/>
      <c r="K17" s="176">
        <v>270024650</v>
      </c>
    </row>
    <row r="18" spans="1:11" ht="16.5" customHeight="1" x14ac:dyDescent="0.5">
      <c r="A18" s="36" t="s">
        <v>124</v>
      </c>
      <c r="B18" s="36"/>
      <c r="D18" s="173"/>
      <c r="E18" s="37"/>
      <c r="F18" s="38"/>
      <c r="G18" s="171"/>
      <c r="H18" s="39"/>
      <c r="I18" s="202"/>
      <c r="J18" s="39"/>
      <c r="K18" s="171"/>
    </row>
    <row r="19" spans="1:11" ht="16.5" customHeight="1" x14ac:dyDescent="0.5">
      <c r="B19" s="36" t="s">
        <v>125</v>
      </c>
      <c r="C19" s="173">
        <v>6</v>
      </c>
      <c r="D19" s="173"/>
      <c r="E19" s="37">
        <v>92000000</v>
      </c>
      <c r="F19" s="38"/>
      <c r="G19" s="176">
        <v>72000000</v>
      </c>
      <c r="H19" s="38"/>
      <c r="I19" s="202">
        <v>80000000</v>
      </c>
      <c r="J19" s="38"/>
      <c r="K19" s="176">
        <v>60000000</v>
      </c>
    </row>
    <row r="20" spans="1:11" ht="16.5" customHeight="1" x14ac:dyDescent="0.5">
      <c r="A20" s="36" t="s">
        <v>127</v>
      </c>
      <c r="B20" s="36"/>
      <c r="C20" s="173">
        <v>7</v>
      </c>
      <c r="D20" s="173"/>
      <c r="E20" s="37">
        <v>191966280</v>
      </c>
      <c r="F20" s="38"/>
      <c r="G20" s="176">
        <v>169251305</v>
      </c>
      <c r="H20" s="38"/>
      <c r="I20" s="202">
        <v>170138289</v>
      </c>
      <c r="J20" s="38"/>
      <c r="K20" s="176">
        <v>152796187</v>
      </c>
    </row>
    <row r="21" spans="1:11" ht="16.5" customHeight="1" x14ac:dyDescent="0.5">
      <c r="A21" s="40" t="s">
        <v>14</v>
      </c>
      <c r="B21" s="36"/>
      <c r="C21" s="173">
        <v>8</v>
      </c>
      <c r="D21" s="173"/>
      <c r="E21" s="37">
        <v>289429018</v>
      </c>
      <c r="F21" s="38"/>
      <c r="G21" s="176">
        <v>221965101</v>
      </c>
      <c r="H21" s="38"/>
      <c r="I21" s="203">
        <v>265017912</v>
      </c>
      <c r="J21" s="38"/>
      <c r="K21" s="176">
        <v>201914676</v>
      </c>
    </row>
    <row r="22" spans="1:11" ht="16.5" customHeight="1" x14ac:dyDescent="0.5">
      <c r="A22" s="40" t="s">
        <v>15</v>
      </c>
      <c r="B22" s="36"/>
      <c r="C22" s="41"/>
      <c r="D22" s="173"/>
      <c r="E22" s="37"/>
      <c r="F22" s="38"/>
      <c r="G22" s="171"/>
      <c r="H22" s="39"/>
      <c r="I22" s="202"/>
      <c r="J22" s="39"/>
      <c r="K22" s="171"/>
    </row>
    <row r="23" spans="1:11" ht="16.5" customHeight="1" x14ac:dyDescent="0.5">
      <c r="A23" s="40"/>
      <c r="B23" s="36" t="s">
        <v>16</v>
      </c>
      <c r="C23" s="42" t="s">
        <v>136</v>
      </c>
      <c r="D23" s="173"/>
      <c r="E23" s="37">
        <v>0</v>
      </c>
      <c r="F23" s="38"/>
      <c r="G23" s="171">
        <v>0</v>
      </c>
      <c r="H23" s="38"/>
      <c r="I23" s="203">
        <v>1000000</v>
      </c>
      <c r="J23" s="38"/>
      <c r="K23" s="171">
        <v>10000000</v>
      </c>
    </row>
    <row r="24" spans="1:11" ht="16.5" customHeight="1" x14ac:dyDescent="0.5">
      <c r="A24" s="36" t="s">
        <v>17</v>
      </c>
      <c r="B24" s="36"/>
      <c r="D24" s="173"/>
      <c r="E24" s="43">
        <v>1811183</v>
      </c>
      <c r="F24" s="38"/>
      <c r="G24" s="177">
        <v>1089234</v>
      </c>
      <c r="H24" s="38"/>
      <c r="I24" s="204">
        <v>1330664</v>
      </c>
      <c r="J24" s="38"/>
      <c r="K24" s="177">
        <v>707750</v>
      </c>
    </row>
    <row r="25" spans="1:11" ht="16.5" customHeight="1" x14ac:dyDescent="0.5">
      <c r="A25" s="36"/>
      <c r="B25" s="36"/>
      <c r="D25" s="173"/>
      <c r="E25" s="44"/>
      <c r="F25" s="45"/>
      <c r="G25" s="46"/>
      <c r="H25" s="45"/>
      <c r="I25" s="195"/>
      <c r="J25" s="45"/>
      <c r="K25" s="46"/>
    </row>
    <row r="26" spans="1:11" ht="16.5" customHeight="1" x14ac:dyDescent="0.5">
      <c r="A26" s="47" t="s">
        <v>18</v>
      </c>
      <c r="B26" s="40"/>
      <c r="D26" s="173"/>
      <c r="E26" s="48">
        <f>SUM(E17:E25)</f>
        <v>828755465</v>
      </c>
      <c r="F26" s="45"/>
      <c r="G26" s="172">
        <f>SUM(G17:G25)</f>
        <v>754248868</v>
      </c>
      <c r="H26" s="45"/>
      <c r="I26" s="205">
        <f>SUM(I17:I24)</f>
        <v>746662909</v>
      </c>
      <c r="J26" s="45"/>
      <c r="K26" s="172">
        <f>SUM(K17:K25)</f>
        <v>695443263</v>
      </c>
    </row>
    <row r="27" spans="1:11" ht="16.5" customHeight="1" x14ac:dyDescent="0.5">
      <c r="A27" s="2"/>
      <c r="D27" s="173"/>
      <c r="E27" s="34"/>
      <c r="F27" s="33"/>
      <c r="G27" s="35"/>
      <c r="H27" s="49"/>
      <c r="I27" s="34"/>
      <c r="J27" s="49"/>
      <c r="K27" s="35"/>
    </row>
    <row r="28" spans="1:11" ht="16.5" customHeight="1" x14ac:dyDescent="0.5">
      <c r="A28" s="1" t="s">
        <v>19</v>
      </c>
      <c r="B28" s="1"/>
      <c r="D28" s="173"/>
      <c r="E28" s="34"/>
      <c r="F28" s="33"/>
      <c r="G28" s="35"/>
      <c r="H28" s="49"/>
      <c r="I28" s="34"/>
      <c r="J28" s="49"/>
      <c r="K28" s="35"/>
    </row>
    <row r="29" spans="1:11" ht="16.5" customHeight="1" x14ac:dyDescent="0.5">
      <c r="A29" s="1"/>
      <c r="B29" s="1"/>
      <c r="D29" s="173"/>
      <c r="E29" s="34"/>
      <c r="F29" s="33"/>
      <c r="G29" s="35"/>
      <c r="H29" s="49"/>
      <c r="I29" s="34"/>
      <c r="J29" s="49"/>
      <c r="K29" s="35"/>
    </row>
    <row r="30" spans="1:11" ht="16.5" customHeight="1" x14ac:dyDescent="0.5">
      <c r="A30" s="40" t="s">
        <v>20</v>
      </c>
      <c r="B30" s="36"/>
      <c r="C30" s="173">
        <v>9</v>
      </c>
      <c r="D30" s="173"/>
      <c r="E30" s="193">
        <v>229000000</v>
      </c>
      <c r="F30" s="45"/>
      <c r="G30" s="178">
        <v>228000000</v>
      </c>
      <c r="H30" s="45"/>
      <c r="I30" s="203">
        <v>171000000</v>
      </c>
      <c r="J30" s="45"/>
      <c r="K30" s="178">
        <v>170000000</v>
      </c>
    </row>
    <row r="31" spans="1:11" ht="16.5" customHeight="1" x14ac:dyDescent="0.5">
      <c r="A31" s="40" t="s">
        <v>21</v>
      </c>
      <c r="B31" s="36"/>
      <c r="C31" s="173">
        <v>10</v>
      </c>
      <c r="D31" s="173"/>
      <c r="E31" s="193">
        <v>0</v>
      </c>
      <c r="F31" s="45"/>
      <c r="G31" s="171" t="s">
        <v>126</v>
      </c>
      <c r="H31" s="38"/>
      <c r="I31" s="203">
        <v>142408770</v>
      </c>
      <c r="J31" s="45"/>
      <c r="K31" s="171">
        <v>142408770</v>
      </c>
    </row>
    <row r="32" spans="1:11" ht="16.5" customHeight="1" x14ac:dyDescent="0.5">
      <c r="A32" s="36" t="s">
        <v>22</v>
      </c>
      <c r="B32" s="36"/>
      <c r="C32" s="173">
        <v>11</v>
      </c>
      <c r="D32" s="173"/>
      <c r="E32" s="193">
        <v>89403396</v>
      </c>
      <c r="F32" s="45"/>
      <c r="G32" s="178">
        <v>93136491</v>
      </c>
      <c r="H32" s="45"/>
      <c r="I32" s="203">
        <v>21563038</v>
      </c>
      <c r="J32" s="45"/>
      <c r="K32" s="178">
        <v>22700927</v>
      </c>
    </row>
    <row r="33" spans="1:11" ht="16.5" customHeight="1" x14ac:dyDescent="0.5">
      <c r="A33" s="36" t="s">
        <v>23</v>
      </c>
      <c r="B33" s="36"/>
      <c r="C33" s="173">
        <v>11</v>
      </c>
      <c r="D33" s="173"/>
      <c r="E33" s="193">
        <v>99880856</v>
      </c>
      <c r="F33" s="45"/>
      <c r="G33" s="178">
        <v>105030505</v>
      </c>
      <c r="H33" s="45"/>
      <c r="I33" s="203">
        <v>326184031</v>
      </c>
      <c r="J33" s="45"/>
      <c r="K33" s="178">
        <v>339237829</v>
      </c>
    </row>
    <row r="34" spans="1:11" ht="16.5" customHeight="1" x14ac:dyDescent="0.5">
      <c r="A34" s="40" t="s">
        <v>24</v>
      </c>
      <c r="B34" s="40"/>
      <c r="C34" s="41">
        <v>11</v>
      </c>
      <c r="D34" s="173"/>
      <c r="E34" s="193">
        <v>2520365</v>
      </c>
      <c r="F34" s="45"/>
      <c r="G34" s="178">
        <v>3014732</v>
      </c>
      <c r="H34" s="45"/>
      <c r="I34" s="203">
        <v>2323611</v>
      </c>
      <c r="J34" s="45"/>
      <c r="K34" s="178">
        <v>2779445</v>
      </c>
    </row>
    <row r="35" spans="1:11" ht="16.5" customHeight="1" x14ac:dyDescent="0.5">
      <c r="A35" s="40" t="s">
        <v>25</v>
      </c>
      <c r="B35" s="40"/>
      <c r="C35" s="41"/>
      <c r="D35" s="173"/>
      <c r="E35" s="194">
        <v>7163378</v>
      </c>
      <c r="F35" s="45"/>
      <c r="G35" s="179">
        <v>6425528</v>
      </c>
      <c r="H35" s="45"/>
      <c r="I35" s="204">
        <v>8360955</v>
      </c>
      <c r="J35" s="45"/>
      <c r="K35" s="179">
        <v>6683519</v>
      </c>
    </row>
    <row r="36" spans="1:11" ht="16.5" customHeight="1" x14ac:dyDescent="0.5">
      <c r="D36" s="173"/>
      <c r="E36" s="195"/>
      <c r="F36" s="45"/>
      <c r="G36" s="46"/>
      <c r="H36" s="45"/>
      <c r="I36" s="195"/>
      <c r="J36" s="45"/>
      <c r="K36" s="46"/>
    </row>
    <row r="37" spans="1:11" ht="16.5" customHeight="1" x14ac:dyDescent="0.5">
      <c r="A37" s="1" t="s">
        <v>26</v>
      </c>
      <c r="D37" s="173"/>
      <c r="E37" s="194">
        <f>SUM(E30:E35)</f>
        <v>427967995</v>
      </c>
      <c r="F37" s="45"/>
      <c r="G37" s="172">
        <f>SUM(G30:G35)</f>
        <v>435607256</v>
      </c>
      <c r="H37" s="45"/>
      <c r="I37" s="205">
        <f>SUM(I30:I35)</f>
        <v>671840405</v>
      </c>
      <c r="J37" s="45"/>
      <c r="K37" s="172">
        <f>SUM(K30:K35)</f>
        <v>683810490</v>
      </c>
    </row>
    <row r="38" spans="1:11" ht="16.5" customHeight="1" x14ac:dyDescent="0.5">
      <c r="D38" s="173"/>
      <c r="E38" s="196"/>
      <c r="F38" s="33"/>
      <c r="G38" s="35"/>
      <c r="H38" s="51"/>
      <c r="I38" s="206"/>
      <c r="J38" s="51"/>
    </row>
    <row r="39" spans="1:11" ht="16.5" customHeight="1" thickBot="1" x14ac:dyDescent="0.55000000000000004">
      <c r="A39" s="11" t="s">
        <v>27</v>
      </c>
      <c r="D39" s="173"/>
      <c r="E39" s="197">
        <f>E26+E37</f>
        <v>1256723460</v>
      </c>
      <c r="F39" s="33"/>
      <c r="G39" s="52">
        <f>SUM(G26+G37)</f>
        <v>1189856124</v>
      </c>
      <c r="H39" s="33"/>
      <c r="I39" s="207">
        <f>I26+I37</f>
        <v>1418503314</v>
      </c>
      <c r="J39" s="33"/>
      <c r="K39" s="52">
        <f>SUM(K26+K37)</f>
        <v>1379253753</v>
      </c>
    </row>
    <row r="40" spans="1:11" ht="16.5" customHeight="1" thickTop="1" x14ac:dyDescent="0.5">
      <c r="A40" s="11"/>
      <c r="D40" s="173"/>
      <c r="E40" s="35"/>
      <c r="F40" s="33"/>
      <c r="G40" s="35"/>
      <c r="H40" s="33"/>
      <c r="I40" s="35"/>
      <c r="J40" s="33"/>
      <c r="K40" s="35"/>
    </row>
    <row r="41" spans="1:11" ht="16.5" customHeight="1" x14ac:dyDescent="0.5">
      <c r="A41" s="11"/>
      <c r="D41" s="173"/>
      <c r="E41" s="35"/>
      <c r="F41" s="33"/>
      <c r="G41" s="35"/>
      <c r="H41" s="33"/>
      <c r="I41" s="35"/>
      <c r="J41" s="33"/>
      <c r="K41" s="35"/>
    </row>
    <row r="42" spans="1:11" ht="16.5" customHeight="1" x14ac:dyDescent="0.5">
      <c r="A42" s="11"/>
      <c r="D42" s="173"/>
      <c r="E42" s="35"/>
      <c r="F42" s="33"/>
      <c r="G42" s="35"/>
      <c r="H42" s="33"/>
      <c r="I42" s="35"/>
      <c r="J42" s="33"/>
      <c r="K42" s="35"/>
    </row>
    <row r="43" spans="1:11" ht="11.25" customHeight="1" x14ac:dyDescent="0.5">
      <c r="A43" s="11"/>
      <c r="D43" s="173"/>
      <c r="E43" s="35"/>
      <c r="F43" s="33"/>
      <c r="G43" s="35"/>
      <c r="H43" s="33"/>
      <c r="I43" s="35"/>
      <c r="J43" s="33"/>
      <c r="K43" s="35"/>
    </row>
    <row r="44" spans="1:11" ht="18.75" customHeight="1" x14ac:dyDescent="0.5">
      <c r="A44" s="11"/>
      <c r="D44" s="173"/>
      <c r="E44" s="35"/>
      <c r="F44" s="33"/>
      <c r="G44" s="35"/>
      <c r="H44" s="33"/>
      <c r="I44" s="35"/>
      <c r="J44" s="33"/>
      <c r="K44" s="35"/>
    </row>
    <row r="45" spans="1:11" ht="16.5" customHeight="1" x14ac:dyDescent="0.5">
      <c r="A45" s="11"/>
      <c r="D45" s="173"/>
      <c r="E45" s="35"/>
      <c r="F45" s="33"/>
      <c r="G45" s="35"/>
      <c r="H45" s="33"/>
      <c r="I45" s="35"/>
      <c r="J45" s="33"/>
      <c r="K45" s="35"/>
    </row>
    <row r="46" spans="1:11" ht="16.5" customHeight="1" x14ac:dyDescent="0.5">
      <c r="A46" s="273" t="s">
        <v>28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</row>
    <row r="47" spans="1:11" ht="16.5" customHeight="1" x14ac:dyDescent="0.5">
      <c r="A47" s="173"/>
      <c r="B47" s="173"/>
      <c r="D47" s="173"/>
      <c r="E47" s="173"/>
      <c r="F47" s="173"/>
      <c r="G47" s="173"/>
      <c r="H47" s="173"/>
      <c r="I47" s="173"/>
      <c r="J47" s="173"/>
      <c r="K47" s="173"/>
    </row>
    <row r="48" spans="1:11" ht="11.25" customHeight="1" x14ac:dyDescent="0.5">
      <c r="A48" s="173"/>
      <c r="B48" s="173"/>
      <c r="D48" s="173"/>
      <c r="E48" s="173"/>
      <c r="F48" s="173"/>
      <c r="G48" s="173"/>
      <c r="H48" s="173"/>
      <c r="I48" s="173"/>
      <c r="J48" s="173"/>
      <c r="K48" s="173"/>
    </row>
    <row r="49" spans="1:11" ht="8.25" customHeight="1" x14ac:dyDescent="0.5">
      <c r="A49" s="173"/>
      <c r="B49" s="173"/>
      <c r="D49" s="173"/>
      <c r="E49" s="173"/>
      <c r="F49" s="173"/>
      <c r="G49" s="173"/>
      <c r="H49" s="173"/>
      <c r="I49" s="173"/>
      <c r="J49" s="173"/>
      <c r="K49" s="173"/>
    </row>
    <row r="50" spans="1:11" ht="22.35" customHeight="1" x14ac:dyDescent="0.5">
      <c r="A50" s="53" t="s">
        <v>29</v>
      </c>
      <c r="B50" s="53"/>
      <c r="C50" s="54"/>
      <c r="D50" s="55"/>
      <c r="E50" s="56"/>
      <c r="F50" s="57"/>
      <c r="G50" s="58"/>
      <c r="H50" s="59"/>
      <c r="I50" s="58"/>
      <c r="J50" s="59"/>
      <c r="K50" s="175"/>
    </row>
    <row r="51" spans="1:11" ht="16.5" customHeight="1" x14ac:dyDescent="0.5">
      <c r="A51" s="1" t="s">
        <v>0</v>
      </c>
      <c r="B51" s="60"/>
      <c r="C51" s="42"/>
      <c r="D51" s="60"/>
      <c r="E51" s="61"/>
      <c r="F51" s="62"/>
      <c r="G51" s="61"/>
      <c r="H51" s="62"/>
      <c r="I51" s="61"/>
      <c r="J51" s="62"/>
      <c r="K51" s="6"/>
    </row>
    <row r="52" spans="1:11" s="11" customFormat="1" ht="16.5" customHeight="1" x14ac:dyDescent="0.5">
      <c r="A52" s="1" t="s">
        <v>30</v>
      </c>
      <c r="B52" s="1"/>
      <c r="C52" s="7"/>
      <c r="D52" s="7"/>
      <c r="E52" s="8"/>
      <c r="F52" s="9"/>
      <c r="G52" s="8"/>
      <c r="H52" s="9"/>
      <c r="I52" s="6"/>
      <c r="J52" s="10"/>
      <c r="K52" s="6"/>
    </row>
    <row r="53" spans="1:11" s="11" customFormat="1" ht="16.5" customHeight="1" x14ac:dyDescent="0.5">
      <c r="A53" s="13" t="str">
        <f>A3</f>
        <v>As at 30 September 2024</v>
      </c>
      <c r="B53" s="13"/>
      <c r="C53" s="14"/>
      <c r="D53" s="14"/>
      <c r="E53" s="15"/>
      <c r="F53" s="16"/>
      <c r="G53" s="15"/>
      <c r="H53" s="16"/>
      <c r="I53" s="15"/>
      <c r="J53" s="16"/>
      <c r="K53" s="15"/>
    </row>
    <row r="54" spans="1:11" s="11" customFormat="1" ht="16.5" customHeight="1" x14ac:dyDescent="0.5">
      <c r="A54" s="1"/>
      <c r="B54" s="1"/>
      <c r="C54" s="7"/>
      <c r="D54" s="7"/>
      <c r="E54" s="8"/>
      <c r="F54" s="9"/>
      <c r="G54" s="8"/>
      <c r="H54" s="9"/>
      <c r="I54" s="8"/>
      <c r="J54" s="9"/>
      <c r="K54" s="8"/>
    </row>
    <row r="55" spans="1:11" s="11" customFormat="1" ht="16.5" customHeight="1" x14ac:dyDescent="0.5">
      <c r="A55" s="1"/>
      <c r="B55" s="1"/>
      <c r="C55" s="7"/>
      <c r="D55" s="7"/>
      <c r="E55" s="8"/>
      <c r="F55" s="9"/>
      <c r="G55" s="8"/>
      <c r="H55" s="9"/>
      <c r="I55" s="8"/>
      <c r="J55" s="9"/>
      <c r="K55" s="8"/>
    </row>
    <row r="56" spans="1:11" s="11" customFormat="1" ht="16.5" customHeight="1" x14ac:dyDescent="0.5">
      <c r="A56" s="1"/>
      <c r="B56" s="1"/>
      <c r="C56" s="7"/>
      <c r="D56" s="7"/>
      <c r="E56" s="272" t="s">
        <v>2</v>
      </c>
      <c r="F56" s="272"/>
      <c r="G56" s="272"/>
      <c r="H56" s="9"/>
      <c r="I56" s="272" t="s">
        <v>3</v>
      </c>
      <c r="J56" s="272"/>
      <c r="K56" s="272"/>
    </row>
    <row r="57" spans="1:11" s="11" customFormat="1" ht="16.5" customHeight="1" x14ac:dyDescent="0.5">
      <c r="B57" s="1"/>
      <c r="D57" s="7"/>
      <c r="E57" s="271" t="s">
        <v>4</v>
      </c>
      <c r="F57" s="271"/>
      <c r="G57" s="271"/>
      <c r="H57" s="19"/>
      <c r="I57" s="271" t="s">
        <v>4</v>
      </c>
      <c r="J57" s="271"/>
      <c r="K57" s="271"/>
    </row>
    <row r="58" spans="1:11" s="11" customFormat="1" ht="16.5" customHeight="1" x14ac:dyDescent="0.5">
      <c r="B58" s="1"/>
      <c r="D58" s="7"/>
      <c r="E58" s="20" t="s">
        <v>5</v>
      </c>
      <c r="F58" s="21"/>
      <c r="G58" s="20" t="s">
        <v>6</v>
      </c>
      <c r="H58" s="19"/>
      <c r="I58" s="20" t="s">
        <v>5</v>
      </c>
      <c r="J58" s="21"/>
      <c r="K58" s="20" t="s">
        <v>6</v>
      </c>
    </row>
    <row r="59" spans="1:11" s="11" customFormat="1" ht="16.5" customHeight="1" x14ac:dyDescent="0.5">
      <c r="B59" s="1"/>
      <c r="C59" s="7"/>
      <c r="D59" s="7"/>
      <c r="E59" s="22" t="s">
        <v>140</v>
      </c>
      <c r="F59" s="8"/>
      <c r="G59" s="22" t="s">
        <v>7</v>
      </c>
      <c r="H59" s="22"/>
      <c r="I59" s="22" t="s">
        <v>140</v>
      </c>
      <c r="J59" s="23"/>
      <c r="K59" s="22" t="s">
        <v>7</v>
      </c>
    </row>
    <row r="60" spans="1:11" s="11" customFormat="1" ht="16.5" customHeight="1" x14ac:dyDescent="0.5">
      <c r="B60" s="1"/>
      <c r="C60" s="7"/>
      <c r="D60" s="7"/>
      <c r="E60" s="22" t="s">
        <v>122</v>
      </c>
      <c r="F60" s="8"/>
      <c r="G60" s="22" t="s">
        <v>8</v>
      </c>
      <c r="H60" s="22"/>
      <c r="I60" s="22" t="s">
        <v>122</v>
      </c>
      <c r="J60" s="8"/>
      <c r="K60" s="22" t="s">
        <v>8</v>
      </c>
    </row>
    <row r="61" spans="1:11" s="11" customFormat="1" ht="16.5" customHeight="1" x14ac:dyDescent="0.5">
      <c r="B61" s="1"/>
      <c r="C61" s="14" t="s">
        <v>9</v>
      </c>
      <c r="D61" s="24"/>
      <c r="E61" s="25" t="s">
        <v>10</v>
      </c>
      <c r="F61" s="26"/>
      <c r="G61" s="25" t="s">
        <v>10</v>
      </c>
      <c r="H61" s="26"/>
      <c r="I61" s="25" t="s">
        <v>10</v>
      </c>
      <c r="J61" s="26"/>
      <c r="K61" s="25" t="s">
        <v>10</v>
      </c>
    </row>
    <row r="62" spans="1:11" s="11" customFormat="1" ht="16.5" customHeight="1" x14ac:dyDescent="0.5">
      <c r="B62" s="1"/>
      <c r="C62" s="7"/>
      <c r="D62" s="24"/>
      <c r="E62" s="27"/>
      <c r="F62" s="26"/>
      <c r="G62" s="26"/>
      <c r="H62" s="26"/>
      <c r="I62" s="27"/>
      <c r="J62" s="26"/>
      <c r="K62" s="26"/>
    </row>
    <row r="63" spans="1:11" ht="16.5" customHeight="1" x14ac:dyDescent="0.5">
      <c r="A63" s="63" t="s">
        <v>31</v>
      </c>
      <c r="B63" s="1"/>
      <c r="C63" s="7"/>
      <c r="D63" s="7"/>
      <c r="E63" s="29"/>
      <c r="F63" s="9"/>
      <c r="G63" s="8"/>
      <c r="H63" s="8"/>
      <c r="I63" s="29"/>
      <c r="J63" s="9"/>
      <c r="K63" s="8"/>
    </row>
    <row r="64" spans="1:11" s="11" customFormat="1" ht="16.5" customHeight="1" x14ac:dyDescent="0.5">
      <c r="B64" s="1"/>
      <c r="C64" s="7"/>
      <c r="D64" s="24"/>
      <c r="E64" s="64"/>
      <c r="F64" s="65"/>
      <c r="G64" s="22"/>
      <c r="H64" s="22"/>
      <c r="I64" s="64"/>
      <c r="J64" s="28"/>
      <c r="K64" s="22"/>
    </row>
    <row r="65" spans="1:11" ht="16.5" customHeight="1" x14ac:dyDescent="0.5">
      <c r="A65" s="11" t="s">
        <v>32</v>
      </c>
      <c r="B65" s="1"/>
      <c r="D65" s="173"/>
      <c r="E65" s="32"/>
      <c r="F65" s="33"/>
      <c r="H65" s="4"/>
      <c r="I65" s="34"/>
      <c r="J65" s="33"/>
      <c r="K65" s="35"/>
    </row>
    <row r="66" spans="1:11" s="11" customFormat="1" ht="16.5" customHeight="1" x14ac:dyDescent="0.5">
      <c r="B66" s="1"/>
      <c r="C66" s="7"/>
      <c r="D66" s="24"/>
      <c r="E66" s="64"/>
      <c r="F66" s="65"/>
      <c r="G66" s="22"/>
      <c r="H66" s="22"/>
      <c r="I66" s="64"/>
      <c r="J66" s="28"/>
      <c r="K66" s="22"/>
    </row>
    <row r="67" spans="1:11" ht="16.5" customHeight="1" x14ac:dyDescent="0.5">
      <c r="A67" s="40" t="s">
        <v>128</v>
      </c>
      <c r="B67" s="36"/>
      <c r="C67" s="173">
        <v>12</v>
      </c>
      <c r="D67" s="173"/>
      <c r="E67" s="44">
        <v>129429980</v>
      </c>
      <c r="F67" s="66"/>
      <c r="G67" s="46">
        <v>101669032</v>
      </c>
      <c r="H67" s="66"/>
      <c r="I67" s="44">
        <v>117689510</v>
      </c>
      <c r="J67" s="66"/>
      <c r="K67" s="46">
        <v>90114483</v>
      </c>
    </row>
    <row r="68" spans="1:11" ht="16.5" customHeight="1" x14ac:dyDescent="0.5">
      <c r="A68" s="36" t="s">
        <v>33</v>
      </c>
      <c r="B68" s="36"/>
      <c r="C68" s="173">
        <v>5</v>
      </c>
      <c r="D68" s="173"/>
      <c r="E68" s="44">
        <v>3544311</v>
      </c>
      <c r="F68" s="66"/>
      <c r="G68" s="46">
        <v>520359</v>
      </c>
      <c r="H68" s="66"/>
      <c r="I68" s="44">
        <v>3371144</v>
      </c>
      <c r="J68" s="66"/>
      <c r="K68" s="46">
        <v>520359</v>
      </c>
    </row>
    <row r="69" spans="1:11" ht="16.5" customHeight="1" x14ac:dyDescent="0.5">
      <c r="A69" s="40" t="s">
        <v>34</v>
      </c>
      <c r="B69" s="36"/>
      <c r="C69" s="173">
        <v>14</v>
      </c>
      <c r="D69" s="173"/>
      <c r="E69" s="193">
        <v>3339342</v>
      </c>
      <c r="F69" s="66"/>
      <c r="G69" s="46">
        <v>2881735</v>
      </c>
      <c r="H69" s="66"/>
      <c r="I69" s="208">
        <v>10044568</v>
      </c>
      <c r="J69" s="66"/>
      <c r="K69" s="46">
        <v>8578748</v>
      </c>
    </row>
    <row r="70" spans="1:11" ht="16.5" customHeight="1" x14ac:dyDescent="0.5">
      <c r="A70" s="40" t="s">
        <v>129</v>
      </c>
      <c r="B70" s="36"/>
      <c r="D70" s="173"/>
      <c r="E70" s="193">
        <v>9101026</v>
      </c>
      <c r="F70" s="66"/>
      <c r="G70" s="46">
        <v>3797379</v>
      </c>
      <c r="H70" s="66"/>
      <c r="I70" s="208">
        <v>5349746</v>
      </c>
      <c r="J70" s="66"/>
      <c r="K70" s="46">
        <v>3383068</v>
      </c>
    </row>
    <row r="71" spans="1:11" ht="16.5" customHeight="1" x14ac:dyDescent="0.5">
      <c r="A71" s="50" t="s">
        <v>35</v>
      </c>
      <c r="B71" s="67"/>
      <c r="D71" s="173"/>
      <c r="E71" s="194">
        <v>1432297</v>
      </c>
      <c r="F71" s="66"/>
      <c r="G71" s="172">
        <v>3783192</v>
      </c>
      <c r="H71" s="66"/>
      <c r="I71" s="209">
        <v>1284567</v>
      </c>
      <c r="J71" s="66"/>
      <c r="K71" s="172">
        <v>3647892</v>
      </c>
    </row>
    <row r="72" spans="1:11" s="11" customFormat="1" ht="16.5" customHeight="1" x14ac:dyDescent="0.5">
      <c r="B72" s="1"/>
      <c r="C72" s="7"/>
      <c r="D72" s="24"/>
      <c r="E72" s="64"/>
      <c r="F72" s="65"/>
      <c r="G72" s="22"/>
      <c r="H72" s="22"/>
      <c r="I72" s="64"/>
      <c r="J72" s="28"/>
      <c r="K72" s="22"/>
    </row>
    <row r="73" spans="1:11" ht="16.5" customHeight="1" x14ac:dyDescent="0.5">
      <c r="A73" s="1" t="s">
        <v>36</v>
      </c>
      <c r="D73" s="173"/>
      <c r="E73" s="68">
        <f>SUM(E67:E71)</f>
        <v>146846956</v>
      </c>
      <c r="F73" s="33"/>
      <c r="G73" s="69">
        <f>SUM(G67:G71)</f>
        <v>112651697</v>
      </c>
      <c r="H73" s="33"/>
      <c r="I73" s="68">
        <f>SUM(I67:I71)</f>
        <v>137739535</v>
      </c>
      <c r="J73" s="33"/>
      <c r="K73" s="69">
        <f>SUM(K67:K71)</f>
        <v>106244550</v>
      </c>
    </row>
    <row r="74" spans="1:11" s="11" customFormat="1" ht="16.5" customHeight="1" x14ac:dyDescent="0.5">
      <c r="B74" s="2"/>
      <c r="C74" s="173"/>
      <c r="D74" s="173"/>
      <c r="E74" s="34"/>
      <c r="F74" s="33"/>
      <c r="G74" s="35"/>
      <c r="H74" s="33"/>
      <c r="I74" s="34"/>
      <c r="J74" s="33"/>
      <c r="K74" s="35"/>
    </row>
    <row r="75" spans="1:11" s="11" customFormat="1" ht="16.5" customHeight="1" x14ac:dyDescent="0.5">
      <c r="A75" s="11" t="s">
        <v>37</v>
      </c>
      <c r="B75" s="1"/>
      <c r="C75" s="173"/>
      <c r="D75" s="173"/>
      <c r="E75" s="34"/>
      <c r="F75" s="33"/>
      <c r="G75" s="35"/>
      <c r="H75" s="33"/>
      <c r="I75" s="34"/>
      <c r="J75" s="33"/>
      <c r="K75" s="35"/>
    </row>
    <row r="76" spans="1:11" s="11" customFormat="1" ht="16.5" customHeight="1" x14ac:dyDescent="0.5">
      <c r="B76" s="1"/>
      <c r="C76" s="7"/>
      <c r="D76" s="24"/>
      <c r="E76" s="64"/>
      <c r="F76" s="65"/>
      <c r="G76" s="22"/>
      <c r="H76" s="22"/>
      <c r="I76" s="64"/>
      <c r="J76" s="28"/>
      <c r="K76" s="22"/>
    </row>
    <row r="77" spans="1:11" ht="16.5" customHeight="1" x14ac:dyDescent="0.5">
      <c r="A77" s="2" t="s">
        <v>38</v>
      </c>
      <c r="C77" s="173">
        <v>14</v>
      </c>
      <c r="D77" s="173"/>
      <c r="E77" s="198">
        <v>106373103</v>
      </c>
      <c r="F77" s="45"/>
      <c r="G77" s="46">
        <v>108889616</v>
      </c>
      <c r="H77" s="45"/>
      <c r="I77" s="210">
        <v>338657721</v>
      </c>
      <c r="J77" s="45"/>
      <c r="K77" s="46">
        <v>344778085</v>
      </c>
    </row>
    <row r="78" spans="1:11" s="11" customFormat="1" ht="16.5" customHeight="1" x14ac:dyDescent="0.5">
      <c r="A78" s="3" t="s">
        <v>39</v>
      </c>
      <c r="B78" s="2"/>
      <c r="C78" s="173"/>
      <c r="D78" s="3"/>
      <c r="E78" s="194">
        <v>13577887</v>
      </c>
      <c r="F78" s="45"/>
      <c r="G78" s="172">
        <v>11889233</v>
      </c>
      <c r="H78" s="45"/>
      <c r="I78" s="209">
        <v>11672217</v>
      </c>
      <c r="J78" s="45"/>
      <c r="K78" s="172">
        <v>10171937</v>
      </c>
    </row>
    <row r="79" spans="1:11" ht="16.5" customHeight="1" x14ac:dyDescent="0.5">
      <c r="A79" s="11"/>
      <c r="B79" s="1"/>
      <c r="C79" s="7"/>
      <c r="D79" s="24"/>
      <c r="E79" s="64"/>
      <c r="F79" s="65"/>
      <c r="G79" s="22"/>
      <c r="H79" s="65"/>
      <c r="I79" s="64"/>
      <c r="J79" s="65"/>
      <c r="K79" s="22"/>
    </row>
    <row r="80" spans="1:11" ht="16.5" customHeight="1" x14ac:dyDescent="0.5">
      <c r="A80" s="1" t="s">
        <v>40</v>
      </c>
      <c r="D80" s="173"/>
      <c r="E80" s="68">
        <f>SUM(E77:E78)</f>
        <v>119950990</v>
      </c>
      <c r="F80" s="33"/>
      <c r="G80" s="69">
        <f>SUM(G77:G78)</f>
        <v>120778849</v>
      </c>
      <c r="H80" s="33"/>
      <c r="I80" s="68">
        <f>SUM(I77:I78)</f>
        <v>350329938</v>
      </c>
      <c r="J80" s="33"/>
      <c r="K80" s="69">
        <f>SUM(K77:K78)</f>
        <v>354950022</v>
      </c>
    </row>
    <row r="81" spans="1:11" s="11" customFormat="1" ht="16.5" customHeight="1" x14ac:dyDescent="0.5">
      <c r="B81" s="1"/>
      <c r="C81" s="7"/>
      <c r="D81" s="24"/>
      <c r="E81" s="64"/>
      <c r="F81" s="65"/>
      <c r="G81" s="22"/>
      <c r="H81" s="22"/>
      <c r="I81" s="64"/>
      <c r="J81" s="28"/>
      <c r="K81" s="22"/>
    </row>
    <row r="82" spans="1:11" ht="16.5" customHeight="1" x14ac:dyDescent="0.5">
      <c r="A82" s="11" t="s">
        <v>41</v>
      </c>
      <c r="D82" s="173"/>
      <c r="E82" s="68">
        <f>SUM(E73,E80)</f>
        <v>266797946</v>
      </c>
      <c r="F82" s="33"/>
      <c r="G82" s="69">
        <f>SUM(G73,G80)</f>
        <v>233430546</v>
      </c>
      <c r="H82" s="33"/>
      <c r="I82" s="68">
        <f>SUM(I73,I80)</f>
        <v>488069473</v>
      </c>
      <c r="J82" s="33"/>
      <c r="K82" s="69">
        <f>SUM(K73,K80)</f>
        <v>461194572</v>
      </c>
    </row>
    <row r="83" spans="1:11" ht="16.5" customHeight="1" x14ac:dyDescent="0.5">
      <c r="A83" s="11"/>
      <c r="D83" s="173"/>
      <c r="E83" s="35"/>
      <c r="F83" s="33"/>
      <c r="G83" s="35"/>
      <c r="H83" s="33"/>
      <c r="I83" s="35"/>
      <c r="J83" s="33"/>
      <c r="K83" s="35"/>
    </row>
    <row r="84" spans="1:11" s="11" customFormat="1" ht="16.5" customHeight="1" x14ac:dyDescent="0.5">
      <c r="B84" s="2"/>
      <c r="C84" s="173"/>
      <c r="D84" s="173"/>
      <c r="E84" s="35"/>
      <c r="F84" s="33"/>
      <c r="G84" s="35"/>
      <c r="H84" s="33"/>
      <c r="I84" s="35"/>
      <c r="J84" s="33"/>
      <c r="K84" s="35"/>
    </row>
    <row r="85" spans="1:11" s="11" customFormat="1" ht="16.5" customHeight="1" x14ac:dyDescent="0.5">
      <c r="B85" s="2"/>
      <c r="C85" s="173"/>
      <c r="D85" s="173"/>
      <c r="E85" s="35"/>
      <c r="F85" s="33"/>
      <c r="G85" s="35"/>
      <c r="H85" s="33"/>
      <c r="I85" s="35"/>
      <c r="J85" s="33"/>
      <c r="K85" s="35"/>
    </row>
    <row r="86" spans="1:11" s="11" customFormat="1" ht="16.5" customHeight="1" x14ac:dyDescent="0.5">
      <c r="B86" s="2"/>
      <c r="C86" s="173"/>
      <c r="D86" s="173"/>
      <c r="E86" s="35"/>
      <c r="F86" s="33"/>
      <c r="G86" s="35"/>
      <c r="H86" s="33"/>
      <c r="I86" s="35"/>
      <c r="J86" s="33"/>
      <c r="K86" s="35"/>
    </row>
    <row r="87" spans="1:11" s="11" customFormat="1" ht="16.5" customHeight="1" x14ac:dyDescent="0.5">
      <c r="B87" s="2"/>
      <c r="C87" s="173"/>
      <c r="D87" s="173"/>
      <c r="E87" s="35"/>
      <c r="F87" s="33"/>
      <c r="G87" s="35"/>
      <c r="H87" s="33"/>
      <c r="I87" s="35"/>
      <c r="J87" s="33"/>
      <c r="K87" s="35"/>
    </row>
    <row r="88" spans="1:11" s="11" customFormat="1" ht="16.5" customHeight="1" x14ac:dyDescent="0.5">
      <c r="B88" s="2"/>
      <c r="C88" s="173"/>
      <c r="D88" s="173"/>
      <c r="E88" s="35"/>
      <c r="F88" s="33"/>
      <c r="G88" s="35"/>
      <c r="H88" s="33"/>
      <c r="I88" s="35"/>
      <c r="J88" s="33"/>
      <c r="K88" s="35"/>
    </row>
    <row r="89" spans="1:11" s="11" customFormat="1" ht="16.5" customHeight="1" x14ac:dyDescent="0.5">
      <c r="B89" s="2"/>
      <c r="C89" s="173"/>
      <c r="D89" s="173"/>
      <c r="E89" s="35"/>
      <c r="F89" s="33"/>
      <c r="G89" s="35"/>
      <c r="H89" s="33"/>
      <c r="I89" s="35"/>
      <c r="J89" s="33"/>
      <c r="K89" s="35"/>
    </row>
    <row r="90" spans="1:11" s="11" customFormat="1" ht="16.5" customHeight="1" x14ac:dyDescent="0.5">
      <c r="B90" s="2"/>
      <c r="C90" s="173"/>
      <c r="D90" s="173"/>
      <c r="E90" s="35"/>
      <c r="F90" s="33"/>
      <c r="G90" s="35"/>
      <c r="H90" s="33"/>
      <c r="I90" s="35"/>
      <c r="J90" s="33"/>
      <c r="K90" s="35"/>
    </row>
    <row r="91" spans="1:11" s="11" customFormat="1" ht="16.5" customHeight="1" x14ac:dyDescent="0.5">
      <c r="B91" s="2"/>
      <c r="C91" s="173"/>
      <c r="D91" s="173"/>
      <c r="E91" s="35"/>
      <c r="F91" s="33"/>
      <c r="G91" s="35"/>
      <c r="H91" s="33"/>
      <c r="I91" s="35"/>
      <c r="J91" s="33"/>
      <c r="K91" s="35"/>
    </row>
    <row r="92" spans="1:11" s="11" customFormat="1" ht="16.5" customHeight="1" x14ac:dyDescent="0.5">
      <c r="B92" s="2"/>
      <c r="C92" s="173"/>
      <c r="D92" s="173"/>
      <c r="E92" s="35"/>
      <c r="F92" s="33"/>
      <c r="G92" s="35"/>
      <c r="H92" s="33"/>
      <c r="I92" s="35"/>
      <c r="J92" s="33"/>
      <c r="K92" s="35"/>
    </row>
    <row r="93" spans="1:11" s="11" customFormat="1" ht="16.5" customHeight="1" x14ac:dyDescent="0.5">
      <c r="B93" s="2"/>
      <c r="C93" s="173"/>
      <c r="D93" s="173"/>
      <c r="E93" s="35"/>
      <c r="F93" s="33"/>
      <c r="G93" s="35"/>
      <c r="H93" s="33"/>
      <c r="I93" s="35"/>
      <c r="J93" s="33"/>
      <c r="K93" s="35"/>
    </row>
    <row r="94" spans="1:11" s="11" customFormat="1" ht="16.5" customHeight="1" x14ac:dyDescent="0.5">
      <c r="B94" s="2"/>
      <c r="C94" s="173"/>
      <c r="D94" s="173"/>
      <c r="E94" s="35"/>
      <c r="F94" s="33"/>
      <c r="G94" s="35"/>
      <c r="H94" s="33"/>
      <c r="I94" s="35"/>
      <c r="J94" s="33"/>
      <c r="K94" s="35"/>
    </row>
    <row r="95" spans="1:11" s="11" customFormat="1" ht="16.5" customHeight="1" x14ac:dyDescent="0.5">
      <c r="B95" s="2"/>
      <c r="C95" s="173"/>
      <c r="D95" s="173"/>
      <c r="E95" s="35"/>
      <c r="F95" s="33"/>
      <c r="G95" s="35"/>
      <c r="H95" s="33"/>
      <c r="I95" s="35"/>
      <c r="J95" s="33"/>
      <c r="K95" s="35"/>
    </row>
    <row r="96" spans="1:11" s="11" customFormat="1" ht="16.5" customHeight="1" x14ac:dyDescent="0.5">
      <c r="B96" s="2"/>
      <c r="C96" s="173"/>
      <c r="D96" s="173"/>
      <c r="E96" s="35"/>
      <c r="F96" s="33"/>
      <c r="G96" s="35"/>
      <c r="H96" s="33"/>
      <c r="I96" s="35"/>
      <c r="J96" s="33"/>
      <c r="K96" s="35"/>
    </row>
    <row r="97" spans="1:11" s="11" customFormat="1" ht="16.5" customHeight="1" x14ac:dyDescent="0.5">
      <c r="B97" s="2"/>
      <c r="C97" s="173"/>
      <c r="D97" s="173"/>
      <c r="E97" s="35"/>
      <c r="F97" s="33"/>
      <c r="G97" s="35"/>
      <c r="H97" s="33"/>
      <c r="I97" s="35"/>
      <c r="J97" s="33"/>
      <c r="K97" s="35"/>
    </row>
    <row r="98" spans="1:11" s="11" customFormat="1" ht="12" customHeight="1" x14ac:dyDescent="0.5">
      <c r="B98" s="2"/>
      <c r="C98" s="173"/>
      <c r="D98" s="173"/>
      <c r="E98" s="35"/>
      <c r="F98" s="33"/>
      <c r="G98" s="35"/>
      <c r="H98" s="33"/>
      <c r="I98" s="35"/>
      <c r="J98" s="33"/>
      <c r="K98" s="35"/>
    </row>
    <row r="99" spans="1:11" s="11" customFormat="1" ht="4.5" customHeight="1" x14ac:dyDescent="0.5">
      <c r="B99" s="2"/>
      <c r="C99" s="173"/>
      <c r="D99" s="173"/>
      <c r="E99" s="35"/>
      <c r="F99" s="33"/>
      <c r="G99" s="35"/>
      <c r="H99" s="33"/>
      <c r="I99" s="35"/>
      <c r="J99" s="33"/>
      <c r="K99" s="35"/>
    </row>
    <row r="100" spans="1:11" s="11" customFormat="1" ht="22.35" customHeight="1" x14ac:dyDescent="0.5">
      <c r="A100" s="55" t="s">
        <v>29</v>
      </c>
      <c r="B100" s="53"/>
      <c r="C100" s="54"/>
      <c r="D100" s="54"/>
      <c r="E100" s="69"/>
      <c r="F100" s="70"/>
      <c r="G100" s="69"/>
      <c r="H100" s="70"/>
      <c r="I100" s="69"/>
      <c r="J100" s="70"/>
      <c r="K100" s="69"/>
    </row>
    <row r="101" spans="1:11" ht="16.5" customHeight="1" x14ac:dyDescent="0.5">
      <c r="A101" s="1" t="s">
        <v>0</v>
      </c>
      <c r="B101" s="60"/>
      <c r="C101" s="42"/>
      <c r="D101" s="60"/>
      <c r="E101" s="61"/>
      <c r="F101" s="62"/>
      <c r="G101" s="61"/>
      <c r="H101" s="62"/>
      <c r="I101" s="61"/>
      <c r="J101" s="62"/>
      <c r="K101" s="6"/>
    </row>
    <row r="102" spans="1:11" s="11" customFormat="1" ht="16.5" customHeight="1" x14ac:dyDescent="0.5">
      <c r="A102" s="1" t="s">
        <v>30</v>
      </c>
      <c r="B102" s="1"/>
      <c r="C102" s="7"/>
      <c r="D102" s="7"/>
      <c r="E102" s="8"/>
      <c r="F102" s="9"/>
      <c r="G102" s="8"/>
      <c r="H102" s="9"/>
      <c r="I102" s="6"/>
      <c r="J102" s="10"/>
      <c r="K102" s="6"/>
    </row>
    <row r="103" spans="1:11" s="11" customFormat="1" ht="16.5" customHeight="1" x14ac:dyDescent="0.5">
      <c r="A103" s="13" t="str">
        <f>A3</f>
        <v>As at 30 September 2024</v>
      </c>
      <c r="B103" s="13"/>
      <c r="C103" s="14"/>
      <c r="D103" s="14"/>
      <c r="E103" s="15"/>
      <c r="F103" s="16"/>
      <c r="G103" s="15"/>
      <c r="H103" s="16"/>
      <c r="I103" s="15"/>
      <c r="J103" s="16"/>
      <c r="K103" s="15"/>
    </row>
    <row r="104" spans="1:11" s="11" customFormat="1" ht="16.5" customHeight="1" x14ac:dyDescent="0.5">
      <c r="A104" s="1"/>
      <c r="B104" s="1"/>
      <c r="C104" s="7"/>
      <c r="D104" s="7"/>
      <c r="E104" s="8"/>
      <c r="F104" s="9"/>
      <c r="G104" s="8"/>
      <c r="H104" s="9"/>
      <c r="I104" s="8"/>
      <c r="J104" s="9"/>
      <c r="K104" s="8"/>
    </row>
    <row r="105" spans="1:11" s="11" customFormat="1" ht="16.5" customHeight="1" x14ac:dyDescent="0.5">
      <c r="A105" s="1"/>
      <c r="B105" s="1"/>
      <c r="C105" s="7"/>
      <c r="D105" s="7"/>
      <c r="E105" s="8"/>
      <c r="F105" s="9"/>
      <c r="G105" s="8"/>
      <c r="H105" s="9"/>
      <c r="I105" s="8"/>
      <c r="J105" s="9"/>
      <c r="K105" s="8"/>
    </row>
    <row r="106" spans="1:11" s="11" customFormat="1" ht="16.5" customHeight="1" x14ac:dyDescent="0.5">
      <c r="A106" s="1"/>
      <c r="B106" s="1"/>
      <c r="C106" s="7"/>
      <c r="D106" s="7"/>
      <c r="E106" s="272" t="s">
        <v>2</v>
      </c>
      <c r="F106" s="272"/>
      <c r="G106" s="272"/>
      <c r="H106" s="9"/>
      <c r="I106" s="272" t="s">
        <v>3</v>
      </c>
      <c r="J106" s="272"/>
      <c r="K106" s="272"/>
    </row>
    <row r="107" spans="1:11" s="11" customFormat="1" ht="16.5" customHeight="1" x14ac:dyDescent="0.5">
      <c r="B107" s="1"/>
      <c r="D107" s="7"/>
      <c r="E107" s="271" t="s">
        <v>4</v>
      </c>
      <c r="F107" s="271"/>
      <c r="G107" s="271"/>
      <c r="H107" s="19"/>
      <c r="I107" s="271" t="s">
        <v>4</v>
      </c>
      <c r="J107" s="271"/>
      <c r="K107" s="271"/>
    </row>
    <row r="108" spans="1:11" s="11" customFormat="1" ht="16.5" customHeight="1" x14ac:dyDescent="0.5">
      <c r="B108" s="1"/>
      <c r="D108" s="7"/>
      <c r="E108" s="20" t="s">
        <v>5</v>
      </c>
      <c r="F108" s="21"/>
      <c r="G108" s="20" t="s">
        <v>6</v>
      </c>
      <c r="H108" s="19"/>
      <c r="I108" s="20" t="s">
        <v>5</v>
      </c>
      <c r="J108" s="21"/>
      <c r="K108" s="20" t="s">
        <v>6</v>
      </c>
    </row>
    <row r="109" spans="1:11" s="11" customFormat="1" ht="16.5" customHeight="1" x14ac:dyDescent="0.5">
      <c r="B109" s="1"/>
      <c r="C109" s="7"/>
      <c r="D109" s="7"/>
      <c r="E109" s="22" t="s">
        <v>140</v>
      </c>
      <c r="F109" s="8"/>
      <c r="G109" s="22" t="s">
        <v>7</v>
      </c>
      <c r="H109" s="22"/>
      <c r="I109" s="22" t="s">
        <v>140</v>
      </c>
      <c r="J109" s="23"/>
      <c r="K109" s="22" t="s">
        <v>7</v>
      </c>
    </row>
    <row r="110" spans="1:11" s="11" customFormat="1" ht="16.5" customHeight="1" x14ac:dyDescent="0.5">
      <c r="B110" s="1"/>
      <c r="C110" s="7"/>
      <c r="D110" s="7"/>
      <c r="E110" s="22" t="s">
        <v>122</v>
      </c>
      <c r="F110" s="8"/>
      <c r="G110" s="22" t="s">
        <v>8</v>
      </c>
      <c r="H110" s="22"/>
      <c r="I110" s="22" t="s">
        <v>122</v>
      </c>
      <c r="J110" s="8"/>
      <c r="K110" s="22" t="s">
        <v>8</v>
      </c>
    </row>
    <row r="111" spans="1:11" s="11" customFormat="1" ht="16.5" customHeight="1" x14ac:dyDescent="0.5">
      <c r="B111" s="1"/>
      <c r="C111" s="14" t="s">
        <v>42</v>
      </c>
      <c r="D111" s="24"/>
      <c r="E111" s="25" t="s">
        <v>10</v>
      </c>
      <c r="F111" s="26"/>
      <c r="G111" s="25" t="s">
        <v>10</v>
      </c>
      <c r="H111" s="26"/>
      <c r="I111" s="25" t="s">
        <v>10</v>
      </c>
      <c r="J111" s="26"/>
      <c r="K111" s="25" t="s">
        <v>10</v>
      </c>
    </row>
    <row r="112" spans="1:11" s="11" customFormat="1" ht="16.5" customHeight="1" x14ac:dyDescent="0.5">
      <c r="B112" s="1"/>
      <c r="C112" s="7"/>
      <c r="D112" s="24"/>
      <c r="E112" s="27"/>
      <c r="F112" s="26"/>
      <c r="G112" s="26"/>
      <c r="H112" s="26"/>
      <c r="I112" s="27"/>
      <c r="J112" s="26"/>
      <c r="K112" s="26"/>
    </row>
    <row r="113" spans="1:11" ht="16.5" customHeight="1" x14ac:dyDescent="0.5">
      <c r="A113" s="63" t="s">
        <v>43</v>
      </c>
      <c r="B113" s="1"/>
      <c r="C113" s="7"/>
      <c r="D113" s="7"/>
      <c r="E113" s="29"/>
      <c r="F113" s="9"/>
      <c r="G113" s="8"/>
      <c r="H113" s="8"/>
      <c r="I113" s="29"/>
      <c r="J113" s="9"/>
      <c r="K113" s="8"/>
    </row>
    <row r="114" spans="1:11" s="11" customFormat="1" ht="16.5" customHeight="1" x14ac:dyDescent="0.5">
      <c r="B114" s="2"/>
      <c r="C114" s="173"/>
      <c r="D114" s="173"/>
      <c r="E114" s="34"/>
      <c r="F114" s="33"/>
      <c r="G114" s="35"/>
      <c r="H114" s="33"/>
      <c r="I114" s="34"/>
      <c r="J114" s="33"/>
      <c r="K114" s="35"/>
    </row>
    <row r="115" spans="1:11" ht="16.5" customHeight="1" x14ac:dyDescent="0.5">
      <c r="A115" s="11" t="s">
        <v>44</v>
      </c>
      <c r="C115" s="3"/>
      <c r="D115" s="173"/>
      <c r="E115" s="34"/>
      <c r="F115" s="33"/>
      <c r="G115" s="35"/>
      <c r="H115" s="33"/>
      <c r="I115" s="34"/>
      <c r="J115" s="33"/>
      <c r="K115" s="35"/>
    </row>
    <row r="116" spans="1:11" s="11" customFormat="1" ht="16.5" customHeight="1" x14ac:dyDescent="0.5">
      <c r="B116" s="1"/>
      <c r="C116" s="7"/>
      <c r="D116" s="24"/>
      <c r="E116" s="64"/>
      <c r="F116" s="65"/>
      <c r="G116" s="22"/>
      <c r="H116" s="22"/>
      <c r="I116" s="64"/>
      <c r="J116" s="28"/>
      <c r="K116" s="22"/>
    </row>
    <row r="117" spans="1:11" ht="16.5" customHeight="1" x14ac:dyDescent="0.5">
      <c r="A117" s="40" t="s">
        <v>45</v>
      </c>
      <c r="B117" s="40"/>
      <c r="D117" s="173"/>
      <c r="E117" s="71"/>
      <c r="F117" s="45"/>
      <c r="G117" s="45"/>
      <c r="H117" s="72"/>
      <c r="I117" s="44"/>
      <c r="J117" s="72"/>
      <c r="K117" s="46"/>
    </row>
    <row r="118" spans="1:11" ht="16.5" customHeight="1" x14ac:dyDescent="0.5">
      <c r="A118" s="40"/>
      <c r="B118" s="40" t="s">
        <v>46</v>
      </c>
      <c r="D118" s="173"/>
      <c r="E118" s="71"/>
      <c r="F118" s="45"/>
      <c r="G118" s="45"/>
      <c r="H118" s="40"/>
      <c r="I118" s="73"/>
      <c r="J118" s="40"/>
      <c r="K118" s="40"/>
    </row>
    <row r="119" spans="1:11" ht="16.5" customHeight="1" x14ac:dyDescent="0.5">
      <c r="A119" s="40"/>
      <c r="B119" s="40" t="s">
        <v>47</v>
      </c>
      <c r="D119" s="173"/>
      <c r="E119" s="71"/>
      <c r="F119" s="45"/>
      <c r="G119" s="45"/>
      <c r="H119" s="45"/>
      <c r="I119" s="44"/>
      <c r="J119" s="45"/>
      <c r="K119" s="46"/>
    </row>
    <row r="120" spans="1:11" ht="16.5" customHeight="1" thickBot="1" x14ac:dyDescent="0.55000000000000004">
      <c r="A120" s="40"/>
      <c r="B120" s="40" t="s">
        <v>130</v>
      </c>
      <c r="D120" s="173"/>
      <c r="E120" s="197">
        <v>50000000</v>
      </c>
      <c r="F120" s="45"/>
      <c r="G120" s="174">
        <v>50000000</v>
      </c>
      <c r="H120" s="45"/>
      <c r="I120" s="197">
        <v>50000000</v>
      </c>
      <c r="J120" s="45"/>
      <c r="K120" s="174">
        <v>50000000</v>
      </c>
    </row>
    <row r="121" spans="1:11" ht="16.5" customHeight="1" thickTop="1" x14ac:dyDescent="0.5">
      <c r="A121" s="40"/>
      <c r="B121" s="40"/>
      <c r="D121" s="173"/>
      <c r="E121" s="44"/>
      <c r="F121" s="45"/>
      <c r="G121" s="46"/>
      <c r="H121" s="45"/>
      <c r="I121" s="44"/>
      <c r="J121" s="45"/>
      <c r="K121" s="46"/>
    </row>
    <row r="122" spans="1:11" ht="16.5" customHeight="1" x14ac:dyDescent="0.5">
      <c r="A122" s="40"/>
      <c r="B122" s="40" t="s">
        <v>48</v>
      </c>
      <c r="D122" s="173"/>
      <c r="E122" s="44"/>
      <c r="F122" s="45"/>
      <c r="G122" s="46"/>
      <c r="H122" s="45"/>
      <c r="I122" s="44"/>
      <c r="J122" s="45"/>
      <c r="K122" s="46"/>
    </row>
    <row r="123" spans="1:11" ht="16.5" customHeight="1" x14ac:dyDescent="0.5">
      <c r="A123" s="40"/>
      <c r="B123" s="40" t="s">
        <v>47</v>
      </c>
      <c r="D123" s="173"/>
      <c r="E123" s="44"/>
      <c r="F123" s="45"/>
      <c r="G123" s="46"/>
      <c r="H123" s="45"/>
      <c r="I123" s="44"/>
      <c r="J123" s="45"/>
      <c r="K123" s="46"/>
    </row>
    <row r="124" spans="1:11" s="11" customFormat="1" ht="16.5" customHeight="1" x14ac:dyDescent="0.5">
      <c r="A124" s="40"/>
      <c r="B124" s="40" t="s">
        <v>131</v>
      </c>
      <c r="C124" s="173"/>
      <c r="D124" s="173"/>
      <c r="E124" s="193">
        <v>50000000</v>
      </c>
      <c r="F124" s="212"/>
      <c r="G124" s="46">
        <v>50000000</v>
      </c>
      <c r="H124" s="45"/>
      <c r="I124" s="203">
        <v>50000000</v>
      </c>
      <c r="J124" s="45"/>
      <c r="K124" s="46">
        <v>50000000</v>
      </c>
    </row>
    <row r="125" spans="1:11" ht="16.5" customHeight="1" x14ac:dyDescent="0.5">
      <c r="A125" s="40" t="s">
        <v>49</v>
      </c>
      <c r="B125" s="40"/>
      <c r="C125" s="42">
        <v>15</v>
      </c>
      <c r="D125" s="173"/>
      <c r="E125" s="193">
        <v>626979635</v>
      </c>
      <c r="F125" s="212"/>
      <c r="G125" s="46">
        <v>626979635</v>
      </c>
      <c r="H125" s="45"/>
      <c r="I125" s="211">
        <v>626979635</v>
      </c>
      <c r="J125" s="45"/>
      <c r="K125" s="46">
        <v>626979635</v>
      </c>
    </row>
    <row r="126" spans="1:11" s="11" customFormat="1" ht="16.5" customHeight="1" x14ac:dyDescent="0.5">
      <c r="A126" s="40" t="s">
        <v>50</v>
      </c>
      <c r="B126" s="40"/>
      <c r="C126" s="173"/>
      <c r="D126" s="75"/>
      <c r="E126" s="193">
        <v>135878855</v>
      </c>
      <c r="F126" s="212"/>
      <c r="G126" s="46">
        <v>135878855</v>
      </c>
      <c r="H126" s="45"/>
      <c r="I126" s="203">
        <v>135878855</v>
      </c>
      <c r="J126" s="45"/>
      <c r="K126" s="46">
        <v>135878855</v>
      </c>
    </row>
    <row r="127" spans="1:11" s="11" customFormat="1" ht="16.5" customHeight="1" x14ac:dyDescent="0.5">
      <c r="A127" s="40" t="s">
        <v>51</v>
      </c>
      <c r="B127" s="40"/>
      <c r="C127" s="7"/>
      <c r="D127" s="24"/>
      <c r="E127" s="193"/>
      <c r="F127" s="212"/>
      <c r="G127" s="46"/>
      <c r="H127" s="40"/>
      <c r="I127" s="202"/>
      <c r="J127" s="40"/>
      <c r="K127" s="46"/>
    </row>
    <row r="128" spans="1:11" ht="16.5" customHeight="1" x14ac:dyDescent="0.5">
      <c r="A128" s="40"/>
      <c r="B128" s="40" t="s">
        <v>52</v>
      </c>
      <c r="D128" s="75"/>
      <c r="E128" s="199">
        <v>5000000</v>
      </c>
      <c r="F128" s="212"/>
      <c r="G128" s="46">
        <v>5000000</v>
      </c>
      <c r="H128" s="76"/>
      <c r="I128" s="203">
        <v>5000000</v>
      </c>
      <c r="J128" s="76"/>
      <c r="K128" s="46">
        <v>5000000</v>
      </c>
    </row>
    <row r="129" spans="1:11" s="11" customFormat="1" ht="16.5" customHeight="1" x14ac:dyDescent="0.5">
      <c r="A129" s="40"/>
      <c r="B129" s="40" t="s">
        <v>53</v>
      </c>
      <c r="C129" s="7"/>
      <c r="D129" s="24"/>
      <c r="E129" s="200">
        <f>'7'!M20</f>
        <v>172060843</v>
      </c>
      <c r="F129" s="212"/>
      <c r="G129" s="172">
        <v>138561244</v>
      </c>
      <c r="H129" s="45"/>
      <c r="I129" s="204">
        <v>112575351</v>
      </c>
      <c r="J129" s="45"/>
      <c r="K129" s="172">
        <v>100200691</v>
      </c>
    </row>
    <row r="130" spans="1:11" ht="16.5" customHeight="1" x14ac:dyDescent="0.5">
      <c r="A130" s="40"/>
      <c r="B130" s="40"/>
      <c r="D130" s="173"/>
      <c r="E130" s="44"/>
      <c r="F130" s="45"/>
      <c r="G130" s="46"/>
      <c r="H130" s="45"/>
      <c r="I130" s="44"/>
      <c r="J130" s="45"/>
      <c r="K130" s="46"/>
    </row>
    <row r="131" spans="1:11" ht="16.5" customHeight="1" x14ac:dyDescent="0.5">
      <c r="A131" s="47" t="s">
        <v>54</v>
      </c>
      <c r="B131" s="40"/>
      <c r="D131" s="173"/>
      <c r="E131" s="44"/>
      <c r="F131" s="45"/>
      <c r="G131" s="46"/>
      <c r="H131" s="45"/>
      <c r="I131" s="44"/>
      <c r="J131" s="45"/>
      <c r="K131" s="46"/>
    </row>
    <row r="132" spans="1:11" ht="16.5" customHeight="1" x14ac:dyDescent="0.5">
      <c r="A132" s="40"/>
      <c r="B132" s="77" t="s">
        <v>55</v>
      </c>
      <c r="D132" s="173"/>
      <c r="E132" s="44">
        <f>SUM(E124:E129)</f>
        <v>989919333</v>
      </c>
      <c r="F132" s="46"/>
      <c r="G132" s="46">
        <f>SUM(G124:G129)</f>
        <v>956419734</v>
      </c>
      <c r="H132" s="46"/>
      <c r="I132" s="44">
        <f>SUM(I124:I129)</f>
        <v>930433841</v>
      </c>
      <c r="J132" s="46"/>
      <c r="K132" s="46">
        <f t="shared" ref="K132" si="0">SUM(K124:K129)</f>
        <v>918059181</v>
      </c>
    </row>
    <row r="133" spans="1:11" ht="16.5" customHeight="1" x14ac:dyDescent="0.5">
      <c r="A133" s="36" t="s">
        <v>56</v>
      </c>
      <c r="B133" s="40"/>
      <c r="D133" s="173"/>
      <c r="E133" s="201">
        <v>6181</v>
      </c>
      <c r="F133" s="76"/>
      <c r="G133" s="172">
        <v>5844</v>
      </c>
      <c r="H133" s="76"/>
      <c r="I133" s="48">
        <v>0</v>
      </c>
      <c r="J133" s="76"/>
      <c r="K133" s="172">
        <v>0</v>
      </c>
    </row>
    <row r="134" spans="1:11" ht="16.5" customHeight="1" x14ac:dyDescent="0.5">
      <c r="A134" s="40"/>
      <c r="B134" s="40"/>
      <c r="D134" s="173"/>
      <c r="E134" s="44"/>
      <c r="F134" s="45"/>
      <c r="G134" s="46"/>
      <c r="H134" s="45"/>
      <c r="I134" s="44"/>
      <c r="J134" s="45"/>
      <c r="K134" s="46"/>
    </row>
    <row r="135" spans="1:11" ht="16.5" customHeight="1" x14ac:dyDescent="0.5">
      <c r="A135" s="47" t="s">
        <v>57</v>
      </c>
      <c r="B135" s="40"/>
      <c r="D135" s="173"/>
      <c r="E135" s="48">
        <f>SUM(E132:E133)</f>
        <v>989925514</v>
      </c>
      <c r="F135" s="76"/>
      <c r="G135" s="172">
        <f>SUM(G132:G133)</f>
        <v>956425578</v>
      </c>
      <c r="H135" s="76"/>
      <c r="I135" s="48">
        <f>SUM(I132:I133)</f>
        <v>930433841</v>
      </c>
      <c r="J135" s="76"/>
      <c r="K135" s="172">
        <f>SUM(K132:K133)</f>
        <v>918059181</v>
      </c>
    </row>
    <row r="136" spans="1:11" ht="16.5" customHeight="1" x14ac:dyDescent="0.5">
      <c r="A136" s="47"/>
      <c r="B136" s="47"/>
      <c r="D136" s="173"/>
      <c r="E136" s="44"/>
      <c r="F136" s="76"/>
      <c r="G136" s="46"/>
      <c r="H136" s="76"/>
      <c r="I136" s="44"/>
      <c r="J136" s="76"/>
      <c r="K136" s="46"/>
    </row>
    <row r="137" spans="1:11" ht="16.5" customHeight="1" thickBot="1" x14ac:dyDescent="0.55000000000000004">
      <c r="A137" s="47" t="s">
        <v>58</v>
      </c>
      <c r="B137" s="47"/>
      <c r="D137" s="173"/>
      <c r="E137" s="74">
        <f>SUM(E82,E135)</f>
        <v>1256723460</v>
      </c>
      <c r="F137" s="45"/>
      <c r="G137" s="174">
        <f>SUM(G82,G135)</f>
        <v>1189856124</v>
      </c>
      <c r="H137" s="45"/>
      <c r="I137" s="74">
        <f>SUM(I82,I135)</f>
        <v>1418503314</v>
      </c>
      <c r="J137" s="45"/>
      <c r="K137" s="174">
        <f>SUM(K82,K135)</f>
        <v>1379253753</v>
      </c>
    </row>
    <row r="138" spans="1:11" ht="16.5" customHeight="1" thickTop="1" x14ac:dyDescent="0.5">
      <c r="A138" s="1"/>
      <c r="B138" s="1"/>
      <c r="D138" s="173"/>
      <c r="E138" s="35"/>
      <c r="F138" s="33"/>
      <c r="G138" s="35"/>
      <c r="H138" s="33"/>
      <c r="I138" s="35"/>
      <c r="J138" s="33"/>
      <c r="K138" s="35"/>
    </row>
    <row r="139" spans="1:11" ht="16.5" customHeight="1" x14ac:dyDescent="0.5">
      <c r="A139" s="1"/>
      <c r="B139" s="1"/>
      <c r="D139" s="173"/>
      <c r="E139" s="35"/>
      <c r="F139" s="33"/>
      <c r="G139" s="35"/>
      <c r="H139" s="33"/>
      <c r="I139" s="35"/>
      <c r="J139" s="33"/>
      <c r="K139" s="35"/>
    </row>
    <row r="140" spans="1:11" ht="16.5" customHeight="1" x14ac:dyDescent="0.5">
      <c r="A140" s="1"/>
      <c r="B140" s="1"/>
      <c r="D140" s="173"/>
      <c r="E140" s="35"/>
      <c r="F140" s="33"/>
      <c r="G140" s="35"/>
      <c r="H140" s="33"/>
      <c r="I140" s="35"/>
      <c r="J140" s="33"/>
      <c r="K140" s="35"/>
    </row>
    <row r="141" spans="1:11" ht="16.5" customHeight="1" x14ac:dyDescent="0.5">
      <c r="A141" s="1"/>
      <c r="B141" s="1"/>
      <c r="D141" s="173"/>
      <c r="E141" s="35"/>
      <c r="F141" s="33"/>
      <c r="G141" s="35"/>
      <c r="H141" s="33"/>
      <c r="I141" s="35"/>
      <c r="J141" s="33"/>
      <c r="K141" s="35"/>
    </row>
    <row r="142" spans="1:11" ht="16.5" customHeight="1" x14ac:dyDescent="0.5">
      <c r="A142" s="1"/>
      <c r="B142" s="1"/>
      <c r="D142" s="173"/>
      <c r="E142" s="35"/>
      <c r="F142" s="33"/>
      <c r="G142" s="35"/>
      <c r="H142" s="33"/>
      <c r="I142" s="35"/>
      <c r="J142" s="33"/>
      <c r="K142" s="35"/>
    </row>
    <row r="143" spans="1:11" ht="16.5" customHeight="1" x14ac:dyDescent="0.5">
      <c r="A143" s="1"/>
      <c r="B143" s="1"/>
      <c r="D143" s="173"/>
      <c r="E143" s="35"/>
      <c r="F143" s="33"/>
      <c r="G143" s="35"/>
      <c r="H143" s="33"/>
      <c r="I143" s="35"/>
      <c r="J143" s="33"/>
      <c r="K143" s="35"/>
    </row>
    <row r="144" spans="1:11" ht="16.5" customHeight="1" x14ac:dyDescent="0.5">
      <c r="A144" s="1"/>
      <c r="B144" s="1"/>
      <c r="D144" s="173"/>
      <c r="E144" s="35"/>
      <c r="F144" s="33"/>
      <c r="G144" s="35"/>
      <c r="H144" s="33"/>
      <c r="I144" s="35"/>
      <c r="J144" s="33"/>
      <c r="K144" s="35"/>
    </row>
    <row r="145" spans="1:11" ht="16.5" customHeight="1" x14ac:dyDescent="0.5">
      <c r="A145" s="1"/>
      <c r="B145" s="1"/>
      <c r="D145" s="173"/>
      <c r="E145" s="35"/>
      <c r="F145" s="33"/>
      <c r="G145" s="35"/>
      <c r="H145" s="33"/>
      <c r="I145" s="35"/>
      <c r="J145" s="33"/>
      <c r="K145" s="35"/>
    </row>
    <row r="146" spans="1:11" ht="16.5" customHeight="1" x14ac:dyDescent="0.5">
      <c r="A146" s="1"/>
      <c r="B146" s="1"/>
      <c r="D146" s="173"/>
      <c r="E146" s="35"/>
      <c r="F146" s="33"/>
      <c r="G146" s="35"/>
      <c r="H146" s="33"/>
      <c r="I146" s="35"/>
      <c r="J146" s="33"/>
      <c r="K146" s="35"/>
    </row>
    <row r="147" spans="1:11" ht="16.5" customHeight="1" x14ac:dyDescent="0.5">
      <c r="A147" s="1"/>
      <c r="B147" s="1"/>
      <c r="D147" s="173"/>
      <c r="E147" s="35"/>
      <c r="F147" s="33"/>
      <c r="G147" s="35"/>
      <c r="H147" s="33"/>
      <c r="I147" s="35"/>
      <c r="J147" s="33"/>
      <c r="K147" s="35"/>
    </row>
    <row r="148" spans="1:11" ht="11.25" customHeight="1" x14ac:dyDescent="0.5">
      <c r="A148" s="1"/>
      <c r="B148" s="1"/>
      <c r="D148" s="173"/>
      <c r="E148" s="35"/>
      <c r="F148" s="33"/>
      <c r="G148" s="35"/>
      <c r="H148" s="33"/>
      <c r="I148" s="35"/>
      <c r="J148" s="33"/>
      <c r="K148" s="35"/>
    </row>
    <row r="149" spans="1:11" ht="3" customHeight="1" x14ac:dyDescent="0.5">
      <c r="A149" s="1"/>
      <c r="B149" s="1"/>
      <c r="D149" s="173"/>
      <c r="E149" s="35"/>
      <c r="F149" s="33"/>
      <c r="G149" s="35"/>
      <c r="H149" s="33"/>
      <c r="I149" s="35"/>
      <c r="J149" s="33"/>
      <c r="K149" s="35"/>
    </row>
    <row r="150" spans="1:11" ht="22.35" customHeight="1" x14ac:dyDescent="0.5">
      <c r="A150" s="55" t="s">
        <v>29</v>
      </c>
      <c r="B150" s="13"/>
      <c r="C150" s="54"/>
      <c r="D150" s="54"/>
      <c r="E150" s="69"/>
      <c r="F150" s="70"/>
      <c r="G150" s="69"/>
      <c r="H150" s="70"/>
      <c r="I150" s="69"/>
      <c r="J150" s="70"/>
      <c r="K150" s="69"/>
    </row>
  </sheetData>
  <mergeCells count="13">
    <mergeCell ref="E56:G56"/>
    <mergeCell ref="I56:K56"/>
    <mergeCell ref="E6:G6"/>
    <mergeCell ref="I6:K6"/>
    <mergeCell ref="E7:G7"/>
    <mergeCell ref="I7:K7"/>
    <mergeCell ref="A46:K46"/>
    <mergeCell ref="E57:G57"/>
    <mergeCell ref="I57:K57"/>
    <mergeCell ref="E106:G106"/>
    <mergeCell ref="I106:K106"/>
    <mergeCell ref="E107:G107"/>
    <mergeCell ref="I107:K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4CD7-E904-4949-BD39-2B20C191F4F6}">
  <sheetPr>
    <tabColor theme="3" tint="0.39997558519241921"/>
  </sheetPr>
  <dimension ref="A1:L49"/>
  <sheetViews>
    <sheetView zoomScaleNormal="100" zoomScaleSheetLayoutView="85" workbookViewId="0">
      <selection activeCell="N13" sqref="N13"/>
    </sheetView>
  </sheetViews>
  <sheetFormatPr defaultColWidth="9.140625" defaultRowHeight="16.5" customHeight="1" x14ac:dyDescent="0.5"/>
  <cols>
    <col min="1" max="2" width="1.7109375" style="82" customWidth="1"/>
    <col min="3" max="3" width="34" style="91" customWidth="1"/>
    <col min="4" max="4" width="5.140625" style="98" customWidth="1"/>
    <col min="5" max="5" width="1" style="82" customWidth="1"/>
    <col min="6" max="6" width="12.85546875" style="112" customWidth="1"/>
    <col min="7" max="7" width="1" style="82" customWidth="1"/>
    <col min="8" max="8" width="12.85546875" style="112" customWidth="1"/>
    <col min="9" max="9" width="1" style="112" customWidth="1"/>
    <col min="10" max="10" width="12.85546875" style="112" customWidth="1"/>
    <col min="11" max="11" width="1" style="112" customWidth="1"/>
    <col min="12" max="12" width="12.85546875" style="112" customWidth="1"/>
    <col min="13" max="16384" width="9.140625" style="82"/>
  </cols>
  <sheetData>
    <row r="1" spans="1:12" ht="16.5" customHeight="1" x14ac:dyDescent="0.5">
      <c r="A1" s="1" t="s">
        <v>0</v>
      </c>
      <c r="B1" s="78"/>
      <c r="C1" s="79"/>
      <c r="D1" s="80"/>
      <c r="E1" s="79"/>
      <c r="F1" s="81"/>
      <c r="G1" s="79"/>
      <c r="H1" s="81"/>
      <c r="I1" s="81"/>
      <c r="J1" s="81"/>
      <c r="K1" s="81"/>
      <c r="L1" s="81"/>
    </row>
    <row r="2" spans="1:12" s="86" customFormat="1" ht="16.5" customHeight="1" x14ac:dyDescent="0.5">
      <c r="A2" s="78" t="s">
        <v>59</v>
      </c>
      <c r="B2" s="78"/>
      <c r="C2" s="78"/>
      <c r="D2" s="83"/>
      <c r="E2" s="83"/>
      <c r="F2" s="84"/>
      <c r="G2" s="83"/>
      <c r="H2" s="84"/>
      <c r="I2" s="84"/>
      <c r="J2" s="85"/>
      <c r="K2" s="84"/>
      <c r="L2" s="85"/>
    </row>
    <row r="3" spans="1:12" ht="16.5" customHeight="1" x14ac:dyDescent="0.5">
      <c r="A3" s="87" t="s">
        <v>159</v>
      </c>
      <c r="B3" s="88"/>
      <c r="C3" s="88"/>
      <c r="D3" s="89"/>
      <c r="E3" s="89"/>
      <c r="F3" s="90"/>
      <c r="G3" s="89"/>
      <c r="H3" s="90"/>
      <c r="I3" s="90"/>
      <c r="J3" s="90"/>
      <c r="K3" s="90"/>
      <c r="L3" s="90"/>
    </row>
    <row r="4" spans="1:12" ht="16.5" customHeight="1" x14ac:dyDescent="0.5">
      <c r="A4" s="78"/>
      <c r="B4" s="78"/>
      <c r="C4" s="78"/>
      <c r="D4" s="83"/>
      <c r="E4" s="83"/>
      <c r="F4" s="84"/>
      <c r="G4" s="83"/>
      <c r="H4" s="84"/>
      <c r="I4" s="84"/>
      <c r="J4" s="84"/>
      <c r="K4" s="84"/>
      <c r="L4" s="84"/>
    </row>
    <row r="5" spans="1:12" ht="16.5" customHeight="1" x14ac:dyDescent="0.5">
      <c r="A5" s="78"/>
      <c r="B5" s="78"/>
      <c r="C5" s="78"/>
      <c r="D5" s="83"/>
      <c r="E5" s="83"/>
      <c r="F5" s="84"/>
      <c r="G5" s="83"/>
      <c r="H5" s="84"/>
      <c r="I5" s="84"/>
      <c r="J5" s="84"/>
      <c r="K5" s="84"/>
      <c r="L5" s="84"/>
    </row>
    <row r="6" spans="1:12" ht="16.5" customHeight="1" x14ac:dyDescent="0.5">
      <c r="A6" s="78"/>
      <c r="B6" s="78"/>
      <c r="C6" s="78"/>
      <c r="D6" s="83"/>
      <c r="E6" s="83"/>
      <c r="F6" s="272" t="s">
        <v>2</v>
      </c>
      <c r="G6" s="272"/>
      <c r="H6" s="272"/>
      <c r="I6" s="20"/>
      <c r="J6" s="272" t="s">
        <v>3</v>
      </c>
      <c r="K6" s="272"/>
      <c r="L6" s="272"/>
    </row>
    <row r="7" spans="1:12" ht="16.5" customHeight="1" x14ac:dyDescent="0.5">
      <c r="D7" s="83"/>
      <c r="E7" s="92"/>
      <c r="F7" s="271" t="s">
        <v>4</v>
      </c>
      <c r="G7" s="271"/>
      <c r="H7" s="271"/>
      <c r="I7" s="93"/>
      <c r="J7" s="271" t="s">
        <v>4</v>
      </c>
      <c r="K7" s="271"/>
      <c r="L7" s="271"/>
    </row>
    <row r="8" spans="1:12" ht="16.5" customHeight="1" x14ac:dyDescent="0.5">
      <c r="D8" s="83"/>
      <c r="E8" s="92"/>
      <c r="F8" s="94" t="s">
        <v>122</v>
      </c>
      <c r="G8" s="92"/>
      <c r="H8" s="94" t="s">
        <v>8</v>
      </c>
      <c r="I8" s="94"/>
      <c r="J8" s="94" t="s">
        <v>122</v>
      </c>
      <c r="K8" s="94"/>
      <c r="L8" s="94" t="s">
        <v>8</v>
      </c>
    </row>
    <row r="9" spans="1:12" ht="16.5" customHeight="1" x14ac:dyDescent="0.5">
      <c r="D9" s="83"/>
      <c r="E9" s="92"/>
      <c r="F9" s="95" t="s">
        <v>10</v>
      </c>
      <c r="G9" s="92"/>
      <c r="H9" s="95" t="s">
        <v>10</v>
      </c>
      <c r="I9" s="96"/>
      <c r="J9" s="95" t="s">
        <v>10</v>
      </c>
      <c r="K9" s="96"/>
      <c r="L9" s="95" t="s">
        <v>10</v>
      </c>
    </row>
    <row r="10" spans="1:12" ht="16.5" customHeight="1" x14ac:dyDescent="0.5">
      <c r="D10" s="83"/>
      <c r="E10" s="92"/>
      <c r="F10" s="97"/>
      <c r="G10" s="92"/>
      <c r="H10" s="21"/>
      <c r="I10" s="93"/>
      <c r="J10" s="97"/>
      <c r="K10" s="93"/>
      <c r="L10" s="21"/>
    </row>
    <row r="11" spans="1:12" ht="16.5" customHeight="1" x14ac:dyDescent="0.5">
      <c r="A11" s="91" t="s">
        <v>60</v>
      </c>
      <c r="B11" s="91"/>
      <c r="D11" s="83"/>
      <c r="E11" s="98"/>
      <c r="F11" s="215">
        <v>281606212</v>
      </c>
      <c r="G11" s="98"/>
      <c r="H11" s="216">
        <v>241173656</v>
      </c>
      <c r="I11" s="217"/>
      <c r="J11" s="215">
        <v>249103110</v>
      </c>
      <c r="K11" s="217"/>
      <c r="L11" s="216">
        <v>224929001</v>
      </c>
    </row>
    <row r="12" spans="1:12" ht="16.5" customHeight="1" x14ac:dyDescent="0.5">
      <c r="A12" s="91" t="s">
        <v>61</v>
      </c>
      <c r="B12" s="91"/>
      <c r="D12" s="83"/>
      <c r="E12" s="98"/>
      <c r="F12" s="200">
        <v>-224549958</v>
      </c>
      <c r="G12" s="98"/>
      <c r="H12" s="218">
        <v>-186292573</v>
      </c>
      <c r="I12" s="219"/>
      <c r="J12" s="270">
        <v>-201393841</v>
      </c>
      <c r="K12" s="219"/>
      <c r="L12" s="218">
        <v>-171392674</v>
      </c>
    </row>
    <row r="13" spans="1:12" ht="16.5" customHeight="1" x14ac:dyDescent="0.5">
      <c r="D13" s="83"/>
      <c r="E13" s="92"/>
      <c r="F13" s="220"/>
      <c r="G13" s="92"/>
      <c r="H13" s="96"/>
      <c r="I13" s="96"/>
      <c r="J13" s="220"/>
      <c r="K13" s="96"/>
      <c r="L13" s="96"/>
    </row>
    <row r="14" spans="1:12" ht="16.5" customHeight="1" x14ac:dyDescent="0.5">
      <c r="A14" s="78" t="s">
        <v>62</v>
      </c>
      <c r="B14" s="78"/>
      <c r="C14" s="82"/>
      <c r="D14" s="83"/>
      <c r="E14" s="98"/>
      <c r="F14" s="99">
        <f>SUM(F11:F13)</f>
        <v>57056254</v>
      </c>
      <c r="G14" s="98"/>
      <c r="H14" s="100">
        <f>SUM(H11:H13)</f>
        <v>54881083</v>
      </c>
      <c r="I14" s="101"/>
      <c r="J14" s="99">
        <f>SUM(J11:J13)</f>
        <v>47709269</v>
      </c>
      <c r="K14" s="101"/>
      <c r="L14" s="100">
        <f>SUM(L11:L13)</f>
        <v>53536327</v>
      </c>
    </row>
    <row r="15" spans="1:12" ht="16.5" customHeight="1" x14ac:dyDescent="0.5">
      <c r="A15" s="91"/>
      <c r="B15" s="91"/>
      <c r="C15" s="82"/>
      <c r="D15" s="83"/>
      <c r="E15" s="98"/>
      <c r="F15" s="102"/>
      <c r="G15" s="98"/>
      <c r="H15" s="101"/>
      <c r="I15" s="101"/>
      <c r="J15" s="102"/>
      <c r="K15" s="101"/>
      <c r="L15" s="101"/>
    </row>
    <row r="16" spans="1:12" ht="16.5" customHeight="1" x14ac:dyDescent="0.5">
      <c r="A16" s="91" t="s">
        <v>63</v>
      </c>
      <c r="B16" s="78"/>
      <c r="C16" s="78"/>
      <c r="D16" s="83"/>
      <c r="E16" s="98"/>
      <c r="F16" s="215">
        <v>1487376</v>
      </c>
      <c r="G16" s="221"/>
      <c r="H16" s="216">
        <v>692793</v>
      </c>
      <c r="I16" s="217"/>
      <c r="J16" s="215">
        <v>1353302</v>
      </c>
      <c r="K16" s="217"/>
      <c r="L16" s="216">
        <v>774772</v>
      </c>
    </row>
    <row r="17" spans="1:12" ht="16.5" customHeight="1" x14ac:dyDescent="0.5">
      <c r="A17" s="91" t="s">
        <v>64</v>
      </c>
      <c r="B17" s="78"/>
      <c r="C17" s="78"/>
      <c r="D17" s="83"/>
      <c r="E17" s="98"/>
      <c r="F17" s="215">
        <v>-12437818</v>
      </c>
      <c r="G17" s="221"/>
      <c r="H17" s="216">
        <v>-13196273</v>
      </c>
      <c r="I17" s="217"/>
      <c r="J17" s="215">
        <v>-10138196</v>
      </c>
      <c r="K17" s="217"/>
      <c r="L17" s="216">
        <v>-10926066</v>
      </c>
    </row>
    <row r="18" spans="1:12" ht="16.5" customHeight="1" x14ac:dyDescent="0.5">
      <c r="A18" s="91" t="s">
        <v>65</v>
      </c>
      <c r="B18" s="91"/>
      <c r="D18" s="83"/>
      <c r="E18" s="98"/>
      <c r="F18" s="215">
        <v>-21750156</v>
      </c>
      <c r="G18" s="221"/>
      <c r="H18" s="216">
        <v>-19094053</v>
      </c>
      <c r="I18" s="217"/>
      <c r="J18" s="215">
        <v>-21511726</v>
      </c>
      <c r="K18" s="217"/>
      <c r="L18" s="216">
        <v>-19249494</v>
      </c>
    </row>
    <row r="19" spans="1:12" ht="16.5" customHeight="1" x14ac:dyDescent="0.5">
      <c r="A19" s="91" t="s">
        <v>169</v>
      </c>
      <c r="B19" s="91"/>
      <c r="D19" s="83"/>
      <c r="E19" s="98"/>
      <c r="F19" s="215">
        <v>6590029</v>
      </c>
      <c r="G19" s="221"/>
      <c r="H19" s="216">
        <v>-602762</v>
      </c>
      <c r="I19" s="217"/>
      <c r="J19" s="215">
        <v>6413349</v>
      </c>
      <c r="K19" s="217"/>
      <c r="L19" s="216">
        <v>-719395</v>
      </c>
    </row>
    <row r="20" spans="1:12" ht="16.5" customHeight="1" x14ac:dyDescent="0.5">
      <c r="A20" s="91" t="s">
        <v>66</v>
      </c>
      <c r="B20" s="91"/>
      <c r="D20" s="83"/>
      <c r="E20" s="98"/>
      <c r="F20" s="222">
        <v>-909115</v>
      </c>
      <c r="G20" s="221"/>
      <c r="H20" s="223">
        <v>-946987</v>
      </c>
      <c r="I20" s="224"/>
      <c r="J20" s="222">
        <v>-2680510</v>
      </c>
      <c r="K20" s="224"/>
      <c r="L20" s="223">
        <v>-2753920</v>
      </c>
    </row>
    <row r="21" spans="1:12" ht="16.5" customHeight="1" x14ac:dyDescent="0.5">
      <c r="D21" s="83"/>
      <c r="E21" s="92"/>
      <c r="F21" s="220"/>
      <c r="G21" s="92"/>
      <c r="H21" s="96"/>
      <c r="I21" s="96"/>
      <c r="J21" s="220"/>
      <c r="K21" s="96"/>
      <c r="L21" s="96"/>
    </row>
    <row r="22" spans="1:12" ht="16.5" customHeight="1" x14ac:dyDescent="0.5">
      <c r="A22" s="78" t="s">
        <v>67</v>
      </c>
      <c r="B22" s="78"/>
      <c r="D22" s="83"/>
      <c r="E22" s="98"/>
      <c r="F22" s="102">
        <f>SUM(F14:F21)</f>
        <v>30036570</v>
      </c>
      <c r="G22" s="98"/>
      <c r="H22" s="101">
        <f>SUM(H14:H21)</f>
        <v>21733801</v>
      </c>
      <c r="I22" s="103"/>
      <c r="J22" s="102">
        <f>SUM(J14:J21)</f>
        <v>21145488</v>
      </c>
      <c r="K22" s="103"/>
      <c r="L22" s="101">
        <f>SUM(L14:L21)</f>
        <v>20662224</v>
      </c>
    </row>
    <row r="23" spans="1:12" ht="16.5" customHeight="1" x14ac:dyDescent="0.5">
      <c r="A23" s="91"/>
      <c r="B23" s="91"/>
      <c r="D23" s="83"/>
      <c r="E23" s="98"/>
      <c r="F23" s="225"/>
      <c r="G23" s="98"/>
      <c r="H23" s="103"/>
      <c r="I23" s="103"/>
      <c r="J23" s="225"/>
      <c r="K23" s="103"/>
      <c r="L23" s="103"/>
    </row>
    <row r="24" spans="1:12" ht="16.5" customHeight="1" x14ac:dyDescent="0.5">
      <c r="A24" s="91" t="s">
        <v>68</v>
      </c>
      <c r="B24" s="91"/>
      <c r="D24" s="83"/>
      <c r="E24" s="98"/>
      <c r="F24" s="222">
        <v>-5834019</v>
      </c>
      <c r="G24" s="98"/>
      <c r="H24" s="223">
        <v>-4369502</v>
      </c>
      <c r="I24" s="217"/>
      <c r="J24" s="222">
        <v>-4067741</v>
      </c>
      <c r="K24" s="217"/>
      <c r="L24" s="223">
        <v>-4076417</v>
      </c>
    </row>
    <row r="25" spans="1:12" ht="16.5" customHeight="1" x14ac:dyDescent="0.5">
      <c r="D25" s="83"/>
      <c r="E25" s="92"/>
      <c r="F25" s="220"/>
      <c r="G25" s="92"/>
      <c r="H25" s="96"/>
      <c r="I25" s="96"/>
      <c r="J25" s="220"/>
      <c r="K25" s="96"/>
      <c r="L25" s="96"/>
    </row>
    <row r="26" spans="1:12" ht="16.5" customHeight="1" x14ac:dyDescent="0.5">
      <c r="A26" s="78" t="s">
        <v>69</v>
      </c>
      <c r="B26" s="78"/>
      <c r="C26" s="78"/>
      <c r="E26" s="98"/>
      <c r="F26" s="215">
        <f>SUM(F22:F24)</f>
        <v>24202551</v>
      </c>
      <c r="G26" s="98"/>
      <c r="H26" s="216">
        <f>SUM(H22:H24)</f>
        <v>17364299</v>
      </c>
      <c r="I26" s="217"/>
      <c r="J26" s="215">
        <f>SUM(J22:J24)</f>
        <v>17077747</v>
      </c>
      <c r="K26" s="217"/>
      <c r="L26" s="216">
        <f>SUM(L22:L24)</f>
        <v>16585807</v>
      </c>
    </row>
    <row r="27" spans="1:12" ht="16.5" customHeight="1" x14ac:dyDescent="0.5">
      <c r="A27" s="91" t="s">
        <v>70</v>
      </c>
      <c r="B27" s="78"/>
      <c r="C27" s="78"/>
      <c r="E27" s="98"/>
      <c r="F27" s="99">
        <v>0</v>
      </c>
      <c r="G27" s="98"/>
      <c r="H27" s="100">
        <v>0</v>
      </c>
      <c r="I27" s="101"/>
      <c r="J27" s="99">
        <v>0</v>
      </c>
      <c r="K27" s="101"/>
      <c r="L27" s="100">
        <v>0</v>
      </c>
    </row>
    <row r="28" spans="1:12" ht="16.5" customHeight="1" x14ac:dyDescent="0.5">
      <c r="A28" s="78"/>
      <c r="B28" s="78"/>
      <c r="C28" s="78"/>
      <c r="E28" s="98"/>
      <c r="F28" s="102"/>
      <c r="G28" s="98"/>
      <c r="H28" s="101"/>
      <c r="I28" s="101"/>
      <c r="J28" s="102"/>
      <c r="K28" s="101"/>
      <c r="L28" s="101"/>
    </row>
    <row r="29" spans="1:12" ht="16.5" customHeight="1" thickBot="1" x14ac:dyDescent="0.55000000000000004">
      <c r="A29" s="78" t="s">
        <v>71</v>
      </c>
      <c r="B29" s="78"/>
      <c r="C29" s="78"/>
      <c r="E29" s="98"/>
      <c r="F29" s="104">
        <f>SUM(F26:F27)</f>
        <v>24202551</v>
      </c>
      <c r="G29" s="98"/>
      <c r="H29" s="105">
        <f>SUM(H26:H27)</f>
        <v>17364299</v>
      </c>
      <c r="I29" s="101"/>
      <c r="J29" s="104">
        <f>SUM(J26:J27)</f>
        <v>17077747</v>
      </c>
      <c r="K29" s="101"/>
      <c r="L29" s="105">
        <f>SUM(L26:L27)</f>
        <v>16585807</v>
      </c>
    </row>
    <row r="30" spans="1:12" ht="16.5" customHeight="1" thickTop="1" x14ac:dyDescent="0.5">
      <c r="A30" s="91"/>
      <c r="B30" s="91"/>
      <c r="C30" s="82"/>
      <c r="E30" s="98"/>
      <c r="F30" s="102"/>
      <c r="G30" s="98"/>
      <c r="H30" s="101"/>
      <c r="I30" s="101"/>
      <c r="J30" s="102"/>
      <c r="K30" s="101"/>
      <c r="L30" s="101"/>
    </row>
    <row r="31" spans="1:12" ht="16.5" customHeight="1" x14ac:dyDescent="0.5">
      <c r="A31" s="106" t="s">
        <v>72</v>
      </c>
      <c r="B31" s="106"/>
      <c r="C31" s="78"/>
      <c r="E31" s="98"/>
      <c r="F31" s="102"/>
      <c r="G31" s="98"/>
      <c r="H31" s="101"/>
      <c r="I31" s="101"/>
      <c r="J31" s="102"/>
      <c r="K31" s="101"/>
      <c r="L31" s="101"/>
    </row>
    <row r="32" spans="1:12" ht="16.5" customHeight="1" x14ac:dyDescent="0.5">
      <c r="A32" s="107" t="s">
        <v>73</v>
      </c>
      <c r="B32" s="107"/>
      <c r="C32" s="78"/>
      <c r="E32" s="98"/>
      <c r="F32" s="226">
        <v>24202430</v>
      </c>
      <c r="G32" s="98"/>
      <c r="H32" s="227">
        <v>17364280</v>
      </c>
      <c r="I32" s="228"/>
      <c r="J32" s="226">
        <v>17077747</v>
      </c>
      <c r="K32" s="228"/>
      <c r="L32" s="227">
        <v>16585807</v>
      </c>
    </row>
    <row r="33" spans="1:12" ht="16.5" customHeight="1" x14ac:dyDescent="0.5">
      <c r="A33" s="108" t="s">
        <v>74</v>
      </c>
      <c r="B33" s="108"/>
      <c r="E33" s="98"/>
      <c r="F33" s="229">
        <v>121</v>
      </c>
      <c r="G33" s="98"/>
      <c r="H33" s="230">
        <v>19</v>
      </c>
      <c r="I33" s="231"/>
      <c r="J33" s="229">
        <v>0</v>
      </c>
      <c r="K33" s="231"/>
      <c r="L33" s="230">
        <v>0</v>
      </c>
    </row>
    <row r="34" spans="1:12" ht="16.5" customHeight="1" x14ac:dyDescent="0.5">
      <c r="D34" s="83"/>
      <c r="E34" s="92"/>
      <c r="F34" s="220"/>
      <c r="G34" s="92"/>
      <c r="H34" s="96"/>
      <c r="I34" s="96"/>
      <c r="J34" s="220"/>
      <c r="K34" s="96"/>
      <c r="L34" s="96"/>
    </row>
    <row r="35" spans="1:12" ht="16.5" customHeight="1" thickBot="1" x14ac:dyDescent="0.55000000000000004">
      <c r="A35" s="78"/>
      <c r="B35" s="78"/>
      <c r="C35" s="86"/>
      <c r="D35" s="83"/>
      <c r="E35" s="83"/>
      <c r="F35" s="104">
        <f>SUM(F32:F34)</f>
        <v>24202551</v>
      </c>
      <c r="G35" s="83"/>
      <c r="H35" s="105">
        <f>SUM(H32:H34)</f>
        <v>17364299</v>
      </c>
      <c r="I35" s="101"/>
      <c r="J35" s="104">
        <f>SUM(J32:J34)</f>
        <v>17077747</v>
      </c>
      <c r="K35" s="101"/>
      <c r="L35" s="105">
        <f>SUM(L32:L34)</f>
        <v>16585807</v>
      </c>
    </row>
    <row r="36" spans="1:12" ht="16.5" customHeight="1" thickTop="1" x14ac:dyDescent="0.5">
      <c r="C36" s="82"/>
      <c r="D36" s="82"/>
      <c r="F36" s="232"/>
      <c r="H36" s="82"/>
      <c r="I36" s="82"/>
      <c r="J36" s="232"/>
      <c r="K36" s="82"/>
      <c r="L36" s="82"/>
    </row>
    <row r="37" spans="1:12" ht="16.5" customHeight="1" x14ac:dyDescent="0.5">
      <c r="A37" s="109" t="s">
        <v>141</v>
      </c>
      <c r="B37" s="109"/>
      <c r="C37" s="78"/>
      <c r="E37" s="98"/>
      <c r="F37" s="102"/>
      <c r="G37" s="98"/>
      <c r="H37" s="101"/>
      <c r="I37" s="101"/>
      <c r="J37" s="102"/>
      <c r="K37" s="101"/>
      <c r="L37" s="101"/>
    </row>
    <row r="38" spans="1:12" ht="16.5" customHeight="1" x14ac:dyDescent="0.5">
      <c r="A38" s="107" t="s">
        <v>73</v>
      </c>
      <c r="B38" s="107"/>
      <c r="C38" s="78"/>
      <c r="E38" s="98"/>
      <c r="F38" s="226">
        <v>24202430</v>
      </c>
      <c r="G38" s="98"/>
      <c r="H38" s="227">
        <v>17364280</v>
      </c>
      <c r="I38" s="228"/>
      <c r="J38" s="226">
        <v>17077747</v>
      </c>
      <c r="K38" s="228"/>
      <c r="L38" s="227">
        <v>16585807</v>
      </c>
    </row>
    <row r="39" spans="1:12" ht="16.5" customHeight="1" x14ac:dyDescent="0.5">
      <c r="A39" s="108" t="s">
        <v>74</v>
      </c>
      <c r="B39" s="108"/>
      <c r="E39" s="98"/>
      <c r="F39" s="229">
        <v>121</v>
      </c>
      <c r="G39" s="98"/>
      <c r="H39" s="230">
        <v>19</v>
      </c>
      <c r="I39" s="231"/>
      <c r="J39" s="229">
        <v>0</v>
      </c>
      <c r="K39" s="231"/>
      <c r="L39" s="230" t="s">
        <v>126</v>
      </c>
    </row>
    <row r="40" spans="1:12" ht="16.5" customHeight="1" x14ac:dyDescent="0.5">
      <c r="D40" s="83"/>
      <c r="E40" s="92"/>
      <c r="F40" s="220"/>
      <c r="G40" s="92"/>
      <c r="H40" s="96"/>
      <c r="I40" s="96"/>
      <c r="J40" s="220"/>
      <c r="K40" s="96"/>
      <c r="L40" s="96"/>
    </row>
    <row r="41" spans="1:12" ht="16.5" customHeight="1" thickBot="1" x14ac:dyDescent="0.55000000000000004">
      <c r="A41" s="78"/>
      <c r="B41" s="78"/>
      <c r="C41" s="86"/>
      <c r="D41" s="83"/>
      <c r="E41" s="83"/>
      <c r="F41" s="104">
        <f>SUM(F38:F40)</f>
        <v>24202551</v>
      </c>
      <c r="G41" s="83"/>
      <c r="H41" s="105">
        <f>SUM(H38:H40)</f>
        <v>17364299</v>
      </c>
      <c r="I41" s="101"/>
      <c r="J41" s="104">
        <f>SUM(J38:J40)</f>
        <v>17077747</v>
      </c>
      <c r="K41" s="101"/>
      <c r="L41" s="105">
        <f>SUM(L38:L40)</f>
        <v>16585807</v>
      </c>
    </row>
    <row r="42" spans="1:12" ht="16.5" customHeight="1" thickTop="1" x14ac:dyDescent="0.5">
      <c r="A42" s="78"/>
      <c r="B42" s="78"/>
      <c r="C42" s="86"/>
      <c r="D42" s="83"/>
      <c r="E42" s="83"/>
      <c r="F42" s="102"/>
      <c r="G42" s="83"/>
      <c r="H42" s="101"/>
      <c r="I42" s="101"/>
      <c r="J42" s="102"/>
      <c r="K42" s="101"/>
      <c r="L42" s="101"/>
    </row>
    <row r="43" spans="1:12" ht="16.5" customHeight="1" x14ac:dyDescent="0.5">
      <c r="A43" s="86" t="s">
        <v>75</v>
      </c>
      <c r="E43" s="98"/>
      <c r="F43" s="233"/>
      <c r="G43" s="98"/>
      <c r="H43" s="234"/>
      <c r="I43" s="235"/>
      <c r="J43" s="236"/>
      <c r="K43" s="235"/>
      <c r="L43" s="237"/>
    </row>
    <row r="44" spans="1:12" ht="16.5" customHeight="1" x14ac:dyDescent="0.5">
      <c r="A44" s="82" t="s">
        <v>76</v>
      </c>
      <c r="C44" s="82"/>
      <c r="F44" s="238">
        <v>0.24130038000000001</v>
      </c>
      <c r="G44" s="110"/>
      <c r="H44" s="110">
        <v>0.18</v>
      </c>
      <c r="I44" s="110"/>
      <c r="J44" s="238">
        <v>0.17077746999999999</v>
      </c>
      <c r="K44" s="110"/>
      <c r="L44" s="110">
        <v>0.17</v>
      </c>
    </row>
    <row r="45" spans="1:12" ht="16.5" customHeight="1" x14ac:dyDescent="0.5">
      <c r="C45" s="82"/>
      <c r="D45" s="82"/>
      <c r="F45" s="110"/>
      <c r="G45" s="110"/>
      <c r="H45" s="110"/>
      <c r="I45" s="110"/>
      <c r="J45" s="110"/>
      <c r="K45" s="110"/>
      <c r="L45" s="110"/>
    </row>
    <row r="46" spans="1:12" ht="16.5" customHeight="1" x14ac:dyDescent="0.5">
      <c r="F46" s="111"/>
      <c r="G46" s="110"/>
      <c r="H46" s="111"/>
      <c r="I46" s="111"/>
      <c r="J46" s="111"/>
      <c r="K46" s="111"/>
      <c r="L46" s="111"/>
    </row>
    <row r="47" spans="1:12" ht="16.5" customHeight="1" x14ac:dyDescent="0.5">
      <c r="C47" s="82"/>
      <c r="D47" s="82"/>
      <c r="F47" s="82"/>
      <c r="H47" s="82"/>
      <c r="I47" s="82"/>
      <c r="J47" s="82"/>
      <c r="K47" s="82"/>
      <c r="L47" s="82"/>
    </row>
    <row r="48" spans="1:12" ht="16.5" customHeight="1" x14ac:dyDescent="0.5">
      <c r="C48" s="82"/>
      <c r="D48" s="82"/>
      <c r="F48" s="82"/>
      <c r="H48" s="82"/>
      <c r="I48" s="82"/>
      <c r="J48" s="82"/>
      <c r="K48" s="82"/>
      <c r="L48" s="82"/>
    </row>
    <row r="49" spans="1:12" ht="21.95" customHeight="1" x14ac:dyDescent="0.5">
      <c r="A49" s="274" t="s">
        <v>29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F6819-F869-43C5-A3A8-90D85B8301DA}">
  <sheetPr>
    <tabColor theme="3" tint="0.39997558519241921"/>
  </sheetPr>
  <dimension ref="A1:L49"/>
  <sheetViews>
    <sheetView zoomScale="85" zoomScaleNormal="85" zoomScaleSheetLayoutView="85" workbookViewId="0">
      <selection activeCell="O15" sqref="O15"/>
    </sheetView>
  </sheetViews>
  <sheetFormatPr defaultColWidth="9.140625" defaultRowHeight="16.5" customHeight="1" x14ac:dyDescent="0.5"/>
  <cols>
    <col min="1" max="2" width="1.7109375" style="82" customWidth="1"/>
    <col min="3" max="3" width="34.5703125" style="91" customWidth="1"/>
    <col min="4" max="4" width="5.140625" style="98" customWidth="1"/>
    <col min="5" max="5" width="1" style="82" customWidth="1"/>
    <col min="6" max="6" width="12.7109375" style="112" customWidth="1"/>
    <col min="7" max="7" width="1" style="112" customWidth="1"/>
    <col min="8" max="8" width="12.7109375" style="112" customWidth="1"/>
    <col min="9" max="9" width="1" style="112" customWidth="1"/>
    <col min="10" max="10" width="12.7109375" style="112" customWidth="1"/>
    <col min="11" max="11" width="1" style="112" customWidth="1"/>
    <col min="12" max="12" width="12.7109375" style="112" customWidth="1"/>
    <col min="13" max="16384" width="9.140625" style="82"/>
  </cols>
  <sheetData>
    <row r="1" spans="1:12" ht="16.5" customHeight="1" x14ac:dyDescent="0.5">
      <c r="A1" s="1" t="s">
        <v>0</v>
      </c>
      <c r="B1" s="78"/>
      <c r="C1" s="79"/>
      <c r="D1" s="80"/>
      <c r="E1" s="79"/>
      <c r="F1" s="81"/>
      <c r="G1" s="81"/>
      <c r="H1" s="81"/>
      <c r="I1" s="81"/>
      <c r="J1" s="81"/>
      <c r="K1" s="81"/>
      <c r="L1" s="81"/>
    </row>
    <row r="2" spans="1:12" s="86" customFormat="1" ht="16.5" customHeight="1" x14ac:dyDescent="0.5">
      <c r="A2" s="78" t="s">
        <v>59</v>
      </c>
      <c r="B2" s="78"/>
      <c r="C2" s="78"/>
      <c r="D2" s="83"/>
      <c r="E2" s="83"/>
      <c r="F2" s="84"/>
      <c r="G2" s="84"/>
      <c r="H2" s="84"/>
      <c r="I2" s="84"/>
      <c r="J2" s="85"/>
      <c r="K2" s="84"/>
      <c r="L2" s="85"/>
    </row>
    <row r="3" spans="1:12" ht="16.5" customHeight="1" x14ac:dyDescent="0.5">
      <c r="A3" s="87" t="s">
        <v>152</v>
      </c>
      <c r="B3" s="88"/>
      <c r="C3" s="88"/>
      <c r="D3" s="89"/>
      <c r="E3" s="89"/>
      <c r="F3" s="90"/>
      <c r="G3" s="90"/>
      <c r="H3" s="90"/>
      <c r="I3" s="90"/>
      <c r="J3" s="90"/>
      <c r="K3" s="90"/>
      <c r="L3" s="90"/>
    </row>
    <row r="4" spans="1:12" ht="16.5" customHeight="1" x14ac:dyDescent="0.5">
      <c r="A4" s="78"/>
      <c r="B4" s="78"/>
      <c r="C4" s="78"/>
      <c r="D4" s="83"/>
      <c r="E4" s="83"/>
      <c r="F4" s="84"/>
      <c r="G4" s="84"/>
      <c r="H4" s="84"/>
      <c r="I4" s="84"/>
      <c r="J4" s="84"/>
      <c r="K4" s="84"/>
      <c r="L4" s="84"/>
    </row>
    <row r="5" spans="1:12" ht="16.5" customHeight="1" x14ac:dyDescent="0.5">
      <c r="A5" s="78"/>
      <c r="B5" s="78"/>
      <c r="C5" s="78"/>
      <c r="D5" s="83"/>
      <c r="E5" s="83"/>
      <c r="F5" s="84"/>
      <c r="G5" s="84"/>
      <c r="H5" s="84"/>
      <c r="I5" s="84"/>
      <c r="J5" s="84"/>
      <c r="K5" s="84"/>
      <c r="L5" s="84"/>
    </row>
    <row r="6" spans="1:12" ht="16.5" customHeight="1" x14ac:dyDescent="0.5">
      <c r="A6" s="78"/>
      <c r="B6" s="78"/>
      <c r="C6" s="78"/>
      <c r="D6" s="83"/>
      <c r="E6" s="83"/>
      <c r="F6" s="272" t="s">
        <v>2</v>
      </c>
      <c r="G6" s="272"/>
      <c r="H6" s="272"/>
      <c r="I6" s="20"/>
      <c r="J6" s="272" t="s">
        <v>3</v>
      </c>
      <c r="K6" s="272"/>
      <c r="L6" s="272"/>
    </row>
    <row r="7" spans="1:12" ht="16.5" customHeight="1" x14ac:dyDescent="0.5">
      <c r="D7" s="83"/>
      <c r="E7" s="92"/>
      <c r="F7" s="271" t="s">
        <v>4</v>
      </c>
      <c r="G7" s="271"/>
      <c r="H7" s="271"/>
      <c r="I7" s="93"/>
      <c r="J7" s="271" t="s">
        <v>4</v>
      </c>
      <c r="K7" s="271"/>
      <c r="L7" s="271"/>
    </row>
    <row r="8" spans="1:12" ht="16.5" customHeight="1" x14ac:dyDescent="0.5">
      <c r="D8" s="83"/>
      <c r="E8" s="92"/>
      <c r="F8" s="94" t="s">
        <v>122</v>
      </c>
      <c r="G8" s="94"/>
      <c r="H8" s="94" t="s">
        <v>8</v>
      </c>
      <c r="I8" s="94"/>
      <c r="J8" s="94" t="s">
        <v>122</v>
      </c>
      <c r="K8" s="94"/>
      <c r="L8" s="94" t="s">
        <v>8</v>
      </c>
    </row>
    <row r="9" spans="1:12" ht="16.5" customHeight="1" x14ac:dyDescent="0.5">
      <c r="D9" s="89" t="s">
        <v>9</v>
      </c>
      <c r="E9" s="92"/>
      <c r="F9" s="95" t="s">
        <v>10</v>
      </c>
      <c r="G9" s="96"/>
      <c r="H9" s="95" t="s">
        <v>10</v>
      </c>
      <c r="I9" s="96"/>
      <c r="J9" s="95" t="s">
        <v>10</v>
      </c>
      <c r="K9" s="96"/>
      <c r="L9" s="95" t="s">
        <v>10</v>
      </c>
    </row>
    <row r="10" spans="1:12" ht="16.5" customHeight="1" x14ac:dyDescent="0.5">
      <c r="D10" s="83"/>
      <c r="E10" s="92"/>
      <c r="F10" s="97"/>
      <c r="G10" s="93"/>
      <c r="H10" s="21"/>
      <c r="I10" s="93"/>
      <c r="J10" s="97"/>
      <c r="K10" s="93"/>
      <c r="L10" s="21"/>
    </row>
    <row r="11" spans="1:12" ht="16.5" customHeight="1" x14ac:dyDescent="0.5">
      <c r="A11" s="91" t="s">
        <v>60</v>
      </c>
      <c r="B11" s="91"/>
      <c r="E11" s="98"/>
      <c r="F11" s="239">
        <v>832104038</v>
      </c>
      <c r="G11" s="217"/>
      <c r="H11" s="217">
        <v>712436369</v>
      </c>
      <c r="I11" s="217"/>
      <c r="J11" s="239">
        <v>735991869</v>
      </c>
      <c r="K11" s="217"/>
      <c r="L11" s="217">
        <v>659292779</v>
      </c>
    </row>
    <row r="12" spans="1:12" ht="16.5" customHeight="1" x14ac:dyDescent="0.5">
      <c r="A12" s="91" t="s">
        <v>61</v>
      </c>
      <c r="B12" s="91"/>
      <c r="E12" s="98"/>
      <c r="F12" s="240">
        <v>-655412926</v>
      </c>
      <c r="G12" s="219"/>
      <c r="H12" s="241">
        <v>-552475101</v>
      </c>
      <c r="I12" s="219"/>
      <c r="J12" s="240">
        <v>-589014433</v>
      </c>
      <c r="K12" s="219"/>
      <c r="L12" s="241">
        <v>-508180473</v>
      </c>
    </row>
    <row r="13" spans="1:12" ht="16.5" customHeight="1" x14ac:dyDescent="0.5">
      <c r="D13" s="83"/>
      <c r="E13" s="92"/>
      <c r="F13" s="220"/>
      <c r="G13" s="96"/>
      <c r="H13" s="96"/>
      <c r="I13" s="96"/>
      <c r="J13" s="220"/>
      <c r="K13" s="96"/>
      <c r="L13" s="96"/>
    </row>
    <row r="14" spans="1:12" ht="16.5" customHeight="1" x14ac:dyDescent="0.5">
      <c r="A14" s="78" t="s">
        <v>62</v>
      </c>
      <c r="B14" s="78"/>
      <c r="C14" s="82"/>
      <c r="E14" s="98"/>
      <c r="F14" s="99">
        <f>SUM(F11:F13)</f>
        <v>176691112</v>
      </c>
      <c r="G14" s="101"/>
      <c r="H14" s="100">
        <f>SUM(H11:H13)</f>
        <v>159961268</v>
      </c>
      <c r="I14" s="101"/>
      <c r="J14" s="99">
        <f>SUM(J11:J13)</f>
        <v>146977436</v>
      </c>
      <c r="K14" s="101"/>
      <c r="L14" s="100">
        <f>SUM(L11:L13)</f>
        <v>151112306</v>
      </c>
    </row>
    <row r="15" spans="1:12" ht="16.5" customHeight="1" x14ac:dyDescent="0.5">
      <c r="A15" s="91"/>
      <c r="B15" s="91"/>
      <c r="C15" s="82"/>
      <c r="E15" s="98"/>
      <c r="F15" s="102"/>
      <c r="G15" s="101"/>
      <c r="H15" s="101"/>
      <c r="I15" s="101"/>
      <c r="J15" s="102"/>
      <c r="K15" s="101"/>
      <c r="L15" s="101"/>
    </row>
    <row r="16" spans="1:12" ht="16.5" customHeight="1" x14ac:dyDescent="0.5">
      <c r="A16" s="91" t="s">
        <v>63</v>
      </c>
      <c r="B16" s="78"/>
      <c r="C16" s="78"/>
      <c r="E16" s="98"/>
      <c r="F16" s="239">
        <v>4972176</v>
      </c>
      <c r="G16" s="217"/>
      <c r="H16" s="217">
        <v>4517386</v>
      </c>
      <c r="I16" s="217"/>
      <c r="J16" s="239">
        <v>4543019</v>
      </c>
      <c r="K16" s="217"/>
      <c r="L16" s="217">
        <v>4246099</v>
      </c>
    </row>
    <row r="17" spans="1:12" ht="16.5" customHeight="1" x14ac:dyDescent="0.5">
      <c r="A17" s="91" t="s">
        <v>64</v>
      </c>
      <c r="B17" s="78"/>
      <c r="C17" s="78"/>
      <c r="E17" s="98"/>
      <c r="F17" s="239">
        <v>-38806536</v>
      </c>
      <c r="G17" s="217"/>
      <c r="H17" s="217">
        <v>-35850870</v>
      </c>
      <c r="I17" s="217"/>
      <c r="J17" s="239">
        <v>-32092485</v>
      </c>
      <c r="K17" s="217"/>
      <c r="L17" s="217">
        <v>-30588110</v>
      </c>
    </row>
    <row r="18" spans="1:12" ht="16.5" customHeight="1" x14ac:dyDescent="0.5">
      <c r="A18" s="91" t="s">
        <v>65</v>
      </c>
      <c r="B18" s="91"/>
      <c r="E18" s="98"/>
      <c r="F18" s="239">
        <v>-66534369</v>
      </c>
      <c r="G18" s="217"/>
      <c r="H18" s="217">
        <v>-62782647</v>
      </c>
      <c r="I18" s="217"/>
      <c r="J18" s="239">
        <v>-65111991</v>
      </c>
      <c r="K18" s="217"/>
      <c r="L18" s="217">
        <v>-61653956</v>
      </c>
    </row>
    <row r="19" spans="1:12" ht="16.5" customHeight="1" x14ac:dyDescent="0.5">
      <c r="A19" s="91" t="s">
        <v>169</v>
      </c>
      <c r="B19" s="91"/>
      <c r="E19" s="98"/>
      <c r="F19" s="239">
        <v>4407518</v>
      </c>
      <c r="G19" s="217"/>
      <c r="H19" s="217">
        <v>-2254759</v>
      </c>
      <c r="I19" s="217"/>
      <c r="J19" s="239">
        <v>4255637</v>
      </c>
      <c r="K19" s="217"/>
      <c r="L19" s="217">
        <v>-2316880</v>
      </c>
    </row>
    <row r="20" spans="1:12" ht="16.5" customHeight="1" x14ac:dyDescent="0.5">
      <c r="A20" s="91" t="s">
        <v>66</v>
      </c>
      <c r="B20" s="91"/>
      <c r="E20" s="98"/>
      <c r="F20" s="242">
        <v>-2747230</v>
      </c>
      <c r="G20" s="224"/>
      <c r="H20" s="243">
        <v>-4611112</v>
      </c>
      <c r="I20" s="224"/>
      <c r="J20" s="242">
        <v>-8083650</v>
      </c>
      <c r="K20" s="224"/>
      <c r="L20" s="243">
        <v>-10009001</v>
      </c>
    </row>
    <row r="21" spans="1:12" ht="16.5" customHeight="1" x14ac:dyDescent="0.5">
      <c r="D21" s="83"/>
      <c r="E21" s="92"/>
      <c r="F21" s="220"/>
      <c r="G21" s="96"/>
      <c r="H21" s="96"/>
      <c r="I21" s="96"/>
      <c r="J21" s="220"/>
      <c r="K21" s="96"/>
      <c r="L21" s="96"/>
    </row>
    <row r="22" spans="1:12" ht="16.5" customHeight="1" x14ac:dyDescent="0.5">
      <c r="A22" s="78" t="s">
        <v>67</v>
      </c>
      <c r="B22" s="78"/>
      <c r="E22" s="98"/>
      <c r="F22" s="102">
        <f>SUM(F14:F20)</f>
        <v>77982671</v>
      </c>
      <c r="G22" s="103"/>
      <c r="H22" s="101">
        <f>SUM(H14:H20)</f>
        <v>58979266</v>
      </c>
      <c r="I22" s="103"/>
      <c r="J22" s="102">
        <f>SUM(J14:J20)</f>
        <v>50487966</v>
      </c>
      <c r="K22" s="103"/>
      <c r="L22" s="101">
        <f>SUM(L14:L20)</f>
        <v>50790458</v>
      </c>
    </row>
    <row r="23" spans="1:12" ht="16.5" customHeight="1" x14ac:dyDescent="0.5">
      <c r="A23" s="91"/>
      <c r="B23" s="91"/>
      <c r="E23" s="98"/>
      <c r="F23" s="225"/>
      <c r="G23" s="103"/>
      <c r="H23" s="103"/>
      <c r="I23" s="103"/>
      <c r="J23" s="225"/>
      <c r="K23" s="103"/>
      <c r="L23" s="103"/>
    </row>
    <row r="24" spans="1:12" ht="16.5" customHeight="1" x14ac:dyDescent="0.5">
      <c r="A24" s="91" t="s">
        <v>68</v>
      </c>
      <c r="B24" s="91"/>
      <c r="D24" s="98">
        <v>16</v>
      </c>
      <c r="E24" s="98"/>
      <c r="F24" s="240">
        <v>-16482735</v>
      </c>
      <c r="G24" s="219"/>
      <c r="H24" s="241">
        <v>-11968044</v>
      </c>
      <c r="I24" s="219"/>
      <c r="J24" s="240">
        <v>-10113306</v>
      </c>
      <c r="K24" s="219"/>
      <c r="L24" s="241">
        <v>-10274970</v>
      </c>
    </row>
    <row r="25" spans="1:12" ht="16.5" customHeight="1" x14ac:dyDescent="0.5">
      <c r="D25" s="83"/>
      <c r="E25" s="92"/>
      <c r="F25" s="220"/>
      <c r="G25" s="96"/>
      <c r="H25" s="96"/>
      <c r="I25" s="96"/>
      <c r="J25" s="220"/>
      <c r="K25" s="96"/>
      <c r="L25" s="96"/>
    </row>
    <row r="26" spans="1:12" ht="16.5" customHeight="1" x14ac:dyDescent="0.5">
      <c r="A26" s="78" t="s">
        <v>69</v>
      </c>
      <c r="B26" s="78"/>
      <c r="C26" s="78"/>
      <c r="E26" s="98"/>
      <c r="F26" s="244">
        <f>SUM(F22:F24)</f>
        <v>61499936</v>
      </c>
      <c r="G26" s="228"/>
      <c r="H26" s="228">
        <f>SUM(H22:H24)</f>
        <v>47011222</v>
      </c>
      <c r="I26" s="228"/>
      <c r="J26" s="244">
        <f>SUM(J22:J24)</f>
        <v>40374660</v>
      </c>
      <c r="K26" s="228"/>
      <c r="L26" s="228">
        <f>SUM(L22:L24)</f>
        <v>40515488</v>
      </c>
    </row>
    <row r="27" spans="1:12" ht="16.5" customHeight="1" x14ac:dyDescent="0.5">
      <c r="A27" s="91" t="s">
        <v>70</v>
      </c>
      <c r="B27" s="78"/>
      <c r="C27" s="78"/>
      <c r="E27" s="98"/>
      <c r="F27" s="99">
        <v>0</v>
      </c>
      <c r="G27" s="101"/>
      <c r="H27" s="100">
        <v>0</v>
      </c>
      <c r="I27" s="101"/>
      <c r="J27" s="99">
        <v>0</v>
      </c>
      <c r="K27" s="101"/>
      <c r="L27" s="100">
        <v>0</v>
      </c>
    </row>
    <row r="28" spans="1:12" ht="16.5" customHeight="1" x14ac:dyDescent="0.5">
      <c r="A28" s="78"/>
      <c r="B28" s="78"/>
      <c r="C28" s="78"/>
      <c r="E28" s="98"/>
      <c r="F28" s="102"/>
      <c r="G28" s="101"/>
      <c r="H28" s="101"/>
      <c r="I28" s="101"/>
      <c r="J28" s="102"/>
      <c r="K28" s="101"/>
      <c r="L28" s="101"/>
    </row>
    <row r="29" spans="1:12" ht="16.5" customHeight="1" thickBot="1" x14ac:dyDescent="0.55000000000000004">
      <c r="A29" s="78" t="s">
        <v>71</v>
      </c>
      <c r="B29" s="78"/>
      <c r="C29" s="78"/>
      <c r="E29" s="98"/>
      <c r="F29" s="104">
        <f>SUM(F26:F27)</f>
        <v>61499936</v>
      </c>
      <c r="G29" s="101"/>
      <c r="H29" s="105">
        <f>SUM(H26:H27)</f>
        <v>47011222</v>
      </c>
      <c r="I29" s="101"/>
      <c r="J29" s="104">
        <f>SUM(J26:J27)</f>
        <v>40374660</v>
      </c>
      <c r="K29" s="101"/>
      <c r="L29" s="105">
        <f>SUM(L26:L27)</f>
        <v>40515488</v>
      </c>
    </row>
    <row r="30" spans="1:12" ht="16.5" customHeight="1" thickTop="1" x14ac:dyDescent="0.5">
      <c r="A30" s="91"/>
      <c r="B30" s="91"/>
      <c r="C30" s="82"/>
      <c r="E30" s="98"/>
      <c r="F30" s="102"/>
      <c r="G30" s="101"/>
      <c r="H30" s="101"/>
      <c r="I30" s="101"/>
      <c r="J30" s="102"/>
      <c r="K30" s="101"/>
      <c r="L30" s="101"/>
    </row>
    <row r="31" spans="1:12" ht="16.5" customHeight="1" x14ac:dyDescent="0.5">
      <c r="A31" s="106" t="s">
        <v>72</v>
      </c>
      <c r="B31" s="106"/>
      <c r="C31" s="78"/>
      <c r="E31" s="98"/>
      <c r="F31" s="102"/>
      <c r="G31" s="101"/>
      <c r="H31" s="101"/>
      <c r="I31" s="101"/>
      <c r="J31" s="102"/>
      <c r="K31" s="101"/>
      <c r="L31" s="101"/>
    </row>
    <row r="32" spans="1:12" ht="16.5" customHeight="1" x14ac:dyDescent="0.5">
      <c r="A32" s="107" t="s">
        <v>73</v>
      </c>
      <c r="B32" s="107"/>
      <c r="C32" s="78"/>
      <c r="E32" s="98"/>
      <c r="F32" s="225">
        <v>61499599</v>
      </c>
      <c r="G32" s="228"/>
      <c r="H32" s="103">
        <v>47011017</v>
      </c>
      <c r="I32" s="228"/>
      <c r="J32" s="225">
        <v>40374660</v>
      </c>
      <c r="K32" s="228"/>
      <c r="L32" s="103">
        <v>40515488</v>
      </c>
    </row>
    <row r="33" spans="1:12" ht="16.5" customHeight="1" x14ac:dyDescent="0.5">
      <c r="A33" s="108" t="s">
        <v>74</v>
      </c>
      <c r="B33" s="108"/>
      <c r="E33" s="98"/>
      <c r="F33" s="245">
        <v>337</v>
      </c>
      <c r="G33" s="231"/>
      <c r="H33" s="246">
        <v>205</v>
      </c>
      <c r="I33" s="231"/>
      <c r="J33" s="139">
        <v>0</v>
      </c>
      <c r="K33" s="231"/>
      <c r="L33" s="247" t="s">
        <v>126</v>
      </c>
    </row>
    <row r="34" spans="1:12" ht="16.5" customHeight="1" x14ac:dyDescent="0.5">
      <c r="D34" s="83"/>
      <c r="E34" s="92"/>
      <c r="F34" s="220"/>
      <c r="G34" s="96"/>
      <c r="H34" s="96"/>
      <c r="I34" s="96"/>
      <c r="J34" s="220"/>
      <c r="K34" s="96"/>
      <c r="L34" s="96"/>
    </row>
    <row r="35" spans="1:12" ht="16.5" customHeight="1" thickBot="1" x14ac:dyDescent="0.55000000000000004">
      <c r="A35" s="78"/>
      <c r="B35" s="78"/>
      <c r="C35" s="86"/>
      <c r="D35" s="83"/>
      <c r="E35" s="83"/>
      <c r="F35" s="104">
        <f>SUM(F32:F34)</f>
        <v>61499936</v>
      </c>
      <c r="G35" s="101"/>
      <c r="H35" s="105">
        <f>SUM(H32:H34)</f>
        <v>47011222</v>
      </c>
      <c r="I35" s="101"/>
      <c r="J35" s="104">
        <f>SUM(J32:J34)</f>
        <v>40374660</v>
      </c>
      <c r="K35" s="101"/>
      <c r="L35" s="105">
        <f>SUM(L32:L34)</f>
        <v>40515488</v>
      </c>
    </row>
    <row r="36" spans="1:12" ht="16.5" customHeight="1" thickTop="1" x14ac:dyDescent="0.5">
      <c r="A36" s="78"/>
      <c r="B36" s="78"/>
      <c r="C36" s="86"/>
      <c r="D36" s="83"/>
      <c r="E36" s="83"/>
      <c r="F36" s="102"/>
      <c r="G36" s="101"/>
      <c r="H36" s="101"/>
      <c r="I36" s="101"/>
      <c r="J36" s="102"/>
      <c r="K36" s="101"/>
      <c r="L36" s="101"/>
    </row>
    <row r="37" spans="1:12" ht="16.5" customHeight="1" x14ac:dyDescent="0.5">
      <c r="A37" s="109" t="s">
        <v>141</v>
      </c>
      <c r="B37" s="109"/>
      <c r="C37" s="78"/>
      <c r="E37" s="98"/>
      <c r="F37" s="102"/>
      <c r="G37" s="101"/>
      <c r="H37" s="101"/>
      <c r="I37" s="101"/>
      <c r="J37" s="102"/>
      <c r="K37" s="101"/>
      <c r="L37" s="101"/>
    </row>
    <row r="38" spans="1:12" ht="16.5" customHeight="1" x14ac:dyDescent="0.5">
      <c r="A38" s="107" t="s">
        <v>73</v>
      </c>
      <c r="B38" s="107"/>
      <c r="C38" s="78"/>
      <c r="E38" s="98"/>
      <c r="F38" s="225">
        <v>61499599</v>
      </c>
      <c r="G38" s="228"/>
      <c r="H38" s="103">
        <v>47011017</v>
      </c>
      <c r="I38" s="228"/>
      <c r="J38" s="225">
        <v>40374660</v>
      </c>
      <c r="K38" s="228"/>
      <c r="L38" s="103">
        <v>40515488</v>
      </c>
    </row>
    <row r="39" spans="1:12" ht="16.5" customHeight="1" x14ac:dyDescent="0.5">
      <c r="A39" s="108" t="s">
        <v>74</v>
      </c>
      <c r="B39" s="108"/>
      <c r="E39" s="98"/>
      <c r="F39" s="245">
        <v>337</v>
      </c>
      <c r="G39" s="231"/>
      <c r="H39" s="246">
        <v>205</v>
      </c>
      <c r="I39" s="231"/>
      <c r="J39" s="139">
        <v>0</v>
      </c>
      <c r="K39" s="231"/>
      <c r="L39" s="247" t="s">
        <v>126</v>
      </c>
    </row>
    <row r="40" spans="1:12" ht="16.5" customHeight="1" x14ac:dyDescent="0.5">
      <c r="D40" s="83"/>
      <c r="E40" s="92"/>
      <c r="F40" s="220"/>
      <c r="G40" s="96"/>
      <c r="H40" s="96"/>
      <c r="I40" s="96"/>
      <c r="J40" s="220"/>
      <c r="K40" s="96"/>
      <c r="L40" s="96"/>
    </row>
    <row r="41" spans="1:12" ht="16.5" customHeight="1" thickBot="1" x14ac:dyDescent="0.55000000000000004">
      <c r="A41" s="78"/>
      <c r="B41" s="78"/>
      <c r="C41" s="86"/>
      <c r="D41" s="83"/>
      <c r="E41" s="83"/>
      <c r="F41" s="104">
        <f>SUM(F38:F40)</f>
        <v>61499936</v>
      </c>
      <c r="G41" s="101"/>
      <c r="H41" s="105">
        <f>SUM(H38:H40)</f>
        <v>47011222</v>
      </c>
      <c r="I41" s="101"/>
      <c r="J41" s="104">
        <f>SUM(J38:J40)</f>
        <v>40374660</v>
      </c>
      <c r="K41" s="101"/>
      <c r="L41" s="105">
        <f>SUM(L38:L40)</f>
        <v>40515488</v>
      </c>
    </row>
    <row r="42" spans="1:12" ht="16.5" customHeight="1" thickTop="1" x14ac:dyDescent="0.5">
      <c r="C42" s="82"/>
      <c r="D42" s="82"/>
      <c r="F42" s="232"/>
      <c r="G42" s="82"/>
      <c r="H42" s="82"/>
      <c r="I42" s="82"/>
      <c r="J42" s="232"/>
      <c r="K42" s="82"/>
      <c r="L42" s="82"/>
    </row>
    <row r="43" spans="1:12" ht="16.5" customHeight="1" x14ac:dyDescent="0.5">
      <c r="A43" s="86" t="s">
        <v>75</v>
      </c>
      <c r="E43" s="98"/>
      <c r="F43" s="233"/>
      <c r="G43" s="98"/>
      <c r="H43" s="234"/>
      <c r="I43" s="235"/>
      <c r="J43" s="236"/>
      <c r="K43" s="235"/>
      <c r="L43" s="237"/>
    </row>
    <row r="44" spans="1:12" ht="16.5" customHeight="1" x14ac:dyDescent="0.5">
      <c r="A44" s="82" t="s">
        <v>76</v>
      </c>
      <c r="C44" s="82"/>
      <c r="D44" s="98">
        <v>17</v>
      </c>
      <c r="F44" s="238">
        <v>0.61499935999999999</v>
      </c>
      <c r="G44" s="110"/>
      <c r="H44" s="110">
        <v>0.49</v>
      </c>
      <c r="I44" s="110"/>
      <c r="J44" s="238">
        <v>0.40374660000000001</v>
      </c>
      <c r="K44" s="110"/>
      <c r="L44" s="110">
        <v>0.42</v>
      </c>
    </row>
    <row r="45" spans="1:12" ht="16.5" customHeight="1" x14ac:dyDescent="0.5">
      <c r="F45" s="111"/>
      <c r="G45" s="110"/>
      <c r="H45" s="111"/>
      <c r="I45" s="111"/>
      <c r="J45" s="111"/>
      <c r="K45" s="111"/>
      <c r="L45" s="111"/>
    </row>
    <row r="46" spans="1:12" ht="16.5" customHeight="1" x14ac:dyDescent="0.5">
      <c r="F46" s="111"/>
      <c r="G46" s="110"/>
      <c r="H46" s="111"/>
      <c r="I46" s="111"/>
      <c r="J46" s="111"/>
      <c r="K46" s="111"/>
      <c r="L46" s="111"/>
    </row>
    <row r="49" spans="1:12" ht="21.95" customHeight="1" x14ac:dyDescent="0.5">
      <c r="A49" s="274" t="s">
        <v>29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063D-A7B7-47A0-8B9D-18557D4B874A}">
  <dimension ref="A1:S36"/>
  <sheetViews>
    <sheetView zoomScaleNormal="100" zoomScaleSheetLayoutView="70" workbookViewId="0">
      <selection activeCell="C6" sqref="C1:S1048576"/>
    </sheetView>
  </sheetViews>
  <sheetFormatPr defaultColWidth="18.5703125" defaultRowHeight="16.5" customHeight="1" x14ac:dyDescent="0.5"/>
  <cols>
    <col min="1" max="1" width="1.42578125" style="113" customWidth="1"/>
    <col min="2" max="2" width="38" style="113" customWidth="1"/>
    <col min="3" max="3" width="5.5703125" style="114" customWidth="1"/>
    <col min="4" max="4" width="0.7109375" style="113" customWidth="1"/>
    <col min="5" max="5" width="11.7109375" style="115" customWidth="1"/>
    <col min="6" max="6" width="0.7109375" style="115" customWidth="1"/>
    <col min="7" max="7" width="13.5703125" style="115" customWidth="1"/>
    <col min="8" max="8" width="0.7109375" style="115" customWidth="1"/>
    <col min="9" max="9" width="15" style="115" customWidth="1"/>
    <col min="10" max="10" width="0.7109375" style="115" customWidth="1"/>
    <col min="11" max="11" width="12.5703125" style="115" customWidth="1"/>
    <col min="12" max="12" width="0.7109375" style="115" customWidth="1"/>
    <col min="13" max="13" width="13" style="116" customWidth="1"/>
    <col min="14" max="14" width="0.7109375" style="115" customWidth="1"/>
    <col min="15" max="15" width="11.85546875" style="116" customWidth="1"/>
    <col min="16" max="16" width="0.7109375" style="115" customWidth="1"/>
    <col min="17" max="17" width="10" style="116" customWidth="1"/>
    <col min="18" max="18" width="0.7109375" style="116" customWidth="1"/>
    <col min="19" max="19" width="12.140625" style="116" customWidth="1"/>
    <col min="20" max="16384" width="18.5703125" style="113"/>
  </cols>
  <sheetData>
    <row r="1" spans="1:19" ht="16.5" customHeight="1" x14ac:dyDescent="0.5">
      <c r="A1" s="1" t="s">
        <v>0</v>
      </c>
    </row>
    <row r="2" spans="1:19" ht="16.5" customHeight="1" x14ac:dyDescent="0.5">
      <c r="A2" s="117" t="s">
        <v>77</v>
      </c>
      <c r="B2" s="117"/>
      <c r="C2" s="118"/>
      <c r="D2" s="117"/>
      <c r="E2" s="119"/>
      <c r="F2" s="119"/>
      <c r="G2" s="119"/>
      <c r="H2" s="119"/>
      <c r="I2" s="119"/>
      <c r="J2" s="119"/>
      <c r="K2" s="120"/>
      <c r="L2" s="120"/>
      <c r="N2" s="120"/>
      <c r="P2" s="120"/>
    </row>
    <row r="3" spans="1:19" ht="16.5" customHeight="1" x14ac:dyDescent="0.5">
      <c r="A3" s="87" t="s">
        <v>152</v>
      </c>
      <c r="B3" s="121"/>
      <c r="C3" s="122"/>
      <c r="D3" s="121"/>
      <c r="E3" s="123"/>
      <c r="F3" s="123"/>
      <c r="G3" s="123"/>
      <c r="H3" s="123"/>
      <c r="I3" s="123"/>
      <c r="J3" s="123"/>
      <c r="K3" s="123"/>
      <c r="L3" s="123"/>
      <c r="M3" s="124"/>
      <c r="N3" s="123"/>
      <c r="O3" s="124"/>
      <c r="P3" s="123"/>
      <c r="Q3" s="124"/>
      <c r="R3" s="124"/>
      <c r="S3" s="124"/>
    </row>
    <row r="4" spans="1:19" ht="16.5" customHeight="1" x14ac:dyDescent="0.5">
      <c r="A4" s="117"/>
      <c r="B4" s="117"/>
      <c r="C4" s="118"/>
      <c r="D4" s="117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6"/>
    </row>
    <row r="5" spans="1:19" ht="16.5" customHeight="1" x14ac:dyDescent="0.5">
      <c r="A5" s="117"/>
      <c r="B5" s="117"/>
      <c r="C5" s="118"/>
      <c r="D5" s="117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7"/>
    </row>
    <row r="6" spans="1:19" ht="16.5" customHeight="1" x14ac:dyDescent="0.5">
      <c r="A6" s="117"/>
      <c r="B6" s="117"/>
      <c r="C6" s="118"/>
      <c r="D6" s="117"/>
      <c r="E6" s="275" t="s">
        <v>78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</row>
    <row r="7" spans="1:19" ht="16.5" customHeight="1" x14ac:dyDescent="0.5">
      <c r="A7" s="117"/>
      <c r="B7" s="117"/>
      <c r="C7" s="118"/>
      <c r="D7" s="117"/>
      <c r="E7" s="277" t="s">
        <v>79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128"/>
      <c r="Q7" s="128"/>
      <c r="R7" s="128"/>
      <c r="S7" s="128"/>
    </row>
    <row r="8" spans="1:19" ht="16.5" customHeight="1" x14ac:dyDescent="0.5">
      <c r="A8" s="117"/>
      <c r="B8" s="117"/>
      <c r="C8" s="118"/>
      <c r="D8" s="117"/>
      <c r="E8" s="126"/>
      <c r="F8" s="119"/>
      <c r="G8" s="119"/>
      <c r="H8" s="119"/>
      <c r="I8" s="119"/>
      <c r="J8" s="119"/>
      <c r="K8" s="278" t="s">
        <v>51</v>
      </c>
      <c r="L8" s="278"/>
      <c r="M8" s="278"/>
      <c r="N8" s="119"/>
      <c r="O8" s="119"/>
      <c r="P8" s="119"/>
      <c r="Q8" s="119"/>
      <c r="R8" s="119"/>
      <c r="S8" s="119"/>
    </row>
    <row r="9" spans="1:19" ht="16.5" customHeight="1" x14ac:dyDescent="0.5">
      <c r="A9" s="117"/>
      <c r="B9" s="117"/>
      <c r="C9" s="118"/>
      <c r="D9" s="117"/>
      <c r="E9" s="119" t="s">
        <v>80</v>
      </c>
      <c r="F9" s="129"/>
      <c r="G9" s="127"/>
      <c r="H9" s="127"/>
      <c r="I9" s="127"/>
      <c r="J9" s="127"/>
      <c r="L9" s="126"/>
      <c r="M9" s="126"/>
      <c r="N9" s="119"/>
      <c r="O9" s="127" t="s">
        <v>81</v>
      </c>
      <c r="P9" s="127"/>
      <c r="Q9" s="127" t="s">
        <v>82</v>
      </c>
      <c r="R9" s="127"/>
    </row>
    <row r="10" spans="1:19" ht="16.5" customHeight="1" x14ac:dyDescent="0.5">
      <c r="A10" s="117"/>
      <c r="B10" s="117"/>
      <c r="C10" s="118"/>
      <c r="D10" s="117"/>
      <c r="E10" s="119" t="s">
        <v>83</v>
      </c>
      <c r="F10" s="129"/>
      <c r="G10" s="119"/>
      <c r="H10" s="119"/>
      <c r="I10" s="119" t="s">
        <v>49</v>
      </c>
      <c r="J10" s="119"/>
      <c r="K10" s="127" t="s">
        <v>84</v>
      </c>
      <c r="L10" s="127"/>
      <c r="M10" s="127"/>
      <c r="N10" s="119"/>
      <c r="O10" s="127" t="s">
        <v>85</v>
      </c>
      <c r="P10" s="127"/>
      <c r="Q10" s="127" t="s">
        <v>86</v>
      </c>
      <c r="R10" s="127"/>
      <c r="S10" s="127" t="s">
        <v>81</v>
      </c>
    </row>
    <row r="11" spans="1:19" ht="16.5" customHeight="1" x14ac:dyDescent="0.5">
      <c r="A11" s="117"/>
      <c r="B11" s="117"/>
      <c r="C11" s="128"/>
      <c r="D11" s="117"/>
      <c r="E11" s="119" t="s">
        <v>87</v>
      </c>
      <c r="F11" s="129"/>
      <c r="G11" s="119" t="s">
        <v>49</v>
      </c>
      <c r="H11" s="119"/>
      <c r="I11" s="119" t="s">
        <v>88</v>
      </c>
      <c r="J11" s="119"/>
      <c r="K11" s="127" t="s">
        <v>89</v>
      </c>
      <c r="L11" s="127"/>
      <c r="M11" s="127" t="s">
        <v>53</v>
      </c>
      <c r="N11" s="119"/>
      <c r="O11" s="127" t="s">
        <v>90</v>
      </c>
      <c r="P11" s="127"/>
      <c r="Q11" s="127" t="s">
        <v>91</v>
      </c>
      <c r="R11" s="127"/>
      <c r="S11" s="127" t="s">
        <v>92</v>
      </c>
    </row>
    <row r="12" spans="1:19" ht="16.5" customHeight="1" x14ac:dyDescent="0.5">
      <c r="A12" s="117"/>
      <c r="B12" s="117"/>
      <c r="C12" s="130" t="s">
        <v>42</v>
      </c>
      <c r="D12" s="117"/>
      <c r="E12" s="123" t="s">
        <v>10</v>
      </c>
      <c r="F12" s="129"/>
      <c r="G12" s="123" t="s">
        <v>10</v>
      </c>
      <c r="H12" s="119"/>
      <c r="I12" s="123" t="s">
        <v>10</v>
      </c>
      <c r="J12" s="119"/>
      <c r="K12" s="123" t="s">
        <v>10</v>
      </c>
      <c r="L12" s="127"/>
      <c r="M12" s="123" t="s">
        <v>10</v>
      </c>
      <c r="N12" s="119"/>
      <c r="O12" s="123" t="s">
        <v>10</v>
      </c>
      <c r="P12" s="127"/>
      <c r="Q12" s="123" t="s">
        <v>10</v>
      </c>
      <c r="R12" s="127"/>
      <c r="S12" s="123" t="s">
        <v>10</v>
      </c>
    </row>
    <row r="13" spans="1:19" ht="6" customHeight="1" x14ac:dyDescent="0.5">
      <c r="A13" s="117"/>
      <c r="B13" s="117"/>
      <c r="C13" s="118"/>
      <c r="D13" s="117"/>
      <c r="E13" s="131"/>
      <c r="F13" s="129"/>
      <c r="G13" s="131"/>
      <c r="H13" s="119"/>
      <c r="I13" s="131"/>
      <c r="J13" s="119"/>
      <c r="K13" s="132"/>
      <c r="L13" s="127"/>
      <c r="M13" s="132"/>
      <c r="N13" s="119"/>
      <c r="O13" s="132"/>
      <c r="P13" s="127"/>
      <c r="Q13" s="132"/>
      <c r="R13" s="127"/>
      <c r="S13" s="132"/>
    </row>
    <row r="14" spans="1:19" ht="16.5" customHeight="1" x14ac:dyDescent="0.5">
      <c r="A14" s="117" t="s">
        <v>123</v>
      </c>
      <c r="B14" s="117"/>
      <c r="C14" s="118"/>
      <c r="D14" s="117"/>
      <c r="E14" s="136">
        <v>50000000</v>
      </c>
      <c r="F14" s="125"/>
      <c r="G14" s="136">
        <v>626979635</v>
      </c>
      <c r="H14" s="125"/>
      <c r="I14" s="136">
        <v>135878855</v>
      </c>
      <c r="J14" s="125"/>
      <c r="K14" s="136">
        <v>5000000</v>
      </c>
      <c r="L14" s="125"/>
      <c r="M14" s="136">
        <v>138561244</v>
      </c>
      <c r="N14" s="125"/>
      <c r="O14" s="136">
        <v>956419734</v>
      </c>
      <c r="P14" s="125"/>
      <c r="Q14" s="136">
        <v>5844</v>
      </c>
      <c r="R14" s="180"/>
      <c r="S14" s="136">
        <v>956425578</v>
      </c>
    </row>
    <row r="15" spans="1:19" ht="6" customHeight="1" x14ac:dyDescent="0.5">
      <c r="B15" s="133"/>
      <c r="D15" s="133"/>
      <c r="E15" s="248"/>
      <c r="F15" s="181"/>
      <c r="G15" s="248"/>
      <c r="H15" s="181"/>
      <c r="I15" s="248"/>
      <c r="J15" s="181"/>
      <c r="K15" s="248"/>
      <c r="L15" s="181"/>
      <c r="M15" s="248"/>
      <c r="N15" s="181"/>
      <c r="O15" s="248"/>
      <c r="P15" s="181"/>
      <c r="Q15" s="248"/>
      <c r="R15" s="181"/>
      <c r="S15" s="248"/>
    </row>
    <row r="16" spans="1:19" s="118" customFormat="1" ht="16.5" customHeight="1" x14ac:dyDescent="0.5">
      <c r="A16" s="117" t="s">
        <v>94</v>
      </c>
      <c r="E16" s="248"/>
      <c r="F16" s="181"/>
      <c r="G16" s="248"/>
      <c r="H16" s="181"/>
      <c r="I16" s="248"/>
      <c r="J16" s="181"/>
      <c r="K16" s="248"/>
      <c r="L16" s="181"/>
      <c r="M16" s="249"/>
      <c r="N16" s="183"/>
      <c r="O16" s="249"/>
      <c r="P16" s="184"/>
      <c r="Q16" s="249"/>
      <c r="R16" s="180"/>
      <c r="S16" s="249"/>
    </row>
    <row r="17" spans="1:19" s="118" customFormat="1" ht="16.5" customHeight="1" x14ac:dyDescent="0.5">
      <c r="A17" s="250" t="s">
        <v>155</v>
      </c>
      <c r="C17" s="268">
        <v>18</v>
      </c>
      <c r="E17" s="251">
        <v>0</v>
      </c>
      <c r="F17" s="181"/>
      <c r="G17" s="251">
        <v>0</v>
      </c>
      <c r="H17" s="181"/>
      <c r="I17" s="251">
        <v>0</v>
      </c>
      <c r="J17" s="181"/>
      <c r="K17" s="251">
        <v>0</v>
      </c>
      <c r="L17" s="181"/>
      <c r="M17" s="249">
        <v>-28000000</v>
      </c>
      <c r="N17" s="183"/>
      <c r="O17" s="136">
        <v>-28000000</v>
      </c>
      <c r="P17" s="182"/>
      <c r="Q17" s="251">
        <v>0</v>
      </c>
      <c r="R17" s="180"/>
      <c r="S17" s="136">
        <f>SUM(O17:Q17)</f>
        <v>-28000000</v>
      </c>
    </row>
    <row r="18" spans="1:19" s="114" customFormat="1" ht="16.5" customHeight="1" x14ac:dyDescent="0.5">
      <c r="A18" s="113" t="s">
        <v>71</v>
      </c>
      <c r="B18" s="113"/>
      <c r="D18" s="113"/>
      <c r="E18" s="252">
        <v>0</v>
      </c>
      <c r="F18" s="184"/>
      <c r="G18" s="252">
        <v>0</v>
      </c>
      <c r="H18" s="184"/>
      <c r="I18" s="252">
        <v>0</v>
      </c>
      <c r="J18" s="184"/>
      <c r="K18" s="138">
        <v>0</v>
      </c>
      <c r="L18" s="184"/>
      <c r="M18" s="139">
        <f>'6 (9M)'!F38</f>
        <v>61499599</v>
      </c>
      <c r="N18" s="184"/>
      <c r="O18" s="253">
        <f>M18</f>
        <v>61499599</v>
      </c>
      <c r="P18" s="184"/>
      <c r="Q18" s="138">
        <v>337</v>
      </c>
      <c r="R18" s="184"/>
      <c r="S18" s="253">
        <f>SUM(O18:Q18)</f>
        <v>61499936</v>
      </c>
    </row>
    <row r="19" spans="1:19" s="114" customFormat="1" ht="6" customHeight="1" x14ac:dyDescent="0.5">
      <c r="A19" s="113"/>
      <c r="B19" s="133"/>
      <c r="D19" s="133"/>
      <c r="E19" s="136"/>
      <c r="F19" s="125"/>
      <c r="G19" s="136"/>
      <c r="H19" s="140"/>
      <c r="I19" s="136"/>
      <c r="J19" s="140"/>
      <c r="K19" s="136"/>
      <c r="L19" s="140"/>
      <c r="M19" s="136"/>
      <c r="N19" s="140"/>
      <c r="O19" s="136"/>
      <c r="P19" s="116"/>
      <c r="Q19" s="136"/>
      <c r="R19" s="125"/>
      <c r="S19" s="136"/>
    </row>
    <row r="20" spans="1:19" ht="16.5" customHeight="1" thickBot="1" x14ac:dyDescent="0.55000000000000004">
      <c r="A20" s="141" t="s">
        <v>153</v>
      </c>
      <c r="B20" s="117"/>
      <c r="C20" s="118"/>
      <c r="D20" s="117"/>
      <c r="E20" s="142">
        <f>SUM(E14:E18)</f>
        <v>50000000</v>
      </c>
      <c r="F20" s="125"/>
      <c r="G20" s="142">
        <f>SUM(G14:G18)</f>
        <v>626979635</v>
      </c>
      <c r="H20" s="125"/>
      <c r="I20" s="142">
        <f>SUM(I14:I18)</f>
        <v>135878855</v>
      </c>
      <c r="J20" s="125"/>
      <c r="K20" s="142">
        <f>SUM(K14:K18)</f>
        <v>5000000</v>
      </c>
      <c r="L20" s="125"/>
      <c r="M20" s="142">
        <f>SUM(M14:M18)</f>
        <v>172060843</v>
      </c>
      <c r="N20" s="125"/>
      <c r="O20" s="142">
        <f>SUM(O14:O18)</f>
        <v>989919333</v>
      </c>
      <c r="P20" s="125"/>
      <c r="Q20" s="142">
        <f>SUM(Q14:Q18)</f>
        <v>6181</v>
      </c>
      <c r="S20" s="142">
        <f>SUM(S14:S18)</f>
        <v>989925514</v>
      </c>
    </row>
    <row r="21" spans="1:19" ht="16.5" customHeight="1" thickTop="1" x14ac:dyDescent="0.5">
      <c r="A21" s="117"/>
      <c r="B21" s="117"/>
      <c r="C21" s="118"/>
      <c r="D21" s="117"/>
      <c r="E21" s="116"/>
      <c r="F21" s="116"/>
      <c r="G21" s="116"/>
      <c r="H21" s="116"/>
      <c r="I21" s="116"/>
      <c r="J21" s="116"/>
      <c r="K21" s="116"/>
      <c r="L21" s="116"/>
      <c r="N21" s="116"/>
      <c r="P21" s="116"/>
    </row>
    <row r="22" spans="1:19" s="254" customFormat="1" ht="16.5" customHeight="1" x14ac:dyDescent="0.2"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</row>
    <row r="23" spans="1:19" ht="16.5" customHeight="1" x14ac:dyDescent="0.5">
      <c r="A23" s="117" t="s">
        <v>93</v>
      </c>
      <c r="B23" s="117"/>
      <c r="C23" s="118"/>
      <c r="D23" s="117"/>
      <c r="E23" s="125">
        <v>37500000</v>
      </c>
      <c r="F23" s="125"/>
      <c r="G23" s="125" t="s">
        <v>126</v>
      </c>
      <c r="H23" s="125"/>
      <c r="I23" s="125">
        <v>135878855</v>
      </c>
      <c r="J23" s="125"/>
      <c r="K23" s="125">
        <v>5000000</v>
      </c>
      <c r="L23" s="125"/>
      <c r="M23" s="125">
        <v>69006247</v>
      </c>
      <c r="N23" s="125"/>
      <c r="O23" s="125">
        <f>SUM(E23:M23)</f>
        <v>247385102</v>
      </c>
      <c r="P23" s="125"/>
      <c r="Q23" s="125">
        <v>5623</v>
      </c>
      <c r="R23" s="180"/>
      <c r="S23" s="125">
        <f>SUM(O23:Q23)</f>
        <v>247390725</v>
      </c>
    </row>
    <row r="24" spans="1:19" ht="6" customHeight="1" x14ac:dyDescent="0.5">
      <c r="B24" s="133"/>
      <c r="D24" s="133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</row>
    <row r="25" spans="1:19" s="118" customFormat="1" ht="16.5" customHeight="1" x14ac:dyDescent="0.5">
      <c r="A25" s="117" t="s">
        <v>94</v>
      </c>
      <c r="E25" s="181"/>
      <c r="F25" s="181"/>
      <c r="G25" s="181"/>
      <c r="H25" s="181"/>
      <c r="I25" s="181"/>
      <c r="J25" s="181"/>
      <c r="K25" s="181"/>
      <c r="L25" s="181"/>
      <c r="M25" s="183"/>
      <c r="N25" s="183"/>
      <c r="O25" s="183"/>
      <c r="P25" s="184"/>
      <c r="Q25" s="183"/>
      <c r="R25" s="180"/>
      <c r="S25" s="183"/>
    </row>
    <row r="26" spans="1:19" s="118" customFormat="1" ht="16.5" customHeight="1" x14ac:dyDescent="0.5">
      <c r="A26" s="250" t="s">
        <v>95</v>
      </c>
      <c r="C26" s="114"/>
      <c r="E26" s="182">
        <v>12500000</v>
      </c>
      <c r="F26" s="181"/>
      <c r="G26" s="182">
        <v>626979635</v>
      </c>
      <c r="H26" s="181"/>
      <c r="I26" s="182" t="s">
        <v>126</v>
      </c>
      <c r="J26" s="181"/>
      <c r="K26" s="182" t="s">
        <v>126</v>
      </c>
      <c r="L26" s="181"/>
      <c r="M26" s="183" t="s">
        <v>142</v>
      </c>
      <c r="N26" s="183"/>
      <c r="O26" s="125">
        <f>SUM(E26:M26)</f>
        <v>639479635</v>
      </c>
      <c r="P26" s="182"/>
      <c r="Q26" s="182">
        <v>0</v>
      </c>
      <c r="R26" s="180"/>
      <c r="S26" s="125">
        <f>SUM(O26:Q26)</f>
        <v>639479635</v>
      </c>
    </row>
    <row r="27" spans="1:19" s="114" customFormat="1" ht="16.5" customHeight="1" x14ac:dyDescent="0.5">
      <c r="A27" s="113" t="s">
        <v>71</v>
      </c>
      <c r="B27" s="113"/>
      <c r="D27" s="113"/>
      <c r="E27" s="175">
        <v>0</v>
      </c>
      <c r="F27" s="184"/>
      <c r="G27" s="175">
        <v>0</v>
      </c>
      <c r="H27" s="184"/>
      <c r="I27" s="175">
        <v>0</v>
      </c>
      <c r="J27" s="184"/>
      <c r="K27" s="185">
        <v>0</v>
      </c>
      <c r="L27" s="184"/>
      <c r="M27" s="247">
        <v>47011017</v>
      </c>
      <c r="N27" s="184"/>
      <c r="O27" s="269">
        <f>SUM(E27:M27)</f>
        <v>47011017</v>
      </c>
      <c r="P27" s="184"/>
      <c r="Q27" s="185">
        <v>205</v>
      </c>
      <c r="R27" s="184"/>
      <c r="S27" s="269">
        <f>SUM(O27:Q27)</f>
        <v>47011222</v>
      </c>
    </row>
    <row r="28" spans="1:19" s="114" customFormat="1" ht="6" customHeight="1" x14ac:dyDescent="0.5">
      <c r="A28" s="113"/>
      <c r="B28" s="133"/>
      <c r="D28" s="133"/>
      <c r="E28" s="125"/>
      <c r="F28" s="125"/>
      <c r="G28" s="125"/>
      <c r="H28" s="140"/>
      <c r="I28" s="125"/>
      <c r="J28" s="140"/>
      <c r="K28" s="125"/>
      <c r="L28" s="140"/>
      <c r="M28" s="125"/>
      <c r="N28" s="140"/>
      <c r="O28" s="125"/>
      <c r="P28" s="116"/>
      <c r="Q28" s="125"/>
      <c r="R28" s="125"/>
      <c r="S28" s="125"/>
    </row>
    <row r="29" spans="1:19" ht="16.5" customHeight="1" thickBot="1" x14ac:dyDescent="0.55000000000000004">
      <c r="A29" s="141" t="s">
        <v>143</v>
      </c>
      <c r="B29" s="117"/>
      <c r="C29" s="118"/>
      <c r="D29" s="117"/>
      <c r="E29" s="265">
        <f>SUM(E23:E27)</f>
        <v>50000000</v>
      </c>
      <c r="F29" s="125"/>
      <c r="G29" s="265">
        <f>SUM(G23:G27)</f>
        <v>626979635</v>
      </c>
      <c r="H29" s="125"/>
      <c r="I29" s="265">
        <f>SUM(I23:I27)</f>
        <v>135878855</v>
      </c>
      <c r="J29" s="125"/>
      <c r="K29" s="265">
        <f>SUM(K23:K27)</f>
        <v>5000000</v>
      </c>
      <c r="L29" s="125"/>
      <c r="M29" s="265">
        <f>SUM(M23:M27)</f>
        <v>116017264</v>
      </c>
      <c r="N29" s="125"/>
      <c r="O29" s="265">
        <f>SUM(O23:O27)</f>
        <v>933875754</v>
      </c>
      <c r="P29" s="125"/>
      <c r="Q29" s="265">
        <f>SUM(Q23:Q27)</f>
        <v>5828</v>
      </c>
      <c r="S29" s="265">
        <f>SUM(S23:S27)</f>
        <v>933881582</v>
      </c>
    </row>
    <row r="30" spans="1:19" s="254" customFormat="1" ht="16.5" customHeight="1" thickTop="1" x14ac:dyDescent="0.2"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</row>
    <row r="31" spans="1:19" s="254" customFormat="1" ht="16.5" customHeight="1" x14ac:dyDescent="0.2"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</row>
    <row r="32" spans="1:19" s="254" customFormat="1" ht="16.5" customHeight="1" x14ac:dyDescent="0.2"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</row>
    <row r="33" spans="1:19" s="254" customFormat="1" ht="16.5" customHeight="1" x14ac:dyDescent="0.2"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</row>
    <row r="34" spans="1:19" s="254" customFormat="1" ht="16.5" customHeight="1" x14ac:dyDescent="0.2"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</row>
    <row r="35" spans="1:19" s="254" customFormat="1" ht="19.5" customHeight="1" x14ac:dyDescent="0.2"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</row>
    <row r="36" spans="1:19" ht="21.95" customHeight="1" x14ac:dyDescent="0.5">
      <c r="A36" s="143" t="s">
        <v>29</v>
      </c>
      <c r="B36" s="121"/>
      <c r="C36" s="122"/>
      <c r="D36" s="121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</row>
  </sheetData>
  <mergeCells count="3">
    <mergeCell ref="E6:S6"/>
    <mergeCell ref="E7:O7"/>
    <mergeCell ref="K8:M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EC52A-1ECA-403E-A5E1-42AF28AD6E31}">
  <dimension ref="A1:O36"/>
  <sheetViews>
    <sheetView zoomScaleNormal="100" zoomScaleSheetLayoutView="100" workbookViewId="0">
      <selection activeCell="C1" sqref="C1:O1048576"/>
    </sheetView>
  </sheetViews>
  <sheetFormatPr defaultColWidth="18.5703125" defaultRowHeight="16.5" customHeight="1" x14ac:dyDescent="0.5"/>
  <cols>
    <col min="1" max="1" width="1.42578125" style="113" customWidth="1"/>
    <col min="2" max="2" width="39.5703125" style="113" customWidth="1"/>
    <col min="3" max="3" width="6" style="113" customWidth="1"/>
    <col min="4" max="4" width="1" style="113" customWidth="1"/>
    <col min="5" max="5" width="13.7109375" style="115" customWidth="1"/>
    <col min="6" max="6" width="1" style="113" customWidth="1"/>
    <col min="7" max="7" width="13.28515625" style="115" customWidth="1"/>
    <col min="8" max="8" width="1" style="115" customWidth="1"/>
    <col min="9" max="9" width="14.85546875" style="115" customWidth="1"/>
    <col min="10" max="10" width="1" style="115" customWidth="1"/>
    <col min="11" max="11" width="14" style="115" customWidth="1"/>
    <col min="12" max="12" width="1" style="115" customWidth="1"/>
    <col min="13" max="13" width="14.7109375" style="116" customWidth="1"/>
    <col min="14" max="14" width="1" style="115" customWidth="1"/>
    <col min="15" max="15" width="13" style="116" customWidth="1"/>
    <col min="16" max="16384" width="18.5703125" style="113"/>
  </cols>
  <sheetData>
    <row r="1" spans="1:15" ht="16.5" customHeight="1" x14ac:dyDescent="0.5">
      <c r="A1" s="1" t="s">
        <v>0</v>
      </c>
    </row>
    <row r="2" spans="1:15" ht="16.5" customHeight="1" x14ac:dyDescent="0.5">
      <c r="A2" s="117" t="s">
        <v>77</v>
      </c>
      <c r="B2" s="117"/>
      <c r="C2" s="117"/>
      <c r="D2" s="117"/>
      <c r="E2" s="119"/>
      <c r="F2" s="117"/>
      <c r="G2" s="119"/>
      <c r="H2" s="119"/>
      <c r="I2" s="119"/>
      <c r="J2" s="119"/>
      <c r="K2" s="120"/>
      <c r="L2" s="120"/>
      <c r="N2" s="120"/>
    </row>
    <row r="3" spans="1:15" ht="16.5" customHeight="1" x14ac:dyDescent="0.5">
      <c r="A3" s="87" t="s">
        <v>152</v>
      </c>
      <c r="B3" s="121"/>
      <c r="C3" s="121"/>
      <c r="D3" s="121"/>
      <c r="E3" s="123"/>
      <c r="F3" s="121"/>
      <c r="G3" s="123"/>
      <c r="H3" s="123"/>
      <c r="I3" s="123"/>
      <c r="J3" s="123"/>
      <c r="K3" s="123"/>
      <c r="L3" s="123"/>
      <c r="M3" s="124"/>
      <c r="N3" s="123"/>
      <c r="O3" s="124"/>
    </row>
    <row r="4" spans="1:15" ht="16.5" customHeight="1" x14ac:dyDescent="0.5">
      <c r="A4" s="145"/>
      <c r="B4" s="145"/>
      <c r="C4" s="117"/>
      <c r="D4" s="117"/>
      <c r="E4" s="146"/>
      <c r="F4" s="117"/>
      <c r="G4" s="146"/>
      <c r="H4" s="146"/>
      <c r="I4" s="146"/>
      <c r="J4" s="146"/>
      <c r="K4" s="146"/>
      <c r="L4" s="146"/>
      <c r="M4" s="147"/>
      <c r="N4" s="146"/>
      <c r="O4" s="147"/>
    </row>
    <row r="5" spans="1:15" ht="16.5" customHeight="1" x14ac:dyDescent="0.5">
      <c r="A5" s="117"/>
      <c r="B5" s="117"/>
      <c r="C5" s="117"/>
      <c r="D5" s="117"/>
      <c r="E5" s="119"/>
      <c r="F5" s="117"/>
      <c r="G5" s="119"/>
      <c r="H5" s="119"/>
      <c r="I5" s="119"/>
      <c r="J5" s="119"/>
      <c r="K5" s="119"/>
      <c r="L5" s="119"/>
      <c r="N5" s="119"/>
    </row>
    <row r="6" spans="1:15" ht="16.5" customHeight="1" x14ac:dyDescent="0.2">
      <c r="A6" s="117"/>
      <c r="B6" s="117"/>
      <c r="C6" s="254"/>
      <c r="D6" s="254"/>
      <c r="E6" s="278" t="s">
        <v>96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5" ht="16.5" customHeight="1" x14ac:dyDescent="0.5">
      <c r="A7" s="117"/>
      <c r="B7" s="117"/>
      <c r="C7" s="117"/>
      <c r="D7" s="117"/>
      <c r="E7" s="126"/>
      <c r="F7" s="117"/>
      <c r="G7" s="126"/>
      <c r="H7" s="129"/>
      <c r="I7" s="126"/>
      <c r="J7" s="129"/>
      <c r="K7" s="278" t="s">
        <v>51</v>
      </c>
      <c r="L7" s="278"/>
      <c r="M7" s="278"/>
      <c r="N7" s="127"/>
      <c r="O7" s="113"/>
    </row>
    <row r="8" spans="1:15" ht="16.5" customHeight="1" x14ac:dyDescent="0.5">
      <c r="A8" s="117"/>
      <c r="B8" s="117"/>
      <c r="C8" s="117"/>
      <c r="D8" s="117"/>
      <c r="E8" s="119" t="s">
        <v>80</v>
      </c>
      <c r="F8" s="117"/>
      <c r="G8" s="119"/>
      <c r="H8" s="119"/>
      <c r="I8" s="119"/>
      <c r="J8" s="119"/>
      <c r="K8" s="119"/>
      <c r="L8" s="148"/>
      <c r="M8" s="148"/>
      <c r="N8" s="127"/>
      <c r="O8" s="113"/>
    </row>
    <row r="9" spans="1:15" ht="16.5" customHeight="1" x14ac:dyDescent="0.5">
      <c r="A9" s="117"/>
      <c r="B9" s="117"/>
      <c r="C9" s="117"/>
      <c r="D9" s="117"/>
      <c r="E9" s="119" t="s">
        <v>83</v>
      </c>
      <c r="F9" s="117"/>
      <c r="G9" s="119"/>
      <c r="H9" s="129"/>
      <c r="I9" s="119" t="s">
        <v>49</v>
      </c>
      <c r="J9" s="129"/>
      <c r="K9" s="119" t="s">
        <v>84</v>
      </c>
      <c r="L9" s="127"/>
      <c r="M9" s="127"/>
      <c r="N9" s="127"/>
      <c r="O9" s="127" t="s">
        <v>81</v>
      </c>
    </row>
    <row r="10" spans="1:15" ht="16.5" customHeight="1" x14ac:dyDescent="0.5">
      <c r="A10" s="117"/>
      <c r="B10" s="117"/>
      <c r="C10" s="117"/>
      <c r="D10" s="117"/>
      <c r="E10" s="119" t="s">
        <v>87</v>
      </c>
      <c r="F10" s="117"/>
      <c r="G10" s="119" t="s">
        <v>49</v>
      </c>
      <c r="H10" s="129"/>
      <c r="I10" s="119" t="s">
        <v>88</v>
      </c>
      <c r="J10" s="129"/>
      <c r="K10" s="149" t="s">
        <v>89</v>
      </c>
      <c r="L10" s="127"/>
      <c r="M10" s="127" t="s">
        <v>53</v>
      </c>
      <c r="N10" s="127"/>
      <c r="O10" s="127" t="s">
        <v>92</v>
      </c>
    </row>
    <row r="11" spans="1:15" ht="16.5" customHeight="1" x14ac:dyDescent="0.5">
      <c r="A11" s="117"/>
      <c r="B11" s="117"/>
      <c r="C11" s="130" t="s">
        <v>42</v>
      </c>
      <c r="D11" s="117"/>
      <c r="E11" s="123" t="s">
        <v>10</v>
      </c>
      <c r="F11" s="117"/>
      <c r="G11" s="123" t="s">
        <v>10</v>
      </c>
      <c r="H11" s="129"/>
      <c r="I11" s="123" t="s">
        <v>10</v>
      </c>
      <c r="J11" s="129"/>
      <c r="K11" s="123" t="s">
        <v>10</v>
      </c>
      <c r="L11" s="150"/>
      <c r="M11" s="123" t="s">
        <v>10</v>
      </c>
      <c r="N11" s="150"/>
      <c r="O11" s="123" t="s">
        <v>10</v>
      </c>
    </row>
    <row r="12" spans="1:15" s="118" customFormat="1" ht="6" customHeight="1" x14ac:dyDescent="0.5">
      <c r="A12" s="133"/>
      <c r="C12" s="117"/>
      <c r="D12" s="117"/>
      <c r="E12" s="151"/>
      <c r="F12" s="117"/>
      <c r="G12" s="151"/>
      <c r="H12" s="116"/>
      <c r="I12" s="151"/>
      <c r="J12" s="116"/>
      <c r="K12" s="151"/>
      <c r="L12" s="116"/>
      <c r="M12" s="151"/>
      <c r="N12" s="116"/>
      <c r="O12" s="151"/>
    </row>
    <row r="13" spans="1:15" s="118" customFormat="1" ht="16.5" customHeight="1" x14ac:dyDescent="0.5">
      <c r="A13" s="117" t="s">
        <v>123</v>
      </c>
      <c r="B13" s="152"/>
      <c r="C13" s="133"/>
      <c r="D13" s="133"/>
      <c r="E13" s="136">
        <v>50000000</v>
      </c>
      <c r="F13" s="133"/>
      <c r="G13" s="136">
        <v>626979635</v>
      </c>
      <c r="H13" s="125"/>
      <c r="I13" s="136">
        <v>135878855</v>
      </c>
      <c r="J13" s="125"/>
      <c r="K13" s="136">
        <v>5000000</v>
      </c>
      <c r="L13" s="125"/>
      <c r="M13" s="136">
        <v>100200691</v>
      </c>
      <c r="N13" s="125"/>
      <c r="O13" s="136">
        <f>SUM(E13:M13)</f>
        <v>918059181</v>
      </c>
    </row>
    <row r="14" spans="1:15" ht="6" customHeight="1" x14ac:dyDescent="0.5">
      <c r="A14" s="117"/>
      <c r="B14" s="118"/>
      <c r="E14" s="151"/>
      <c r="G14" s="151"/>
      <c r="H14" s="116"/>
      <c r="I14" s="151"/>
      <c r="J14" s="116"/>
      <c r="K14" s="151"/>
      <c r="L14" s="116"/>
      <c r="M14" s="151"/>
      <c r="N14" s="116"/>
      <c r="O14" s="151"/>
    </row>
    <row r="15" spans="1:15" ht="16.5" customHeight="1" x14ac:dyDescent="0.5">
      <c r="A15" s="152" t="s">
        <v>94</v>
      </c>
      <c r="B15" s="118"/>
      <c r="E15" s="151"/>
      <c r="G15" s="151"/>
      <c r="H15" s="116"/>
      <c r="I15" s="151"/>
      <c r="J15" s="116"/>
      <c r="K15" s="151"/>
      <c r="L15" s="116"/>
      <c r="M15" s="151"/>
      <c r="N15" s="116"/>
      <c r="O15" s="151"/>
    </row>
    <row r="16" spans="1:15" s="118" customFormat="1" ht="16.5" customHeight="1" x14ac:dyDescent="0.5">
      <c r="A16" s="250" t="s">
        <v>155</v>
      </c>
      <c r="C16" s="114">
        <v>18</v>
      </c>
      <c r="E16" s="256">
        <v>0</v>
      </c>
      <c r="F16" s="134"/>
      <c r="G16" s="256">
        <v>0</v>
      </c>
      <c r="H16" s="134"/>
      <c r="I16" s="256">
        <v>0</v>
      </c>
      <c r="J16" s="134"/>
      <c r="K16" s="256">
        <v>0</v>
      </c>
      <c r="L16" s="134"/>
      <c r="M16" s="137">
        <v>-28000000</v>
      </c>
      <c r="N16" s="135"/>
      <c r="O16" s="136">
        <f>SUM(E16:M16)</f>
        <v>-28000000</v>
      </c>
    </row>
    <row r="17" spans="1:15" s="114" customFormat="1" ht="16.5" customHeight="1" x14ac:dyDescent="0.5">
      <c r="A17" s="113" t="s">
        <v>71</v>
      </c>
      <c r="B17" s="113"/>
      <c r="C17" s="117"/>
      <c r="D17" s="117"/>
      <c r="E17" s="257">
        <v>0</v>
      </c>
      <c r="F17" s="117"/>
      <c r="G17" s="257">
        <v>0</v>
      </c>
      <c r="H17" s="103"/>
      <c r="I17" s="257">
        <v>0</v>
      </c>
      <c r="J17" s="103"/>
      <c r="K17" s="139">
        <v>0</v>
      </c>
      <c r="L17" s="103"/>
      <c r="M17" s="139">
        <f>'6 (9M)'!J38</f>
        <v>40374660</v>
      </c>
      <c r="N17" s="103"/>
      <c r="O17" s="258">
        <f>SUM(E17:M17)</f>
        <v>40374660</v>
      </c>
    </row>
    <row r="18" spans="1:15" s="114" customFormat="1" ht="6" customHeight="1" x14ac:dyDescent="0.5">
      <c r="A18" s="117"/>
      <c r="B18" s="117"/>
      <c r="C18" s="133"/>
      <c r="D18" s="133"/>
      <c r="E18" s="136"/>
      <c r="F18" s="133"/>
      <c r="G18" s="136"/>
      <c r="H18" s="125"/>
      <c r="I18" s="136"/>
      <c r="J18" s="125"/>
      <c r="K18" s="136"/>
      <c r="L18" s="125"/>
      <c r="M18" s="136"/>
      <c r="N18" s="125"/>
      <c r="O18" s="136"/>
    </row>
    <row r="19" spans="1:15" s="118" customFormat="1" ht="16.5" customHeight="1" thickBot="1" x14ac:dyDescent="0.55000000000000004">
      <c r="A19" s="141" t="s">
        <v>153</v>
      </c>
      <c r="B19" s="117"/>
      <c r="E19" s="153">
        <f>SUM(E13:E17)</f>
        <v>50000000</v>
      </c>
      <c r="G19" s="153">
        <f>SUM(G13:G17)</f>
        <v>626979635</v>
      </c>
      <c r="H19" s="125"/>
      <c r="I19" s="153">
        <f>SUM(I13:I17)</f>
        <v>135878855</v>
      </c>
      <c r="J19" s="125"/>
      <c r="K19" s="153">
        <f>SUM(K13:K17)</f>
        <v>5000000</v>
      </c>
      <c r="L19" s="125"/>
      <c r="M19" s="153">
        <f>SUM(M13:M17)</f>
        <v>112575351</v>
      </c>
      <c r="N19" s="125"/>
      <c r="O19" s="153">
        <f>SUM(O13:O17)</f>
        <v>930433841</v>
      </c>
    </row>
    <row r="20" spans="1:15" s="118" customFormat="1" ht="16.5" customHeight="1" thickTop="1" x14ac:dyDescent="0.5">
      <c r="A20" s="117"/>
      <c r="B20" s="117"/>
      <c r="C20" s="133"/>
      <c r="D20" s="133"/>
      <c r="E20" s="125"/>
      <c r="F20" s="133"/>
      <c r="G20" s="125"/>
      <c r="H20" s="125"/>
      <c r="I20" s="125"/>
      <c r="J20" s="125"/>
      <c r="K20" s="125"/>
      <c r="L20" s="125"/>
      <c r="M20" s="125"/>
      <c r="N20" s="125"/>
      <c r="O20" s="125"/>
    </row>
    <row r="21" spans="1:15" s="254" customFormat="1" ht="16.5" customHeight="1" x14ac:dyDescent="0.2"/>
    <row r="22" spans="1:15" s="118" customFormat="1" ht="16.5" customHeight="1" x14ac:dyDescent="0.5">
      <c r="A22" s="117" t="s">
        <v>93</v>
      </c>
      <c r="B22" s="152"/>
      <c r="C22" s="133"/>
      <c r="D22" s="133"/>
      <c r="E22" s="125">
        <v>37500000</v>
      </c>
      <c r="F22" s="133"/>
      <c r="G22" s="125" t="s">
        <v>126</v>
      </c>
      <c r="H22" s="125"/>
      <c r="I22" s="125">
        <v>135878855</v>
      </c>
      <c r="J22" s="125"/>
      <c r="K22" s="125">
        <v>5000000</v>
      </c>
      <c r="L22" s="125"/>
      <c r="M22" s="125">
        <v>44828291</v>
      </c>
      <c r="N22" s="125"/>
      <c r="O22" s="125">
        <f>SUM(E22:M22)</f>
        <v>223207146</v>
      </c>
    </row>
    <row r="23" spans="1:15" ht="6" customHeight="1" x14ac:dyDescent="0.5">
      <c r="A23" s="117"/>
      <c r="B23" s="118"/>
      <c r="E23" s="116"/>
      <c r="G23" s="116"/>
      <c r="H23" s="116"/>
      <c r="I23" s="116"/>
      <c r="J23" s="116"/>
      <c r="K23" s="116"/>
      <c r="L23" s="116"/>
      <c r="N23" s="116"/>
    </row>
    <row r="24" spans="1:15" ht="16.5" customHeight="1" x14ac:dyDescent="0.5">
      <c r="A24" s="152" t="s">
        <v>94</v>
      </c>
      <c r="B24" s="118"/>
      <c r="E24" s="116"/>
      <c r="G24" s="116"/>
      <c r="H24" s="116"/>
      <c r="I24" s="116"/>
      <c r="J24" s="116"/>
      <c r="K24" s="116"/>
      <c r="L24" s="116"/>
      <c r="N24" s="116"/>
    </row>
    <row r="25" spans="1:15" s="118" customFormat="1" ht="16.5" customHeight="1" x14ac:dyDescent="0.5">
      <c r="A25" s="250" t="s">
        <v>95</v>
      </c>
      <c r="C25" s="114"/>
      <c r="E25" s="187">
        <v>12500000</v>
      </c>
      <c r="F25" s="134"/>
      <c r="G25" s="187">
        <v>626979635</v>
      </c>
      <c r="H25" s="134"/>
      <c r="I25" s="187" t="s">
        <v>126</v>
      </c>
      <c r="J25" s="134"/>
      <c r="K25" s="187" t="s">
        <v>126</v>
      </c>
      <c r="L25" s="134"/>
      <c r="M25" s="135" t="s">
        <v>144</v>
      </c>
      <c r="N25" s="135"/>
      <c r="O25" s="125">
        <f>SUM(E25:M25)</f>
        <v>639479635</v>
      </c>
    </row>
    <row r="26" spans="1:15" s="114" customFormat="1" ht="16.5" customHeight="1" x14ac:dyDescent="0.5">
      <c r="A26" s="113" t="s">
        <v>71</v>
      </c>
      <c r="B26" s="113"/>
      <c r="C26" s="117"/>
      <c r="D26" s="117"/>
      <c r="E26" s="266" t="s">
        <v>126</v>
      </c>
      <c r="F26" s="117"/>
      <c r="G26" s="266" t="s">
        <v>126</v>
      </c>
      <c r="H26" s="103"/>
      <c r="I26" s="266" t="s">
        <v>126</v>
      </c>
      <c r="J26" s="103"/>
      <c r="K26" s="247" t="s">
        <v>126</v>
      </c>
      <c r="L26" s="103"/>
      <c r="M26" s="247">
        <f>'6 (9M)'!L41</f>
        <v>40515488</v>
      </c>
      <c r="N26" s="103"/>
      <c r="O26" s="124">
        <f>SUM(E26:M26)</f>
        <v>40515488</v>
      </c>
    </row>
    <row r="27" spans="1:15" s="114" customFormat="1" ht="6" customHeight="1" x14ac:dyDescent="0.5">
      <c r="A27" s="117"/>
      <c r="B27" s="117"/>
      <c r="C27" s="133"/>
      <c r="D27" s="133"/>
      <c r="E27" s="125"/>
      <c r="F27" s="133"/>
      <c r="G27" s="125"/>
      <c r="H27" s="125"/>
      <c r="I27" s="125"/>
      <c r="J27" s="125"/>
      <c r="K27" s="125"/>
      <c r="L27" s="125"/>
      <c r="M27" s="125"/>
      <c r="N27" s="125"/>
      <c r="O27" s="125"/>
    </row>
    <row r="28" spans="1:15" s="118" customFormat="1" ht="16.5" customHeight="1" thickBot="1" x14ac:dyDescent="0.55000000000000004">
      <c r="A28" s="141" t="s">
        <v>143</v>
      </c>
      <c r="B28" s="117"/>
      <c r="E28" s="259">
        <f>SUM(E22:E26)</f>
        <v>50000000</v>
      </c>
      <c r="G28" s="259">
        <f>SUM(G22:G26)</f>
        <v>626979635</v>
      </c>
      <c r="H28" s="125"/>
      <c r="I28" s="259">
        <f>SUM(I22:I26)</f>
        <v>135878855</v>
      </c>
      <c r="J28" s="125"/>
      <c r="K28" s="259">
        <f>SUM(K22:K26)</f>
        <v>5000000</v>
      </c>
      <c r="L28" s="125"/>
      <c r="M28" s="259">
        <f>SUM(M22:M26)</f>
        <v>85343779</v>
      </c>
      <c r="N28" s="125"/>
      <c r="O28" s="259">
        <f>SUM(O22:O26)</f>
        <v>903202269</v>
      </c>
    </row>
    <row r="29" spans="1:15" s="254" customFormat="1" ht="16.5" customHeight="1" thickTop="1" x14ac:dyDescent="0.2"/>
    <row r="30" spans="1:15" s="254" customFormat="1" ht="16.5" customHeight="1" x14ac:dyDescent="0.2"/>
    <row r="31" spans="1:15" s="254" customFormat="1" ht="16.5" customHeight="1" x14ac:dyDescent="0.2"/>
    <row r="32" spans="1:15" s="254" customFormat="1" ht="16.5" customHeight="1" x14ac:dyDescent="0.2"/>
    <row r="33" spans="1:15" s="254" customFormat="1" ht="16.5" customHeight="1" x14ac:dyDescent="0.2"/>
    <row r="34" spans="1:15" s="254" customFormat="1" ht="16.5" customHeight="1" x14ac:dyDescent="0.2"/>
    <row r="35" spans="1:15" s="254" customFormat="1" ht="18.75" customHeight="1" x14ac:dyDescent="0.2"/>
    <row r="36" spans="1:15" ht="21.95" customHeight="1" x14ac:dyDescent="0.5">
      <c r="A36" s="154" t="s">
        <v>29</v>
      </c>
      <c r="B36" s="154"/>
      <c r="C36" s="143"/>
      <c r="D36" s="143"/>
      <c r="E36" s="144"/>
      <c r="F36" s="143"/>
      <c r="G36" s="144"/>
      <c r="H36" s="144"/>
      <c r="I36" s="144"/>
      <c r="J36" s="144"/>
      <c r="K36" s="144"/>
      <c r="L36" s="144"/>
      <c r="M36" s="124"/>
      <c r="N36" s="144"/>
      <c r="O36" s="124"/>
    </row>
  </sheetData>
  <mergeCells count="2">
    <mergeCell ref="E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991C9-DF61-46B8-9322-9DA188AE30CB}">
  <dimension ref="A1:K112"/>
  <sheetViews>
    <sheetView topLeftCell="A36" zoomScale="115" zoomScaleNormal="115" zoomScaleSheetLayoutView="70" workbookViewId="0">
      <selection activeCell="N50" sqref="N50"/>
    </sheetView>
  </sheetViews>
  <sheetFormatPr defaultColWidth="9.140625" defaultRowHeight="16.5" customHeight="1" x14ac:dyDescent="0.5"/>
  <cols>
    <col min="1" max="1" width="1.5703125" style="82" customWidth="1"/>
    <col min="2" max="2" width="43.85546875" style="82" customWidth="1"/>
    <col min="3" max="3" width="5.28515625" style="98" customWidth="1"/>
    <col min="4" max="4" width="0.85546875" style="82" customWidth="1"/>
    <col min="5" max="5" width="12.28515625" style="112" customWidth="1"/>
    <col min="6" max="6" width="0.85546875" style="112" customWidth="1"/>
    <col min="7" max="7" width="12.28515625" style="112" customWidth="1"/>
    <col min="8" max="8" width="0.85546875" style="112" customWidth="1"/>
    <col min="9" max="9" width="12.28515625" style="112" customWidth="1"/>
    <col min="10" max="10" width="0.85546875" style="112" customWidth="1"/>
    <col min="11" max="11" width="12.28515625" style="112" customWidth="1"/>
    <col min="12" max="16384" width="9.140625" style="82"/>
  </cols>
  <sheetData>
    <row r="1" spans="1:11" ht="16.5" customHeight="1" x14ac:dyDescent="0.5">
      <c r="A1" s="1" t="s">
        <v>0</v>
      </c>
    </row>
    <row r="2" spans="1:11" s="86" customFormat="1" ht="16.5" customHeight="1" x14ac:dyDescent="0.5">
      <c r="A2" s="78" t="s">
        <v>97</v>
      </c>
      <c r="B2" s="78"/>
      <c r="C2" s="83"/>
      <c r="D2" s="155"/>
      <c r="E2" s="84"/>
      <c r="F2" s="84"/>
      <c r="G2" s="84"/>
      <c r="H2" s="84"/>
      <c r="I2" s="85"/>
      <c r="J2" s="84"/>
      <c r="K2" s="85"/>
    </row>
    <row r="3" spans="1:11" s="86" customFormat="1" ht="16.5" customHeight="1" x14ac:dyDescent="0.5">
      <c r="A3" s="87" t="s">
        <v>152</v>
      </c>
      <c r="B3" s="88"/>
      <c r="C3" s="89"/>
      <c r="D3" s="156"/>
      <c r="E3" s="90"/>
      <c r="F3" s="90"/>
      <c r="G3" s="90"/>
      <c r="H3" s="90"/>
      <c r="I3" s="90"/>
      <c r="J3" s="90"/>
      <c r="K3" s="90"/>
    </row>
    <row r="4" spans="1:11" s="86" customFormat="1" ht="16.5" customHeight="1" x14ac:dyDescent="0.5">
      <c r="A4" s="78"/>
      <c r="B4" s="78"/>
      <c r="C4" s="83"/>
      <c r="D4" s="155"/>
      <c r="E4" s="84"/>
      <c r="F4" s="84"/>
      <c r="G4" s="84"/>
      <c r="H4" s="84"/>
      <c r="I4" s="84"/>
      <c r="J4" s="84"/>
      <c r="K4" s="84"/>
    </row>
    <row r="5" spans="1:11" s="86" customFormat="1" ht="16.5" customHeight="1" x14ac:dyDescent="0.5">
      <c r="A5" s="78"/>
      <c r="B5" s="78"/>
      <c r="C5" s="83"/>
      <c r="D5" s="155"/>
      <c r="E5" s="84"/>
      <c r="F5" s="84"/>
      <c r="G5" s="84"/>
      <c r="H5" s="84"/>
      <c r="I5" s="84"/>
      <c r="J5" s="84"/>
      <c r="K5" s="84"/>
    </row>
    <row r="6" spans="1:11" s="86" customFormat="1" ht="16.5" customHeight="1" x14ac:dyDescent="0.5">
      <c r="A6" s="78"/>
      <c r="B6" s="78"/>
      <c r="C6" s="83"/>
      <c r="D6" s="155"/>
      <c r="E6" s="280" t="s">
        <v>2</v>
      </c>
      <c r="F6" s="280"/>
      <c r="G6" s="280"/>
      <c r="H6" s="214"/>
      <c r="I6" s="280" t="s">
        <v>3</v>
      </c>
      <c r="J6" s="280"/>
      <c r="K6" s="280"/>
    </row>
    <row r="7" spans="1:11" s="86" customFormat="1" ht="16.5" customHeight="1" x14ac:dyDescent="0.5">
      <c r="A7" s="78"/>
      <c r="B7" s="78"/>
      <c r="C7" s="83"/>
      <c r="D7" s="155"/>
      <c r="E7" s="279" t="s">
        <v>4</v>
      </c>
      <c r="F7" s="279"/>
      <c r="G7" s="279"/>
      <c r="H7" s="213"/>
      <c r="I7" s="279" t="s">
        <v>4</v>
      </c>
      <c r="J7" s="279"/>
      <c r="K7" s="279"/>
    </row>
    <row r="8" spans="1:11" s="86" customFormat="1" ht="16.5" customHeight="1" x14ac:dyDescent="0.5">
      <c r="A8" s="78"/>
      <c r="B8" s="78"/>
      <c r="C8" s="83"/>
      <c r="D8" s="155"/>
      <c r="E8" s="94" t="s">
        <v>122</v>
      </c>
      <c r="F8" s="157"/>
      <c r="G8" s="94" t="s">
        <v>8</v>
      </c>
      <c r="H8" s="157"/>
      <c r="I8" s="94" t="s">
        <v>122</v>
      </c>
      <c r="J8" s="157"/>
      <c r="K8" s="94" t="s">
        <v>8</v>
      </c>
    </row>
    <row r="9" spans="1:11" s="86" customFormat="1" ht="16.5" customHeight="1" x14ac:dyDescent="0.5">
      <c r="A9" s="78"/>
      <c r="B9" s="78"/>
      <c r="C9" s="130" t="s">
        <v>9</v>
      </c>
      <c r="D9" s="155"/>
      <c r="E9" s="95" t="s">
        <v>10</v>
      </c>
      <c r="F9" s="96"/>
      <c r="G9" s="95" t="s">
        <v>10</v>
      </c>
      <c r="H9" s="96"/>
      <c r="I9" s="95" t="s">
        <v>10</v>
      </c>
      <c r="J9" s="96"/>
      <c r="K9" s="95" t="s">
        <v>10</v>
      </c>
    </row>
    <row r="10" spans="1:11" s="86" customFormat="1" ht="16.5" customHeight="1" x14ac:dyDescent="0.5">
      <c r="A10" s="78"/>
      <c r="B10" s="78"/>
      <c r="C10" s="83"/>
      <c r="D10" s="155"/>
      <c r="E10" s="158"/>
      <c r="F10" s="84"/>
      <c r="G10" s="84"/>
      <c r="H10" s="84"/>
      <c r="I10" s="158"/>
      <c r="J10" s="84"/>
      <c r="K10" s="84"/>
    </row>
    <row r="11" spans="1:11" s="86" customFormat="1" ht="16.5" customHeight="1" x14ac:dyDescent="0.5">
      <c r="A11" s="78" t="s">
        <v>67</v>
      </c>
      <c r="B11" s="91"/>
      <c r="C11" s="83"/>
      <c r="D11" s="155"/>
      <c r="E11" s="256">
        <f>'6 (9M)'!F22</f>
        <v>77982671</v>
      </c>
      <c r="F11" s="101"/>
      <c r="G11" s="187">
        <v>58979266</v>
      </c>
      <c r="H11" s="101"/>
      <c r="I11" s="256">
        <v>50487966</v>
      </c>
      <c r="J11" s="101"/>
      <c r="K11" s="187">
        <v>50790458</v>
      </c>
    </row>
    <row r="12" spans="1:11" s="86" customFormat="1" ht="16.5" customHeight="1" x14ac:dyDescent="0.5">
      <c r="A12" s="78" t="s">
        <v>98</v>
      </c>
      <c r="B12" s="91"/>
      <c r="C12" s="83"/>
      <c r="D12" s="155"/>
      <c r="E12" s="102"/>
      <c r="F12" s="101"/>
      <c r="G12" s="101"/>
      <c r="H12" s="101"/>
      <c r="I12" s="102"/>
      <c r="J12" s="101"/>
      <c r="K12" s="101"/>
    </row>
    <row r="13" spans="1:11" s="86" customFormat="1" ht="16.5" customHeight="1" x14ac:dyDescent="0.5">
      <c r="A13" s="91"/>
      <c r="B13" s="91" t="s">
        <v>137</v>
      </c>
      <c r="C13" s="98">
        <v>11</v>
      </c>
      <c r="D13" s="155"/>
      <c r="E13" s="256">
        <v>12630061</v>
      </c>
      <c r="F13" s="101"/>
      <c r="G13" s="187">
        <v>12279380</v>
      </c>
      <c r="H13" s="101"/>
      <c r="I13" s="256">
        <v>18011960</v>
      </c>
      <c r="J13" s="101"/>
      <c r="K13" s="187">
        <v>17766069</v>
      </c>
    </row>
    <row r="14" spans="1:11" s="86" customFormat="1" ht="16.5" customHeight="1" x14ac:dyDescent="0.5">
      <c r="A14" s="91"/>
      <c r="B14" s="91" t="s">
        <v>170</v>
      </c>
      <c r="C14" s="98">
        <v>11</v>
      </c>
      <c r="D14" s="155"/>
      <c r="E14" s="256">
        <v>620967</v>
      </c>
      <c r="F14" s="101"/>
      <c r="G14" s="187">
        <v>460891</v>
      </c>
      <c r="H14" s="101"/>
      <c r="I14" s="256">
        <v>582434</v>
      </c>
      <c r="J14" s="101"/>
      <c r="K14" s="187">
        <v>452313</v>
      </c>
    </row>
    <row r="15" spans="1:11" s="86" customFormat="1" ht="16.5" customHeight="1" x14ac:dyDescent="0.5">
      <c r="A15" s="91"/>
      <c r="B15" s="91" t="s">
        <v>156</v>
      </c>
      <c r="C15" s="98"/>
      <c r="D15" s="155"/>
      <c r="E15" s="256">
        <v>-513561</v>
      </c>
      <c r="F15" s="101"/>
      <c r="G15" s="187">
        <v>1229420</v>
      </c>
      <c r="H15" s="101"/>
      <c r="I15" s="256">
        <v>-432097</v>
      </c>
      <c r="J15" s="101"/>
      <c r="K15" s="187">
        <v>569474</v>
      </c>
    </row>
    <row r="16" spans="1:11" s="86" customFormat="1" ht="16.5" customHeight="1" x14ac:dyDescent="0.5">
      <c r="A16" s="91"/>
      <c r="B16" s="91" t="s">
        <v>157</v>
      </c>
      <c r="C16" s="98">
        <v>8</v>
      </c>
      <c r="D16" s="155"/>
      <c r="E16" s="256">
        <v>-3229023</v>
      </c>
      <c r="F16" s="101"/>
      <c r="G16" s="187">
        <v>6544624</v>
      </c>
      <c r="H16" s="101"/>
      <c r="I16" s="256">
        <v>-3649333</v>
      </c>
      <c r="J16" s="101"/>
      <c r="K16" s="187">
        <v>4918287</v>
      </c>
    </row>
    <row r="17" spans="1:11" s="86" customFormat="1" ht="16.5" customHeight="1" x14ac:dyDescent="0.5">
      <c r="A17" s="91"/>
      <c r="B17" s="91" t="s">
        <v>99</v>
      </c>
      <c r="C17" s="98"/>
      <c r="D17" s="155"/>
      <c r="E17" s="102" t="s">
        <v>126</v>
      </c>
      <c r="F17" s="101"/>
      <c r="G17" s="101">
        <v>-973124</v>
      </c>
      <c r="H17" s="101"/>
      <c r="I17" s="256" t="s">
        <v>126</v>
      </c>
      <c r="J17" s="101"/>
      <c r="K17" s="187">
        <v>-617985</v>
      </c>
    </row>
    <row r="18" spans="1:11" s="86" customFormat="1" ht="16.5" customHeight="1" x14ac:dyDescent="0.5">
      <c r="A18" s="91"/>
      <c r="B18" s="91" t="s">
        <v>100</v>
      </c>
      <c r="C18" s="98">
        <v>11</v>
      </c>
      <c r="D18" s="155"/>
      <c r="E18" s="102">
        <v>8637</v>
      </c>
      <c r="F18" s="101"/>
      <c r="G18" s="101">
        <v>4976</v>
      </c>
      <c r="H18" s="101"/>
      <c r="I18" s="256">
        <v>8637</v>
      </c>
      <c r="J18" s="101"/>
      <c r="K18" s="187">
        <v>4976</v>
      </c>
    </row>
    <row r="19" spans="1:11" s="86" customFormat="1" ht="16.5" customHeight="1" x14ac:dyDescent="0.5">
      <c r="A19" s="91"/>
      <c r="B19" s="91" t="s">
        <v>165</v>
      </c>
      <c r="C19" s="98"/>
      <c r="D19" s="155"/>
      <c r="E19" s="102"/>
      <c r="F19" s="101"/>
      <c r="G19" s="101"/>
      <c r="H19" s="101"/>
      <c r="I19" s="256"/>
      <c r="J19" s="101"/>
      <c r="K19" s="187"/>
    </row>
    <row r="20" spans="1:11" s="86" customFormat="1" ht="16.5" customHeight="1" x14ac:dyDescent="0.5">
      <c r="A20" s="91"/>
      <c r="B20" s="82" t="s">
        <v>166</v>
      </c>
      <c r="C20" s="98"/>
      <c r="D20" s="155"/>
      <c r="E20" s="256">
        <v>3023952</v>
      </c>
      <c r="F20" s="101"/>
      <c r="G20" s="187">
        <v>-3254114</v>
      </c>
      <c r="H20" s="101"/>
      <c r="I20" s="256">
        <v>2850785</v>
      </c>
      <c r="J20" s="101"/>
      <c r="K20" s="187">
        <v>-3129199</v>
      </c>
    </row>
    <row r="21" spans="1:11" s="86" customFormat="1" ht="16.5" customHeight="1" x14ac:dyDescent="0.5">
      <c r="A21" s="91"/>
      <c r="B21" s="91" t="s">
        <v>39</v>
      </c>
      <c r="C21" s="83"/>
      <c r="D21" s="155"/>
      <c r="E21" s="256">
        <v>1688654</v>
      </c>
      <c r="F21" s="101"/>
      <c r="G21" s="187">
        <v>1594168</v>
      </c>
      <c r="H21" s="101"/>
      <c r="I21" s="256">
        <v>1500280</v>
      </c>
      <c r="J21" s="101"/>
      <c r="K21" s="187">
        <v>1416840</v>
      </c>
    </row>
    <row r="22" spans="1:11" s="86" customFormat="1" ht="16.5" customHeight="1" x14ac:dyDescent="0.5">
      <c r="A22" s="91"/>
      <c r="B22" s="91" t="s">
        <v>158</v>
      </c>
      <c r="C22" s="98"/>
      <c r="D22" s="155"/>
      <c r="E22" s="256">
        <v>-4290225</v>
      </c>
      <c r="F22" s="101"/>
      <c r="G22" s="187">
        <v>1114017</v>
      </c>
      <c r="H22" s="101"/>
      <c r="I22" s="256">
        <v>-4115495</v>
      </c>
      <c r="J22" s="101"/>
      <c r="K22" s="187">
        <v>-1492042</v>
      </c>
    </row>
    <row r="23" spans="1:11" s="86" customFormat="1" ht="16.5" customHeight="1" x14ac:dyDescent="0.5">
      <c r="A23" s="91"/>
      <c r="B23" s="91" t="s">
        <v>101</v>
      </c>
      <c r="C23" s="83"/>
      <c r="D23" s="155"/>
      <c r="E23" s="256">
        <v>-3440284</v>
      </c>
      <c r="F23" s="101"/>
      <c r="G23" s="187">
        <v>-1473092</v>
      </c>
      <c r="H23" s="101"/>
      <c r="I23" s="256">
        <v>-3133892</v>
      </c>
      <c r="J23" s="101"/>
      <c r="K23" s="187">
        <v>-1950972</v>
      </c>
    </row>
    <row r="24" spans="1:11" s="86" customFormat="1" ht="16.5" customHeight="1" x14ac:dyDescent="0.5">
      <c r="A24" s="91"/>
      <c r="B24" s="91" t="s">
        <v>66</v>
      </c>
      <c r="C24" s="83"/>
      <c r="D24" s="155"/>
      <c r="E24" s="256">
        <v>2747230</v>
      </c>
      <c r="F24" s="101"/>
      <c r="G24" s="187">
        <v>4611112</v>
      </c>
      <c r="H24" s="101"/>
      <c r="I24" s="256">
        <v>8083650</v>
      </c>
      <c r="J24" s="101"/>
      <c r="K24" s="187">
        <v>10009001</v>
      </c>
    </row>
    <row r="25" spans="1:11" s="86" customFormat="1" ht="16.5" customHeight="1" x14ac:dyDescent="0.5">
      <c r="A25" s="91"/>
      <c r="B25" s="91"/>
      <c r="C25" s="83"/>
      <c r="D25" s="155"/>
      <c r="E25" s="102"/>
      <c r="F25" s="101"/>
      <c r="G25" s="101"/>
      <c r="H25" s="101"/>
      <c r="I25" s="102"/>
      <c r="J25" s="101"/>
      <c r="K25" s="101"/>
    </row>
    <row r="26" spans="1:11" s="86" customFormat="1" ht="16.5" customHeight="1" x14ac:dyDescent="0.5">
      <c r="A26" s="78" t="s">
        <v>102</v>
      </c>
      <c r="B26" s="91"/>
      <c r="C26" s="83"/>
      <c r="D26" s="155"/>
      <c r="E26" s="102"/>
      <c r="F26" s="101"/>
      <c r="G26" s="101"/>
      <c r="H26" s="101"/>
      <c r="I26" s="102"/>
      <c r="J26" s="101"/>
      <c r="K26" s="101"/>
    </row>
    <row r="27" spans="1:11" s="86" customFormat="1" ht="16.5" customHeight="1" x14ac:dyDescent="0.5">
      <c r="B27" s="159" t="s">
        <v>167</v>
      </c>
      <c r="C27" s="83"/>
      <c r="D27" s="155"/>
      <c r="E27" s="256">
        <v>-20566725</v>
      </c>
      <c r="F27" s="101"/>
      <c r="G27" s="187">
        <v>11490910</v>
      </c>
      <c r="H27" s="101"/>
      <c r="I27" s="256">
        <v>-15533111</v>
      </c>
      <c r="J27" s="101"/>
      <c r="K27" s="187">
        <v>10027729</v>
      </c>
    </row>
    <row r="28" spans="1:11" s="86" customFormat="1" ht="16.5" customHeight="1" x14ac:dyDescent="0.5">
      <c r="B28" s="159" t="s">
        <v>103</v>
      </c>
      <c r="C28" s="83"/>
      <c r="D28" s="155"/>
      <c r="E28" s="256">
        <v>-64234895</v>
      </c>
      <c r="F28" s="101"/>
      <c r="G28" s="187">
        <v>38742423</v>
      </c>
      <c r="H28" s="101"/>
      <c r="I28" s="256">
        <v>-59453903</v>
      </c>
      <c r="J28" s="101"/>
      <c r="K28" s="187">
        <v>35030945</v>
      </c>
    </row>
    <row r="29" spans="1:11" s="86" customFormat="1" ht="16.5" customHeight="1" x14ac:dyDescent="0.5">
      <c r="B29" s="159" t="s">
        <v>104</v>
      </c>
      <c r="C29" s="83"/>
      <c r="D29" s="155"/>
      <c r="E29" s="256">
        <v>-721949</v>
      </c>
      <c r="F29" s="101"/>
      <c r="G29" s="187">
        <v>3459081</v>
      </c>
      <c r="H29" s="101"/>
      <c r="I29" s="256">
        <v>-622914</v>
      </c>
      <c r="J29" s="101"/>
      <c r="K29" s="187">
        <v>2604952</v>
      </c>
    </row>
    <row r="30" spans="1:11" s="86" customFormat="1" ht="16.5" customHeight="1" x14ac:dyDescent="0.5">
      <c r="B30" s="159" t="s">
        <v>168</v>
      </c>
      <c r="C30" s="83"/>
      <c r="D30" s="155"/>
      <c r="E30" s="256">
        <v>32211929</v>
      </c>
      <c r="F30" s="101"/>
      <c r="G30" s="187">
        <v>-27350945</v>
      </c>
      <c r="H30" s="101"/>
      <c r="I30" s="256">
        <v>31799185</v>
      </c>
      <c r="J30" s="101"/>
      <c r="K30" s="187">
        <v>-22889268</v>
      </c>
    </row>
    <row r="31" spans="1:11" s="86" customFormat="1" ht="16.5" customHeight="1" x14ac:dyDescent="0.5">
      <c r="B31" s="159" t="s">
        <v>105</v>
      </c>
      <c r="C31" s="83"/>
      <c r="D31" s="155"/>
      <c r="E31" s="260">
        <v>-2350895</v>
      </c>
      <c r="F31" s="84"/>
      <c r="G31" s="188">
        <v>-38913612</v>
      </c>
      <c r="H31" s="84"/>
      <c r="I31" s="260">
        <v>-2363325</v>
      </c>
      <c r="J31" s="84"/>
      <c r="K31" s="188">
        <v>-38885796</v>
      </c>
    </row>
    <row r="32" spans="1:11" s="86" customFormat="1" ht="16.5" customHeight="1" x14ac:dyDescent="0.5">
      <c r="A32" s="91"/>
      <c r="B32" s="91"/>
      <c r="C32" s="83"/>
      <c r="D32" s="155"/>
      <c r="E32" s="158"/>
      <c r="F32" s="84"/>
      <c r="G32" s="84"/>
      <c r="H32" s="84"/>
      <c r="I32" s="102"/>
      <c r="J32" s="84"/>
      <c r="K32" s="101"/>
    </row>
    <row r="33" spans="1:11" s="86" customFormat="1" ht="16.5" customHeight="1" x14ac:dyDescent="0.5">
      <c r="A33" s="91" t="s">
        <v>106</v>
      </c>
      <c r="B33" s="91"/>
      <c r="C33" s="83"/>
      <c r="D33" s="155"/>
      <c r="E33" s="102">
        <f>SUM(E11:E31)</f>
        <v>31566544</v>
      </c>
      <c r="F33" s="84"/>
      <c r="G33" s="101">
        <f>SUM(G11:G31)</f>
        <v>68545381</v>
      </c>
      <c r="H33" s="84"/>
      <c r="I33" s="102">
        <f>SUM(I11:I31)</f>
        <v>24020827</v>
      </c>
      <c r="J33" s="84"/>
      <c r="K33" s="101">
        <f>SUM(K11:K31)</f>
        <v>64625782</v>
      </c>
    </row>
    <row r="34" spans="1:11" s="86" customFormat="1" ht="16.5" customHeight="1" x14ac:dyDescent="0.5">
      <c r="A34" s="82"/>
      <c r="B34" s="82" t="s">
        <v>107</v>
      </c>
      <c r="C34" s="98"/>
      <c r="D34" s="98"/>
      <c r="E34" s="256">
        <v>-2747230</v>
      </c>
      <c r="F34" s="160"/>
      <c r="G34" s="187">
        <v>-4611112</v>
      </c>
      <c r="H34" s="160"/>
      <c r="I34" s="256">
        <v>-8083650</v>
      </c>
      <c r="J34" s="160"/>
      <c r="K34" s="187">
        <v>-10009001</v>
      </c>
    </row>
    <row r="35" spans="1:11" s="86" customFormat="1" ht="16.5" customHeight="1" x14ac:dyDescent="0.5">
      <c r="A35" s="82"/>
      <c r="B35" s="82" t="s">
        <v>108</v>
      </c>
      <c r="C35" s="98"/>
      <c r="D35" s="98"/>
      <c r="E35" s="260">
        <v>-11916938</v>
      </c>
      <c r="F35" s="161"/>
      <c r="G35" s="188">
        <v>-20932154</v>
      </c>
      <c r="H35" s="161"/>
      <c r="I35" s="260">
        <v>-9824064</v>
      </c>
      <c r="J35" s="161"/>
      <c r="K35" s="188">
        <v>-18807135</v>
      </c>
    </row>
    <row r="36" spans="1:11" s="86" customFormat="1" ht="16.5" customHeight="1" x14ac:dyDescent="0.5">
      <c r="A36" s="82"/>
      <c r="C36" s="98"/>
      <c r="D36" s="98"/>
      <c r="E36" s="102"/>
      <c r="F36" s="84"/>
      <c r="G36" s="101"/>
      <c r="H36" s="84"/>
      <c r="I36" s="102"/>
      <c r="J36" s="84"/>
      <c r="K36" s="101"/>
    </row>
    <row r="37" spans="1:11" s="86" customFormat="1" ht="16.5" customHeight="1" x14ac:dyDescent="0.5">
      <c r="A37" s="162" t="s">
        <v>160</v>
      </c>
      <c r="C37" s="98"/>
      <c r="D37" s="98"/>
      <c r="E37" s="99">
        <f>SUM(E33:E36)</f>
        <v>16902376</v>
      </c>
      <c r="F37" s="84"/>
      <c r="G37" s="100">
        <f>SUM(G33:G36)</f>
        <v>43002115</v>
      </c>
      <c r="H37" s="84"/>
      <c r="I37" s="99">
        <f>SUM(I33:I36)</f>
        <v>6113113</v>
      </c>
      <c r="J37" s="84"/>
      <c r="K37" s="100">
        <f>SUM(K33:K36)</f>
        <v>35809646</v>
      </c>
    </row>
    <row r="38" spans="1:11" s="86" customFormat="1" ht="16.5" customHeight="1" x14ac:dyDescent="0.5">
      <c r="A38" s="91"/>
      <c r="B38" s="91"/>
      <c r="C38" s="83"/>
      <c r="D38" s="155"/>
      <c r="E38" s="84"/>
      <c r="F38" s="84"/>
      <c r="G38" s="84"/>
      <c r="H38" s="84"/>
      <c r="I38" s="101"/>
      <c r="J38" s="84"/>
      <c r="K38" s="101"/>
    </row>
    <row r="39" spans="1:11" s="86" customFormat="1" ht="16.5" hidden="1" customHeight="1" x14ac:dyDescent="0.5">
      <c r="A39" s="91"/>
      <c r="B39" s="91" t="s">
        <v>100</v>
      </c>
      <c r="C39" s="83"/>
      <c r="D39" s="155"/>
      <c r="E39" s="84"/>
      <c r="F39" s="84"/>
      <c r="G39" s="84"/>
      <c r="H39" s="84"/>
      <c r="I39" s="101"/>
      <c r="J39" s="84"/>
      <c r="K39" s="101"/>
    </row>
    <row r="40" spans="1:11" s="86" customFormat="1" ht="16.5" customHeight="1" x14ac:dyDescent="0.5">
      <c r="A40" s="91"/>
      <c r="B40" s="91"/>
      <c r="C40" s="83"/>
      <c r="D40" s="155"/>
      <c r="E40" s="84"/>
      <c r="F40" s="84"/>
      <c r="G40" s="84"/>
      <c r="H40" s="84"/>
      <c r="I40" s="101"/>
      <c r="J40" s="84"/>
      <c r="K40" s="101"/>
    </row>
    <row r="41" spans="1:11" s="86" customFormat="1" ht="16.5" customHeight="1" x14ac:dyDescent="0.5">
      <c r="A41" s="91"/>
      <c r="B41" s="91"/>
      <c r="C41" s="83"/>
      <c r="D41" s="155"/>
      <c r="E41" s="84"/>
      <c r="F41" s="84"/>
      <c r="G41" s="84"/>
      <c r="H41" s="84"/>
      <c r="I41" s="101"/>
      <c r="J41" s="84"/>
      <c r="K41" s="101"/>
    </row>
    <row r="42" spans="1:11" s="86" customFormat="1" ht="16.5" hidden="1" customHeight="1" x14ac:dyDescent="0.5">
      <c r="A42" s="91"/>
      <c r="B42" s="91"/>
      <c r="C42" s="83"/>
      <c r="D42" s="155"/>
      <c r="E42" s="84"/>
      <c r="F42" s="84"/>
      <c r="G42" s="84"/>
      <c r="H42" s="84"/>
      <c r="I42" s="101"/>
      <c r="J42" s="84"/>
      <c r="K42" s="101"/>
    </row>
    <row r="43" spans="1:11" s="86" customFormat="1" ht="16.5" hidden="1" customHeight="1" x14ac:dyDescent="0.5">
      <c r="A43" s="91"/>
      <c r="B43" s="91"/>
      <c r="C43" s="83"/>
      <c r="D43" s="155"/>
      <c r="E43" s="84"/>
      <c r="F43" s="84"/>
      <c r="G43" s="84"/>
      <c r="H43" s="84"/>
      <c r="I43" s="101"/>
      <c r="J43" s="84"/>
      <c r="K43" s="101"/>
    </row>
    <row r="44" spans="1:11" s="86" customFormat="1" ht="16.5" hidden="1" customHeight="1" x14ac:dyDescent="0.5">
      <c r="A44" s="91"/>
      <c r="B44" s="91"/>
      <c r="C44" s="83"/>
      <c r="D44" s="155"/>
      <c r="E44" s="84"/>
      <c r="F44" s="84"/>
      <c r="G44" s="84"/>
      <c r="H44" s="84"/>
      <c r="I44" s="101"/>
      <c r="J44" s="84"/>
      <c r="K44" s="101"/>
    </row>
    <row r="45" spans="1:11" s="86" customFormat="1" ht="16.5" hidden="1" customHeight="1" x14ac:dyDescent="0.5">
      <c r="A45" s="91"/>
      <c r="B45" s="91"/>
      <c r="C45" s="83"/>
      <c r="D45" s="155"/>
      <c r="E45" s="84"/>
      <c r="F45" s="84"/>
      <c r="G45" s="84"/>
      <c r="H45" s="84"/>
      <c r="I45" s="101"/>
      <c r="J45" s="84"/>
      <c r="K45" s="101"/>
    </row>
    <row r="46" spans="1:11" s="86" customFormat="1" ht="16.5" customHeight="1" x14ac:dyDescent="0.5">
      <c r="A46" s="91"/>
      <c r="B46" s="91"/>
      <c r="C46" s="83"/>
      <c r="D46" s="155"/>
      <c r="E46" s="84"/>
      <c r="F46" s="84"/>
      <c r="G46" s="84"/>
      <c r="H46" s="84"/>
      <c r="I46" s="101"/>
      <c r="J46" s="84"/>
      <c r="K46" s="101"/>
    </row>
    <row r="47" spans="1:11" s="86" customFormat="1" ht="16.5" customHeight="1" x14ac:dyDescent="0.5">
      <c r="A47" s="91"/>
      <c r="B47" s="91"/>
      <c r="C47" s="83"/>
      <c r="D47" s="155"/>
      <c r="E47" s="84"/>
      <c r="F47" s="84"/>
      <c r="G47" s="84"/>
      <c r="H47" s="84"/>
      <c r="I47" s="101"/>
      <c r="J47" s="84"/>
      <c r="K47" s="101"/>
    </row>
    <row r="48" spans="1:11" s="86" customFormat="1" ht="16.5" customHeight="1" x14ac:dyDescent="0.5">
      <c r="A48" s="91"/>
      <c r="B48" s="91"/>
      <c r="C48" s="83"/>
      <c r="D48" s="155"/>
      <c r="E48" s="84"/>
      <c r="F48" s="84"/>
      <c r="G48" s="84"/>
      <c r="H48" s="84"/>
      <c r="I48" s="101"/>
      <c r="J48" s="84"/>
      <c r="K48" s="101"/>
    </row>
    <row r="49" spans="1:11" s="86" customFormat="1" ht="16.5" customHeight="1" x14ac:dyDescent="0.5">
      <c r="A49" s="91"/>
      <c r="B49" s="91"/>
      <c r="C49" s="83"/>
      <c r="D49" s="155"/>
      <c r="E49" s="84"/>
      <c r="F49" s="84"/>
      <c r="G49" s="84"/>
      <c r="H49" s="84"/>
      <c r="I49" s="101"/>
      <c r="J49" s="84"/>
      <c r="K49" s="101"/>
    </row>
    <row r="50" spans="1:11" s="86" customFormat="1" ht="16.5" customHeight="1" x14ac:dyDescent="0.5">
      <c r="A50" s="91"/>
      <c r="B50" s="91"/>
      <c r="C50" s="83"/>
      <c r="D50" s="155"/>
      <c r="E50" s="84"/>
      <c r="F50" s="84"/>
      <c r="G50" s="84"/>
      <c r="H50" s="84"/>
      <c r="I50" s="101"/>
      <c r="J50" s="84"/>
      <c r="K50" s="101"/>
    </row>
    <row r="51" spans="1:11" s="86" customFormat="1" ht="16.5" customHeight="1" x14ac:dyDescent="0.5">
      <c r="A51" s="91"/>
      <c r="B51" s="91"/>
      <c r="C51" s="83"/>
      <c r="D51" s="155"/>
      <c r="E51" s="84"/>
      <c r="F51" s="84"/>
      <c r="G51" s="84"/>
      <c r="H51" s="84"/>
      <c r="I51" s="101"/>
      <c r="J51" s="84"/>
      <c r="K51" s="101"/>
    </row>
    <row r="52" spans="1:11" s="86" customFormat="1" ht="16.5" customHeight="1" x14ac:dyDescent="0.5">
      <c r="A52" s="91"/>
      <c r="B52" s="91"/>
      <c r="C52" s="83"/>
      <c r="D52" s="155"/>
      <c r="E52" s="84"/>
      <c r="F52" s="84"/>
      <c r="G52" s="84"/>
      <c r="H52" s="84"/>
      <c r="I52" s="101"/>
      <c r="J52" s="84"/>
      <c r="K52" s="101"/>
    </row>
    <row r="53" spans="1:11" s="86" customFormat="1" ht="16.5" customHeight="1" x14ac:dyDescent="0.5">
      <c r="A53" s="91"/>
      <c r="B53" s="91"/>
      <c r="C53" s="83"/>
      <c r="D53" s="155"/>
      <c r="E53" s="84"/>
      <c r="F53" s="84"/>
      <c r="G53" s="84"/>
      <c r="H53" s="84"/>
      <c r="I53" s="101"/>
      <c r="J53" s="84"/>
      <c r="K53" s="101"/>
    </row>
    <row r="54" spans="1:11" s="86" customFormat="1" ht="16.5" customHeight="1" x14ac:dyDescent="0.5">
      <c r="A54" s="91"/>
      <c r="B54" s="91"/>
      <c r="C54" s="83"/>
      <c r="D54" s="155"/>
      <c r="E54" s="84"/>
      <c r="F54" s="84"/>
      <c r="G54" s="84"/>
      <c r="H54" s="84"/>
      <c r="I54" s="101"/>
      <c r="J54" s="84"/>
      <c r="K54" s="101"/>
    </row>
    <row r="55" spans="1:11" s="86" customFormat="1" ht="16.5" customHeight="1" x14ac:dyDescent="0.5">
      <c r="A55" s="91"/>
      <c r="B55" s="91"/>
      <c r="C55" s="83"/>
      <c r="D55" s="155"/>
      <c r="E55" s="84"/>
      <c r="F55" s="84"/>
      <c r="G55" s="84"/>
      <c r="H55" s="84"/>
      <c r="I55" s="101"/>
      <c r="J55" s="84"/>
      <c r="K55" s="101"/>
    </row>
    <row r="56" spans="1:11" s="86" customFormat="1" ht="9.75" customHeight="1" x14ac:dyDescent="0.5">
      <c r="A56" s="91"/>
      <c r="B56" s="91"/>
      <c r="C56" s="83"/>
      <c r="D56" s="155"/>
      <c r="E56" s="84"/>
      <c r="F56" s="84"/>
      <c r="G56" s="84"/>
      <c r="H56" s="84"/>
      <c r="I56" s="101"/>
      <c r="J56" s="84"/>
      <c r="K56" s="101"/>
    </row>
    <row r="57" spans="1:11" ht="21.95" customHeight="1" x14ac:dyDescent="0.5">
      <c r="A57" s="274" t="s">
        <v>29</v>
      </c>
      <c r="B57" s="274"/>
      <c r="C57" s="274"/>
      <c r="D57" s="274"/>
      <c r="E57" s="274"/>
      <c r="F57" s="274"/>
      <c r="G57" s="274"/>
      <c r="H57" s="274"/>
      <c r="I57" s="274"/>
      <c r="J57" s="274"/>
      <c r="K57" s="274"/>
    </row>
    <row r="58" spans="1:11" ht="16.5" customHeight="1" x14ac:dyDescent="0.5">
      <c r="A58" s="1" t="s">
        <v>0</v>
      </c>
      <c r="B58" s="78"/>
      <c r="C58" s="83"/>
      <c r="D58" s="155"/>
      <c r="E58" s="84"/>
      <c r="F58" s="84"/>
      <c r="G58" s="84"/>
      <c r="H58" s="84"/>
      <c r="I58" s="163"/>
      <c r="J58" s="84"/>
      <c r="K58" s="163"/>
    </row>
    <row r="59" spans="1:11" ht="16.5" customHeight="1" x14ac:dyDescent="0.5">
      <c r="A59" s="78" t="s">
        <v>109</v>
      </c>
      <c r="B59" s="78"/>
      <c r="C59" s="83"/>
      <c r="D59" s="155"/>
      <c r="E59" s="84"/>
      <c r="F59" s="84"/>
      <c r="G59" s="84"/>
      <c r="H59" s="84"/>
      <c r="I59" s="163"/>
      <c r="J59" s="84"/>
      <c r="K59" s="163"/>
    </row>
    <row r="60" spans="1:11" ht="16.5" customHeight="1" x14ac:dyDescent="0.5">
      <c r="A60" s="267" t="str">
        <f>A3</f>
        <v>For the nine-month period ended 30 September 2024</v>
      </c>
      <c r="B60" s="88"/>
      <c r="C60" s="89"/>
      <c r="D60" s="156"/>
      <c r="E60" s="90"/>
      <c r="F60" s="90"/>
      <c r="G60" s="90"/>
      <c r="H60" s="90"/>
      <c r="I60" s="164"/>
      <c r="J60" s="90"/>
      <c r="K60" s="164"/>
    </row>
    <row r="61" spans="1:11" s="86" customFormat="1" ht="16.149999999999999" customHeight="1" x14ac:dyDescent="0.5">
      <c r="A61" s="78"/>
      <c r="B61" s="78"/>
      <c r="C61" s="83"/>
      <c r="D61" s="155"/>
      <c r="E61" s="84"/>
      <c r="F61" s="84"/>
      <c r="G61" s="84"/>
      <c r="H61" s="84"/>
      <c r="I61" s="84"/>
      <c r="J61" s="84"/>
      <c r="K61" s="84"/>
    </row>
    <row r="62" spans="1:11" s="86" customFormat="1" ht="16.149999999999999" customHeight="1" x14ac:dyDescent="0.5">
      <c r="A62" s="78"/>
      <c r="B62" s="78"/>
      <c r="C62" s="83"/>
      <c r="D62" s="155"/>
      <c r="E62" s="84"/>
      <c r="F62" s="84"/>
      <c r="G62" s="84"/>
      <c r="H62" s="84"/>
      <c r="I62" s="84"/>
      <c r="J62" s="84"/>
      <c r="K62" s="84"/>
    </row>
    <row r="63" spans="1:11" s="86" customFormat="1" ht="16.149999999999999" customHeight="1" x14ac:dyDescent="0.5">
      <c r="A63" s="78"/>
      <c r="B63" s="78"/>
      <c r="C63" s="83"/>
      <c r="D63" s="155"/>
      <c r="E63" s="280" t="s">
        <v>2</v>
      </c>
      <c r="F63" s="280"/>
      <c r="G63" s="280"/>
      <c r="H63" s="214"/>
      <c r="I63" s="280" t="s">
        <v>3</v>
      </c>
      <c r="J63" s="280"/>
      <c r="K63" s="280"/>
    </row>
    <row r="64" spans="1:11" s="86" customFormat="1" ht="16.149999999999999" customHeight="1" x14ac:dyDescent="0.5">
      <c r="A64" s="78"/>
      <c r="B64" s="78"/>
      <c r="C64" s="83"/>
      <c r="D64" s="155"/>
      <c r="E64" s="279" t="s">
        <v>4</v>
      </c>
      <c r="F64" s="279"/>
      <c r="G64" s="279"/>
      <c r="H64" s="213"/>
      <c r="I64" s="279" t="s">
        <v>4</v>
      </c>
      <c r="J64" s="279"/>
      <c r="K64" s="279"/>
    </row>
    <row r="65" spans="1:11" s="86" customFormat="1" ht="16.149999999999999" customHeight="1" x14ac:dyDescent="0.5">
      <c r="A65" s="78"/>
      <c r="B65" s="78"/>
      <c r="C65" s="83"/>
      <c r="D65" s="155"/>
      <c r="E65" s="94" t="s">
        <v>122</v>
      </c>
      <c r="F65" s="157"/>
      <c r="G65" s="94" t="s">
        <v>8</v>
      </c>
      <c r="H65" s="157"/>
      <c r="I65" s="94" t="s">
        <v>122</v>
      </c>
      <c r="J65" s="157"/>
      <c r="K65" s="94" t="s">
        <v>8</v>
      </c>
    </row>
    <row r="66" spans="1:11" s="86" customFormat="1" ht="16.149999999999999" customHeight="1" x14ac:dyDescent="0.5">
      <c r="A66" s="78"/>
      <c r="B66" s="78"/>
      <c r="C66" s="130" t="s">
        <v>9</v>
      </c>
      <c r="D66" s="155"/>
      <c r="E66" s="95" t="s">
        <v>10</v>
      </c>
      <c r="F66" s="96"/>
      <c r="G66" s="95" t="s">
        <v>10</v>
      </c>
      <c r="H66" s="96"/>
      <c r="I66" s="95" t="s">
        <v>10</v>
      </c>
      <c r="J66" s="96"/>
      <c r="K66" s="95" t="s">
        <v>10</v>
      </c>
    </row>
    <row r="67" spans="1:11" s="86" customFormat="1" ht="14.1" customHeight="1" x14ac:dyDescent="0.5">
      <c r="A67" s="78"/>
      <c r="B67" s="78"/>
      <c r="C67" s="83"/>
      <c r="D67" s="155"/>
      <c r="E67" s="158"/>
      <c r="F67" s="84"/>
      <c r="G67" s="84"/>
      <c r="H67" s="84"/>
      <c r="I67" s="158"/>
      <c r="J67" s="84"/>
      <c r="K67" s="84"/>
    </row>
    <row r="68" spans="1:11" ht="16.149999999999999" customHeight="1" x14ac:dyDescent="0.5">
      <c r="A68" s="86" t="s">
        <v>110</v>
      </c>
      <c r="B68" s="86"/>
      <c r="D68" s="98"/>
      <c r="E68" s="102"/>
      <c r="F68" s="101"/>
      <c r="G68" s="101"/>
      <c r="H68" s="101"/>
      <c r="I68" s="102"/>
      <c r="J68" s="101"/>
      <c r="K68" s="101"/>
    </row>
    <row r="69" spans="1:11" ht="16.149999999999999" customHeight="1" x14ac:dyDescent="0.5">
      <c r="A69" s="82" t="s">
        <v>161</v>
      </c>
      <c r="B69" s="91"/>
      <c r="C69" s="165"/>
      <c r="D69" s="165"/>
      <c r="E69" s="256">
        <v>-1000000</v>
      </c>
      <c r="F69" s="101"/>
      <c r="G69" s="187">
        <v>-85000000</v>
      </c>
      <c r="H69" s="101"/>
      <c r="I69" s="256">
        <v>-1000000</v>
      </c>
      <c r="J69" s="101"/>
      <c r="K69" s="187">
        <v>-85000000</v>
      </c>
    </row>
    <row r="70" spans="1:11" ht="16.149999999999999" customHeight="1" x14ac:dyDescent="0.5">
      <c r="A70" s="82" t="s">
        <v>145</v>
      </c>
      <c r="B70" s="86"/>
      <c r="D70" s="98"/>
      <c r="E70" s="102"/>
      <c r="F70" s="101"/>
      <c r="G70" s="101"/>
      <c r="H70" s="101"/>
      <c r="I70" s="102"/>
      <c r="J70" s="101"/>
      <c r="K70" s="101"/>
    </row>
    <row r="71" spans="1:11" ht="16.149999999999999" customHeight="1" x14ac:dyDescent="0.5">
      <c r="B71" s="82" t="s">
        <v>146</v>
      </c>
      <c r="C71" s="98">
        <v>6</v>
      </c>
      <c r="D71" s="98"/>
      <c r="E71" s="102">
        <v>-20000000</v>
      </c>
      <c r="F71" s="101"/>
      <c r="G71" s="101">
        <v>-72000000</v>
      </c>
      <c r="H71" s="101"/>
      <c r="I71" s="102">
        <v>-20000000</v>
      </c>
      <c r="J71" s="101"/>
      <c r="K71" s="101">
        <v>-60000000</v>
      </c>
    </row>
    <row r="72" spans="1:11" ht="16.149999999999999" customHeight="1" x14ac:dyDescent="0.5">
      <c r="A72" s="82" t="s">
        <v>111</v>
      </c>
      <c r="C72" s="165"/>
      <c r="D72" s="165"/>
      <c r="E72" s="256">
        <v>-3643390</v>
      </c>
      <c r="F72" s="166"/>
      <c r="G72" s="187">
        <v>-2788773</v>
      </c>
      <c r="H72" s="166"/>
      <c r="I72" s="102">
        <v>-2255589</v>
      </c>
      <c r="J72" s="166"/>
      <c r="K72" s="101">
        <v>-10580712</v>
      </c>
    </row>
    <row r="73" spans="1:11" ht="16.149999999999999" customHeight="1" x14ac:dyDescent="0.5">
      <c r="A73" s="82" t="s">
        <v>113</v>
      </c>
      <c r="B73" s="91"/>
      <c r="C73" s="165">
        <v>11</v>
      </c>
      <c r="D73" s="165"/>
      <c r="E73" s="256">
        <v>-126600</v>
      </c>
      <c r="F73" s="166"/>
      <c r="G73" s="187">
        <v>-1277364</v>
      </c>
      <c r="H73" s="166"/>
      <c r="I73" s="102">
        <v>-126600</v>
      </c>
      <c r="J73" s="166"/>
      <c r="K73" s="101">
        <v>-1110450</v>
      </c>
    </row>
    <row r="74" spans="1:11" ht="16.149999999999999" customHeight="1" x14ac:dyDescent="0.5">
      <c r="A74" s="82" t="s">
        <v>132</v>
      </c>
      <c r="B74" s="91"/>
      <c r="C74" s="165"/>
      <c r="D74" s="165"/>
      <c r="E74" s="256">
        <v>0</v>
      </c>
      <c r="F74" s="166"/>
      <c r="G74" s="187">
        <v>-1158869</v>
      </c>
      <c r="H74" s="166"/>
      <c r="I74" s="102">
        <v>0</v>
      </c>
      <c r="J74" s="166"/>
      <c r="K74" s="101">
        <v>-1158869</v>
      </c>
    </row>
    <row r="75" spans="1:11" ht="16.149999999999999" customHeight="1" x14ac:dyDescent="0.5">
      <c r="A75" s="82" t="s">
        <v>112</v>
      </c>
      <c r="B75" s="91"/>
      <c r="C75" s="165"/>
      <c r="D75" s="165"/>
      <c r="E75" s="167">
        <v>0</v>
      </c>
      <c r="F75" s="166"/>
      <c r="G75" s="170">
        <v>1411589</v>
      </c>
      <c r="H75" s="166"/>
      <c r="I75" s="102">
        <v>0</v>
      </c>
      <c r="J75" s="166"/>
      <c r="K75" s="101">
        <v>1056449</v>
      </c>
    </row>
    <row r="76" spans="1:11" ht="16.149999999999999" customHeight="1" x14ac:dyDescent="0.5">
      <c r="A76" s="82" t="s">
        <v>147</v>
      </c>
      <c r="C76" s="98">
        <v>19.3</v>
      </c>
      <c r="D76" s="98"/>
      <c r="E76" s="167">
        <v>0</v>
      </c>
      <c r="F76" s="161"/>
      <c r="G76" s="170">
        <v>0</v>
      </c>
      <c r="H76" s="161"/>
      <c r="I76" s="167">
        <v>9000000</v>
      </c>
      <c r="J76" s="161"/>
      <c r="K76" s="170">
        <v>16000000</v>
      </c>
    </row>
    <row r="77" spans="1:11" ht="16.149999999999999" customHeight="1" x14ac:dyDescent="0.5">
      <c r="A77" s="82" t="s">
        <v>114</v>
      </c>
      <c r="C77" s="165"/>
      <c r="D77" s="165"/>
      <c r="E77" s="261">
        <v>1805596</v>
      </c>
      <c r="F77" s="166"/>
      <c r="G77" s="262">
        <v>708162</v>
      </c>
      <c r="H77" s="166"/>
      <c r="I77" s="99">
        <v>1756998</v>
      </c>
      <c r="J77" s="166"/>
      <c r="K77" s="100">
        <v>1249970</v>
      </c>
    </row>
    <row r="78" spans="1:11" ht="14.1" customHeight="1" x14ac:dyDescent="0.5">
      <c r="C78" s="165"/>
      <c r="D78" s="165"/>
      <c r="E78" s="102"/>
      <c r="F78" s="101"/>
      <c r="G78" s="101"/>
      <c r="H78" s="101"/>
      <c r="I78" s="102"/>
      <c r="J78" s="101"/>
      <c r="K78" s="101"/>
    </row>
    <row r="79" spans="1:11" ht="16.149999999999999" customHeight="1" x14ac:dyDescent="0.5">
      <c r="A79" s="82" t="s">
        <v>115</v>
      </c>
      <c r="B79" s="91"/>
      <c r="C79" s="165"/>
      <c r="D79" s="165"/>
      <c r="E79" s="99">
        <f>SUM(E69:E77)</f>
        <v>-22964394</v>
      </c>
      <c r="F79" s="101"/>
      <c r="G79" s="100">
        <f>SUM(G69:G77)</f>
        <v>-160105255</v>
      </c>
      <c r="H79" s="101"/>
      <c r="I79" s="99">
        <f>SUM(I69:I77)</f>
        <v>-12625191</v>
      </c>
      <c r="J79" s="101"/>
      <c r="K79" s="100">
        <f>SUM(K69:K77)</f>
        <v>-139543612</v>
      </c>
    </row>
    <row r="80" spans="1:11" ht="14.1" customHeight="1" x14ac:dyDescent="0.5">
      <c r="A80" s="78"/>
      <c r="B80" s="78"/>
      <c r="C80" s="83"/>
      <c r="D80" s="155"/>
      <c r="E80" s="158"/>
      <c r="F80" s="84"/>
      <c r="G80" s="84"/>
      <c r="H80" s="84"/>
      <c r="I80" s="158"/>
      <c r="J80" s="84"/>
      <c r="K80" s="84"/>
    </row>
    <row r="81" spans="1:11" ht="16.149999999999999" customHeight="1" x14ac:dyDescent="0.5">
      <c r="A81" s="86" t="s">
        <v>116</v>
      </c>
      <c r="B81" s="86"/>
      <c r="D81" s="98"/>
      <c r="E81" s="168"/>
      <c r="F81" s="101"/>
      <c r="H81" s="101"/>
      <c r="I81" s="168"/>
      <c r="J81" s="101"/>
    </row>
    <row r="82" spans="1:11" ht="16.149999999999999" customHeight="1" x14ac:dyDescent="0.5">
      <c r="A82" s="82" t="s">
        <v>119</v>
      </c>
      <c r="B82" s="86"/>
      <c r="D82" s="98"/>
      <c r="E82" s="168">
        <v>0</v>
      </c>
      <c r="F82" s="101"/>
      <c r="G82" s="112">
        <v>639479635</v>
      </c>
      <c r="H82" s="101"/>
      <c r="I82" s="168">
        <v>0</v>
      </c>
      <c r="J82" s="101"/>
      <c r="K82" s="112">
        <v>639479635</v>
      </c>
    </row>
    <row r="83" spans="1:11" ht="16.149999999999999" customHeight="1" x14ac:dyDescent="0.5">
      <c r="A83" s="82" t="s">
        <v>133</v>
      </c>
      <c r="D83" s="98"/>
      <c r="E83" s="167">
        <v>0</v>
      </c>
      <c r="F83" s="161"/>
      <c r="G83" s="170">
        <v>-430963</v>
      </c>
      <c r="H83" s="161"/>
      <c r="I83" s="167">
        <v>0</v>
      </c>
      <c r="J83" s="161"/>
      <c r="K83" s="170">
        <v>0</v>
      </c>
    </row>
    <row r="84" spans="1:11" ht="16.149999999999999" customHeight="1" x14ac:dyDescent="0.5">
      <c r="A84" s="91" t="s">
        <v>148</v>
      </c>
      <c r="B84" s="91"/>
      <c r="D84" s="98"/>
      <c r="E84" s="167">
        <v>0</v>
      </c>
      <c r="F84" s="161"/>
      <c r="G84" s="170">
        <v>-400000000</v>
      </c>
      <c r="H84" s="161"/>
      <c r="I84" s="167">
        <v>0</v>
      </c>
      <c r="J84" s="161"/>
      <c r="K84" s="170">
        <v>-400000000</v>
      </c>
    </row>
    <row r="85" spans="1:11" ht="16.149999999999999" customHeight="1" x14ac:dyDescent="0.5">
      <c r="A85" s="82" t="s">
        <v>117</v>
      </c>
      <c r="D85" s="98"/>
      <c r="E85" s="167">
        <v>0</v>
      </c>
      <c r="F85" s="161"/>
      <c r="G85" s="170">
        <v>83540408</v>
      </c>
      <c r="H85" s="161"/>
      <c r="I85" s="167">
        <v>0</v>
      </c>
      <c r="J85" s="161"/>
      <c r="K85" s="170">
        <v>80573644</v>
      </c>
    </row>
    <row r="86" spans="1:11" ht="16.149999999999999" customHeight="1" x14ac:dyDescent="0.5">
      <c r="A86" s="82" t="s">
        <v>134</v>
      </c>
      <c r="D86" s="98"/>
      <c r="E86" s="167">
        <v>0</v>
      </c>
      <c r="F86" s="161"/>
      <c r="G86" s="170">
        <v>-228793214</v>
      </c>
      <c r="H86" s="161"/>
      <c r="I86" s="167">
        <v>0</v>
      </c>
      <c r="J86" s="161"/>
      <c r="K86" s="170">
        <v>-218400537</v>
      </c>
    </row>
    <row r="87" spans="1:11" ht="16.149999999999999" customHeight="1" x14ac:dyDescent="0.5">
      <c r="A87" s="91" t="s">
        <v>118</v>
      </c>
      <c r="C87" s="165">
        <v>14</v>
      </c>
      <c r="D87" s="98"/>
      <c r="E87" s="102">
        <v>-2058906</v>
      </c>
      <c r="G87" s="101">
        <v>-1882511</v>
      </c>
      <c r="I87" s="102">
        <v>-6167517</v>
      </c>
      <c r="K87" s="101">
        <v>-5774103</v>
      </c>
    </row>
    <row r="88" spans="1:11" ht="16.149999999999999" customHeight="1" x14ac:dyDescent="0.5">
      <c r="A88" s="91" t="s">
        <v>135</v>
      </c>
      <c r="B88" s="91"/>
      <c r="C88" s="165">
        <v>18</v>
      </c>
      <c r="D88" s="98"/>
      <c r="E88" s="99">
        <v>-28000000</v>
      </c>
      <c r="G88" s="100">
        <v>0</v>
      </c>
      <c r="I88" s="99">
        <v>-28000000</v>
      </c>
      <c r="K88" s="100">
        <v>0</v>
      </c>
    </row>
    <row r="89" spans="1:11" ht="14.1" customHeight="1" x14ac:dyDescent="0.5">
      <c r="A89" s="91"/>
      <c r="B89" s="91"/>
      <c r="D89" s="98"/>
      <c r="E89" s="102"/>
      <c r="F89" s="101"/>
      <c r="G89" s="101"/>
      <c r="H89" s="101"/>
      <c r="I89" s="102"/>
      <c r="J89" s="101"/>
      <c r="K89" s="101"/>
    </row>
    <row r="90" spans="1:11" ht="16.149999999999999" customHeight="1" x14ac:dyDescent="0.5">
      <c r="A90" s="91" t="s">
        <v>162</v>
      </c>
      <c r="B90" s="91"/>
      <c r="D90" s="98"/>
      <c r="E90" s="99">
        <f>SUM(E82:E88)</f>
        <v>-30058906</v>
      </c>
      <c r="F90" s="101"/>
      <c r="G90" s="100">
        <f>SUM(G82:G88)</f>
        <v>91913355</v>
      </c>
      <c r="H90" s="101"/>
      <c r="I90" s="99">
        <f>SUM(I82:I88)</f>
        <v>-34167517</v>
      </c>
      <c r="J90" s="101"/>
      <c r="K90" s="100">
        <f>SUM(K82:K88)</f>
        <v>95878639</v>
      </c>
    </row>
    <row r="91" spans="1:11" ht="14.1" customHeight="1" x14ac:dyDescent="0.5">
      <c r="A91" s="91"/>
      <c r="B91" s="91"/>
      <c r="D91" s="98"/>
      <c r="E91" s="102"/>
      <c r="F91" s="101"/>
      <c r="G91" s="101"/>
      <c r="H91" s="101"/>
      <c r="I91" s="102"/>
      <c r="J91" s="101"/>
      <c r="K91" s="101"/>
    </row>
    <row r="92" spans="1:11" ht="16.149999999999999" customHeight="1" x14ac:dyDescent="0.5">
      <c r="A92" s="86" t="s">
        <v>163</v>
      </c>
      <c r="B92" s="78"/>
      <c r="D92" s="98"/>
      <c r="E92" s="102">
        <f>SUM(E37,E79,E90)</f>
        <v>-36120924</v>
      </c>
      <c r="F92" s="101"/>
      <c r="G92" s="101">
        <f>SUM(G37,G79,G90)</f>
        <v>-25189785</v>
      </c>
      <c r="H92" s="101"/>
      <c r="I92" s="102">
        <f>SUM(I37,I79,I90)</f>
        <v>-40679595</v>
      </c>
      <c r="J92" s="101"/>
      <c r="K92" s="101">
        <f>SUM(K37,K79,K90)</f>
        <v>-7855327</v>
      </c>
    </row>
    <row r="93" spans="1:11" ht="16.149999999999999" customHeight="1" x14ac:dyDescent="0.5">
      <c r="A93" s="91" t="s">
        <v>120</v>
      </c>
      <c r="B93" s="91"/>
      <c r="D93" s="98"/>
      <c r="E93" s="263">
        <v>289943228</v>
      </c>
      <c r="F93" s="166"/>
      <c r="G93" s="166">
        <v>253451996</v>
      </c>
      <c r="H93" s="166"/>
      <c r="I93" s="263">
        <v>270024650</v>
      </c>
      <c r="J93" s="166"/>
      <c r="K93" s="166">
        <v>218455015</v>
      </c>
    </row>
    <row r="94" spans="1:11" ht="16.149999999999999" customHeight="1" x14ac:dyDescent="0.5">
      <c r="A94" s="91" t="s">
        <v>164</v>
      </c>
      <c r="B94" s="91"/>
      <c r="D94" s="98"/>
      <c r="E94" s="264">
        <v>-273320</v>
      </c>
      <c r="F94" s="166"/>
      <c r="G94" s="186">
        <v>256739</v>
      </c>
      <c r="H94" s="166"/>
      <c r="I94" s="264">
        <v>-169011</v>
      </c>
      <c r="J94" s="166"/>
      <c r="K94" s="186">
        <v>53831</v>
      </c>
    </row>
    <row r="95" spans="1:11" ht="14.1" customHeight="1" x14ac:dyDescent="0.5">
      <c r="A95" s="91"/>
      <c r="B95" s="91"/>
      <c r="D95" s="98"/>
      <c r="E95" s="102"/>
      <c r="F95" s="101"/>
      <c r="G95" s="101"/>
      <c r="H95" s="101"/>
      <c r="I95" s="102"/>
      <c r="J95" s="101"/>
      <c r="K95" s="101"/>
    </row>
    <row r="96" spans="1:11" ht="16.149999999999999" customHeight="1" thickBot="1" x14ac:dyDescent="0.55000000000000004">
      <c r="A96" s="78" t="s">
        <v>149</v>
      </c>
      <c r="B96" s="78"/>
      <c r="D96" s="98"/>
      <c r="E96" s="104">
        <f>SUM(E92:E94)</f>
        <v>253548984</v>
      </c>
      <c r="F96" s="101"/>
      <c r="G96" s="105">
        <f>SUM(G92:G94)</f>
        <v>228518950</v>
      </c>
      <c r="H96" s="101"/>
      <c r="I96" s="104">
        <f>SUM(I92:I94)</f>
        <v>229176044</v>
      </c>
      <c r="J96" s="101"/>
      <c r="K96" s="105">
        <f>SUM(K92:K94)</f>
        <v>210653519</v>
      </c>
    </row>
    <row r="97" spans="1:11" ht="16.5" customHeight="1" thickTop="1" x14ac:dyDescent="0.5">
      <c r="A97" s="78"/>
      <c r="B97" s="78"/>
      <c r="D97" s="98"/>
      <c r="E97" s="101"/>
      <c r="F97" s="101"/>
      <c r="G97" s="101"/>
      <c r="H97" s="101"/>
      <c r="I97" s="101"/>
      <c r="J97" s="101"/>
      <c r="K97" s="101"/>
    </row>
    <row r="98" spans="1:11" ht="16.5" customHeight="1" x14ac:dyDescent="0.5">
      <c r="A98" s="78"/>
      <c r="B98" s="91"/>
      <c r="D98" s="98"/>
      <c r="E98" s="101"/>
      <c r="F98" s="101"/>
      <c r="G98" s="101"/>
      <c r="H98" s="101"/>
      <c r="J98" s="101"/>
    </row>
    <row r="99" spans="1:11" ht="16.5" customHeight="1" x14ac:dyDescent="0.5">
      <c r="A99" s="78" t="s">
        <v>121</v>
      </c>
      <c r="B99" s="91"/>
      <c r="D99" s="98"/>
      <c r="E99" s="101"/>
      <c r="F99" s="101"/>
      <c r="G99" s="101"/>
      <c r="H99" s="101"/>
      <c r="I99" s="101"/>
      <c r="J99" s="101"/>
      <c r="K99" s="101"/>
    </row>
    <row r="100" spans="1:11" ht="7.5" customHeight="1" x14ac:dyDescent="0.5">
      <c r="A100" s="78"/>
      <c r="B100" s="91"/>
      <c r="D100" s="98"/>
      <c r="E100" s="101"/>
      <c r="F100" s="101"/>
      <c r="G100" s="101"/>
      <c r="H100" s="101"/>
      <c r="I100" s="101"/>
      <c r="J100" s="101"/>
      <c r="K100" s="101"/>
    </row>
    <row r="101" spans="1:11" ht="16.5" customHeight="1" x14ac:dyDescent="0.5">
      <c r="A101" s="169" t="s">
        <v>154</v>
      </c>
      <c r="B101" s="91"/>
      <c r="D101" s="98"/>
      <c r="E101" s="101"/>
      <c r="F101" s="101"/>
      <c r="G101" s="101"/>
      <c r="H101" s="101"/>
      <c r="I101" s="101"/>
      <c r="J101" s="101"/>
      <c r="K101" s="101"/>
    </row>
    <row r="102" spans="1:11" ht="8.1" customHeight="1" x14ac:dyDescent="0.5">
      <c r="A102" s="169"/>
      <c r="B102" s="91"/>
      <c r="D102" s="98"/>
      <c r="E102" s="101"/>
      <c r="F102" s="101"/>
      <c r="G102" s="101"/>
      <c r="H102" s="101"/>
      <c r="I102" s="101"/>
      <c r="J102" s="101"/>
      <c r="K102" s="101"/>
    </row>
    <row r="103" spans="1:11" ht="16.5" customHeight="1" x14ac:dyDescent="0.5">
      <c r="A103" s="91" t="s">
        <v>150</v>
      </c>
      <c r="B103" s="91"/>
      <c r="D103" s="98"/>
      <c r="E103" s="189">
        <v>112564</v>
      </c>
      <c r="F103" s="190"/>
      <c r="G103" s="192">
        <v>563752</v>
      </c>
      <c r="H103" s="191"/>
      <c r="I103" s="189">
        <v>60348</v>
      </c>
      <c r="J103" s="191"/>
      <c r="K103" s="192">
        <v>0</v>
      </c>
    </row>
    <row r="104" spans="1:11" ht="16.5" customHeight="1" x14ac:dyDescent="0.5">
      <c r="A104" s="91" t="s">
        <v>138</v>
      </c>
      <c r="B104" s="91"/>
      <c r="D104" s="98"/>
      <c r="E104" s="189">
        <v>0</v>
      </c>
      <c r="F104" s="190"/>
      <c r="G104" s="192">
        <v>1738327</v>
      </c>
      <c r="H104" s="191"/>
      <c r="I104" s="189">
        <v>0</v>
      </c>
      <c r="J104" s="191"/>
      <c r="K104" s="192">
        <v>1738327</v>
      </c>
    </row>
    <row r="105" spans="1:11" ht="16.5" customHeight="1" x14ac:dyDescent="0.5">
      <c r="A105" s="91" t="s">
        <v>151</v>
      </c>
      <c r="B105" s="91"/>
      <c r="D105" s="98"/>
      <c r="E105" s="189">
        <v>0</v>
      </c>
      <c r="F105" s="190"/>
      <c r="G105" s="192">
        <v>0</v>
      </c>
      <c r="H105" s="191"/>
      <c r="I105" s="189">
        <v>1512973</v>
      </c>
      <c r="J105" s="191"/>
      <c r="K105" s="192">
        <v>0</v>
      </c>
    </row>
    <row r="106" spans="1:11" ht="16.5" customHeight="1" x14ac:dyDescent="0.5">
      <c r="A106" s="91"/>
      <c r="B106" s="91"/>
      <c r="D106" s="98"/>
      <c r="E106" s="192"/>
      <c r="F106" s="190"/>
      <c r="G106" s="192"/>
      <c r="H106" s="191"/>
      <c r="I106" s="192"/>
      <c r="J106" s="191"/>
      <c r="K106" s="192"/>
    </row>
    <row r="107" spans="1:11" ht="16.5" customHeight="1" x14ac:dyDescent="0.5">
      <c r="A107" s="91"/>
      <c r="B107" s="91"/>
      <c r="D107" s="98"/>
      <c r="E107" s="192"/>
      <c r="F107" s="190"/>
      <c r="G107" s="192"/>
      <c r="H107" s="191"/>
      <c r="I107" s="192"/>
      <c r="J107" s="191"/>
      <c r="K107" s="192"/>
    </row>
    <row r="108" spans="1:11" ht="16.5" customHeight="1" x14ac:dyDescent="0.5">
      <c r="A108" s="91"/>
      <c r="B108" s="91"/>
      <c r="D108" s="98"/>
      <c r="E108" s="192"/>
      <c r="F108" s="190"/>
      <c r="G108" s="192"/>
      <c r="H108" s="191"/>
      <c r="I108" s="192"/>
      <c r="J108" s="191"/>
      <c r="K108" s="192"/>
    </row>
    <row r="109" spans="1:11" ht="16.5" customHeight="1" x14ac:dyDescent="0.5">
      <c r="A109" s="91"/>
      <c r="B109" s="91"/>
      <c r="D109" s="98"/>
      <c r="E109" s="192"/>
      <c r="F109" s="190"/>
      <c r="G109" s="192"/>
      <c r="H109" s="191"/>
      <c r="I109" s="192"/>
      <c r="J109" s="191"/>
      <c r="K109" s="192"/>
    </row>
    <row r="110" spans="1:11" ht="16.5" customHeight="1" x14ac:dyDescent="0.5">
      <c r="A110" s="91"/>
      <c r="B110" s="91"/>
      <c r="D110" s="98"/>
      <c r="E110" s="192"/>
      <c r="F110" s="190"/>
      <c r="G110" s="192"/>
      <c r="H110" s="191"/>
      <c r="I110" s="192"/>
      <c r="J110" s="191"/>
      <c r="K110" s="192"/>
    </row>
    <row r="111" spans="1:11" ht="4.1500000000000004" customHeight="1" x14ac:dyDescent="0.5">
      <c r="A111" s="91"/>
      <c r="B111" s="91"/>
      <c r="D111" s="98"/>
      <c r="E111" s="192"/>
      <c r="F111" s="190"/>
      <c r="G111" s="192"/>
      <c r="H111" s="191"/>
      <c r="I111" s="192"/>
      <c r="J111" s="191"/>
      <c r="K111" s="192"/>
    </row>
    <row r="112" spans="1:11" ht="21.95" customHeight="1" x14ac:dyDescent="0.5">
      <c r="A112" s="274" t="s">
        <v>29</v>
      </c>
      <c r="B112" s="274"/>
      <c r="C112" s="274"/>
      <c r="D112" s="274"/>
      <c r="E112" s="274"/>
      <c r="F112" s="274"/>
      <c r="G112" s="274"/>
      <c r="H112" s="274"/>
      <c r="I112" s="274"/>
      <c r="J112" s="274"/>
      <c r="K112" s="274"/>
    </row>
  </sheetData>
  <mergeCells count="10">
    <mergeCell ref="E64:G64"/>
    <mergeCell ref="I64:K64"/>
    <mergeCell ref="A112:K112"/>
    <mergeCell ref="E6:G6"/>
    <mergeCell ref="I6:K6"/>
    <mergeCell ref="E7:G7"/>
    <mergeCell ref="I7:K7"/>
    <mergeCell ref="A57:K57"/>
    <mergeCell ref="E63:G63"/>
    <mergeCell ref="I63:K63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9-10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2024-11-14T01:22:21Z</cp:lastPrinted>
  <dcterms:created xsi:type="dcterms:W3CDTF">2023-05-11T08:29:21Z</dcterms:created>
  <dcterms:modified xsi:type="dcterms:W3CDTF">2024-11-14T01:22:36Z</dcterms:modified>
</cp:coreProperties>
</file>