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akprakobkij\Desktop\Job\MEB group\MEB\MEB FY24\Q3 24\ไฟล์งบ\ELCID\"/>
    </mc:Choice>
  </mc:AlternateContent>
  <xr:revisionPtr revIDLastSave="0" documentId="13_ncr:1_{DCC900DC-14D9-44BB-BCBC-C2E3E0DF5DD8}" xr6:coauthVersionLast="47" xr6:coauthVersionMax="47" xr10:uidLastSave="{00000000-0000-0000-0000-000000000000}"/>
  <bookViews>
    <workbookView xWindow="-110" yWindow="-110" windowWidth="19420" windowHeight="10300" tabRatio="814" activeTab="7" xr2:uid="{3E9EA303-06CD-4878-9633-22B092E2CD00}"/>
  </bookViews>
  <sheets>
    <sheet name="SFP-3-4" sheetId="15" r:id="rId1"/>
    <sheet name="SOCI 5" sheetId="9" r:id="rId2"/>
    <sheet name="SOCI 6" sheetId="25" r:id="rId3"/>
    <sheet name="SOCE-Conso 7" sheetId="27" r:id="rId4"/>
    <sheet name="SOCE-Conso 8" sheetId="30" r:id="rId5"/>
    <sheet name="SOCE-Sep 9" sheetId="29" r:id="rId6"/>
    <sheet name="SOCE-Sep 10" sheetId="31" r:id="rId7"/>
    <sheet name="CF 11" sheetId="34" r:id="rId8"/>
    <sheet name="BS" sheetId="22" state="hidden" r:id="rId9"/>
    <sheet name="PLQTD" sheetId="24" state="hidden" r:id="rId10"/>
    <sheet name="PLYTD" sheetId="23" state="hidden" r:id="rId11"/>
    <sheet name="CF_S" sheetId="32" state="hidden" r:id="rId12"/>
    <sheet name="CF_C" sheetId="33" state="hidden" r:id="rId13"/>
  </sheets>
  <definedNames>
    <definedName name="\orkje" localSheetId="7" hidden="1">{"'Eng (page2)'!$A$1:$D$52"}</definedName>
    <definedName name="\orkje" localSheetId="2" hidden="1">{"'Eng (page2)'!$A$1:$D$52"}</definedName>
    <definedName name="\orkje" hidden="1">{"'Eng (page2)'!$A$1:$D$52"}</definedName>
    <definedName name="_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LF12" hidden="1">#REF!</definedName>
    <definedName name="_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4" localSheetId="7" hidden="1">{#N/A,#N/A,TRUE,"SUM";#N/A,#N/A,TRUE,"EE";#N/A,#N/A,TRUE,"AC";#N/A,#N/A,TRUE,"SN"}</definedName>
    <definedName name="______G4" localSheetId="2" hidden="1">{#N/A,#N/A,TRUE,"SUM";#N/A,#N/A,TRUE,"EE";#N/A,#N/A,TRUE,"AC";#N/A,#N/A,TRUE,"SN"}</definedName>
    <definedName name="______G4" hidden="1">{#N/A,#N/A,TRUE,"SUM";#N/A,#N/A,TRUE,"EE";#N/A,#N/A,TRUE,"AC";#N/A,#N/A,TRUE,"SN"}</definedName>
    <definedName name="______H3" localSheetId="7" hidden="1">{"'Sell_Office'!$C$5:$D$6"}</definedName>
    <definedName name="______H3" localSheetId="2" hidden="1">{"'Sell_Office'!$C$5:$D$6"}</definedName>
    <definedName name="______H3" hidden="1">{"'Sell_Office'!$C$5:$D$6"}</definedName>
    <definedName name="_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LF12" hidden="1">#REF!</definedName>
    <definedName name="___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ic30" localSheetId="7" hidden="1">{"'Eng (page2)'!$A$1:$D$52"}</definedName>
    <definedName name="______Tic30" localSheetId="2" hidden="1">{"'Eng (page2)'!$A$1:$D$52"}</definedName>
    <definedName name="______Tic30" hidden="1">{"'Eng (page2)'!$A$1:$D$52"}</definedName>
    <definedName name="_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7" hidden="1">{"'Eng (page2)'!$A$1:$D$52"}</definedName>
    <definedName name="______X2" localSheetId="2" hidden="1">{"'Eng (page2)'!$A$1:$D$52"}</definedName>
    <definedName name="______X2" hidden="1">{"'Eng (page2)'!$A$1:$D$52"}</definedName>
    <definedName name="______ZC301" localSheetId="7" hidden="1">{"'Eng (page2)'!$A$1:$D$52"}</definedName>
    <definedName name="______ZC301" localSheetId="2" hidden="1">{"'Eng (page2)'!$A$1:$D$52"}</definedName>
    <definedName name="______ZC301" hidden="1">{"'Eng (page2)'!$A$1:$D$52"}</definedName>
    <definedName name="_____d1" localSheetId="7" hidden="1">{"'Model'!$A$1:$N$53"}</definedName>
    <definedName name="_____d1" localSheetId="2" hidden="1">{"'Model'!$A$1:$N$53"}</definedName>
    <definedName name="_____d1" hidden="1">{"'Model'!$A$1:$N$53"}</definedName>
    <definedName name="_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4" localSheetId="7" hidden="1">{#N/A,#N/A,TRUE,"SUM";#N/A,#N/A,TRUE,"EE";#N/A,#N/A,TRUE,"AC";#N/A,#N/A,TRUE,"SN"}</definedName>
    <definedName name="_____G4" localSheetId="2" hidden="1">{#N/A,#N/A,TRUE,"SUM";#N/A,#N/A,TRUE,"EE";#N/A,#N/A,TRUE,"AC";#N/A,#N/A,TRUE,"SN"}</definedName>
    <definedName name="_____G4" hidden="1">{#N/A,#N/A,TRUE,"SUM";#N/A,#N/A,TRUE,"EE";#N/A,#N/A,TRUE,"AC";#N/A,#N/A,TRUE,"SN"}</definedName>
    <definedName name="_____H3" localSheetId="7" hidden="1">{"'Sell_Office'!$C$5:$D$6"}</definedName>
    <definedName name="_____H3" localSheetId="2" hidden="1">{"'Sell_Office'!$C$5:$D$6"}</definedName>
    <definedName name="_____H3" hidden="1">{"'Sell_Office'!$C$5:$D$6"}</definedName>
    <definedName name="_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LF12" hidden="1">#REF!</definedName>
    <definedName name="__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pp30" hidden="1">#REF!</definedName>
    <definedName name="_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ic30" localSheetId="7" hidden="1">{"'Eng (page2)'!$A$1:$D$52"}</definedName>
    <definedName name="_____Tic30" localSheetId="2" hidden="1">{"'Eng (page2)'!$A$1:$D$52"}</definedName>
    <definedName name="_____Tic30" hidden="1">{"'Eng (page2)'!$A$1:$D$52"}</definedName>
    <definedName name="_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7" hidden="1">{"'Eng (page2)'!$A$1:$D$52"}</definedName>
    <definedName name="_____X2" localSheetId="2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ZC301" localSheetId="7" hidden="1">{"'Eng (page2)'!$A$1:$D$52"}</definedName>
    <definedName name="_____ZC301" localSheetId="2" hidden="1">{"'Eng (page2)'!$A$1:$D$52"}</definedName>
    <definedName name="_____ZC301" hidden="1">{"'Eng (page2)'!$A$1:$D$52"}</definedName>
    <definedName name="_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localSheetId="7" hidden="1">{"'Eng (page2)'!$A$1:$D$52"}</definedName>
    <definedName name="____er43" localSheetId="2" hidden="1">{"'Eng (page2)'!$A$1:$D$52"}</definedName>
    <definedName name="____er43" hidden="1">{"'Eng (page2)'!$A$1:$D$52"}</definedName>
    <definedName name="____G4" localSheetId="7" hidden="1">{#N/A,#N/A,TRUE,"SUM";#N/A,#N/A,TRUE,"EE";#N/A,#N/A,TRUE,"AC";#N/A,#N/A,TRUE,"SN"}</definedName>
    <definedName name="____G4" localSheetId="2" hidden="1">{#N/A,#N/A,TRUE,"SUM";#N/A,#N/A,TRUE,"EE";#N/A,#N/A,TRUE,"AC";#N/A,#N/A,TRUE,"SN"}</definedName>
    <definedName name="____G4" hidden="1">{#N/A,#N/A,TRUE,"SUM";#N/A,#N/A,TRUE,"EE";#N/A,#N/A,TRUE,"AC";#N/A,#N/A,TRUE,"SN"}</definedName>
    <definedName name="____H3" localSheetId="7" hidden="1">{"'Sell_Office'!$C$5:$D$6"}</definedName>
    <definedName name="____H3" localSheetId="2" hidden="1">{"'Sell_Office'!$C$5:$D$6"}</definedName>
    <definedName name="____H3" hidden="1">{"'Sell_Office'!$C$5:$D$6"}</definedName>
    <definedName name="_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LF12" hidden="1">#REF!</definedName>
    <definedName name="__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ic30" localSheetId="7" hidden="1">{"'Eng (page2)'!$A$1:$D$52"}</definedName>
    <definedName name="____Tic30" localSheetId="2" hidden="1">{"'Eng (page2)'!$A$1:$D$52"}</definedName>
    <definedName name="____Tic30" hidden="1">{"'Eng (page2)'!$A$1:$D$52"}</definedName>
    <definedName name="__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localSheetId="7" hidden="1">{"'Eng (page2)'!$A$1:$D$52"}</definedName>
    <definedName name="____u645" localSheetId="2" hidden="1">{"'Eng (page2)'!$A$1:$D$52"}</definedName>
    <definedName name="____u645" hidden="1">{"'Eng (page2)'!$A$1:$D$52"}</definedName>
    <definedName name="_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7" hidden="1">{"'Eng (page2)'!$A$1:$D$52"}</definedName>
    <definedName name="____X2" localSheetId="2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localSheetId="7" hidden="1">{"'Eng (page2)'!$A$1:$D$52"}</definedName>
    <definedName name="____y4" localSheetId="2" hidden="1">{"'Eng (page2)'!$A$1:$D$52"}</definedName>
    <definedName name="____y4" hidden="1">{"'Eng (page2)'!$A$1:$D$52"}</definedName>
    <definedName name="____ZC301" localSheetId="7" hidden="1">{"'Eng (page2)'!$A$1:$D$52"}</definedName>
    <definedName name="____ZC301" localSheetId="2" hidden="1">{"'Eng (page2)'!$A$1:$D$52"}</definedName>
    <definedName name="____ZC301" hidden="1">{"'Eng (page2)'!$A$1:$D$52"}</definedName>
    <definedName name="___d1" localSheetId="7" hidden="1">{"'Model'!$A$1:$N$53"}</definedName>
    <definedName name="___d1" localSheetId="2" hidden="1">{"'Model'!$A$1:$N$53"}</definedName>
    <definedName name="___d1" hidden="1">{"'Model'!$A$1:$N$53"}</definedName>
    <definedName name="_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localSheetId="7" hidden="1">{"'Eng (page2)'!$A$1:$D$52"}</definedName>
    <definedName name="___er43" localSheetId="2" hidden="1">{"'Eng (page2)'!$A$1:$D$52"}</definedName>
    <definedName name="___er43" hidden="1">{"'Eng (page2)'!$A$1:$D$52"}</definedName>
    <definedName name="___G4" localSheetId="7" hidden="1">{#N/A,#N/A,TRUE,"SUM";#N/A,#N/A,TRUE,"EE";#N/A,#N/A,TRUE,"AC";#N/A,#N/A,TRUE,"SN"}</definedName>
    <definedName name="___G4" localSheetId="2" hidden="1">{#N/A,#N/A,TRUE,"SUM";#N/A,#N/A,TRUE,"EE";#N/A,#N/A,TRUE,"AC";#N/A,#N/A,TRUE,"SN"}</definedName>
    <definedName name="___G4" hidden="1">{#N/A,#N/A,TRUE,"SUM";#N/A,#N/A,TRUE,"EE";#N/A,#N/A,TRUE,"AC";#N/A,#N/A,TRUE,"SN"}</definedName>
    <definedName name="___H3" localSheetId="7" hidden="1">{"'Sell_Office'!$C$5:$D$6"}</definedName>
    <definedName name="___H3" localSheetId="2" hidden="1">{"'Sell_Office'!$C$5:$D$6"}</definedName>
    <definedName name="___H3" hidden="1">{"'Sell_Office'!$C$5:$D$6"}</definedName>
    <definedName name="_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LF12" hidden="1">#REF!</definedName>
    <definedName name="_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pp30" hidden="1">#REF!</definedName>
    <definedName name="___SMC2" localSheetId="7" hidden="1">{#N/A,#N/A,FALSE,"상재GS";#N/A,#N/A,FALSE,"상재GM";#N/A,#N/A,FALSE,"건재";#N/A,#N/A,FALSE,"SBR";#N/A,#N/A,FALSE,"부품";#N/A,#N/A,FALSE,"기능자재";#N/A,#N/A,FALSE,"특수"}</definedName>
    <definedName name="___SMC2" localSheetId="2" hidden="1">{#N/A,#N/A,FALSE,"상재GS";#N/A,#N/A,FALSE,"상재GM";#N/A,#N/A,FALSE,"건재";#N/A,#N/A,FALSE,"SBR";#N/A,#N/A,FALSE,"부품";#N/A,#N/A,FALSE,"기능자재";#N/A,#N/A,FALSE,"특수"}</definedName>
    <definedName name="___SMC2" hidden="1">{#N/A,#N/A,FALSE,"상재GS";#N/A,#N/A,FALSE,"상재GM";#N/A,#N/A,FALSE,"건재";#N/A,#N/A,FALSE,"SBR";#N/A,#N/A,FALSE,"부품";#N/A,#N/A,FALSE,"기능자재";#N/A,#N/A,FALSE,"특수"}</definedName>
    <definedName name="_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ic30" localSheetId="7" hidden="1">{"'Eng (page2)'!$A$1:$D$52"}</definedName>
    <definedName name="___Tic30" localSheetId="2" hidden="1">{"'Eng (page2)'!$A$1:$D$52"}</definedName>
    <definedName name="___Tic30" hidden="1">{"'Eng (page2)'!$A$1:$D$52"}</definedName>
    <definedName name="___u645" localSheetId="7" hidden="1">{"'Eng (page2)'!$A$1:$D$52"}</definedName>
    <definedName name="___u645" localSheetId="2" hidden="1">{"'Eng (page2)'!$A$1:$D$52"}</definedName>
    <definedName name="___u645" hidden="1">{"'Eng (page2)'!$A$1:$D$52"}</definedName>
    <definedName name="_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7" hidden="1">{"'Eng (page2)'!$A$1:$D$52"}</definedName>
    <definedName name="___X2" localSheetId="2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localSheetId="7" hidden="1">{"'Eng (page2)'!$A$1:$D$52"}</definedName>
    <definedName name="___y4" localSheetId="2" hidden="1">{"'Eng (page2)'!$A$1:$D$52"}</definedName>
    <definedName name="___y4" hidden="1">{"'Eng (page2)'!$A$1:$D$52"}</definedName>
    <definedName name="___ZC301" localSheetId="7" hidden="1">{"'Eng (page2)'!$A$1:$D$52"}</definedName>
    <definedName name="___ZC301" localSheetId="2" hidden="1">{"'Eng (page2)'!$A$1:$D$52"}</definedName>
    <definedName name="___ZC301" hidden="1">{"'Eng (page2)'!$A$1:$D$52"}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d1" localSheetId="7" hidden="1">{"'Model'!$A$1:$N$53"}</definedName>
    <definedName name="__d1" localSheetId="2" hidden="1">{"'Model'!$A$1:$N$53"}</definedName>
    <definedName name="__d1" hidden="1">{"'Model'!$A$1:$N$53"}</definedName>
    <definedName name="_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localSheetId="7" hidden="1">{"'Eng (page2)'!$A$1:$D$52"}</definedName>
    <definedName name="__er43" localSheetId="2" hidden="1">{"'Eng (page2)'!$A$1:$D$52"}</definedName>
    <definedName name="__er43" hidden="1">{"'Eng (page2)'!$A$1:$D$52"}</definedName>
    <definedName name="__FDS_HYPERLINK_TOGGLE_STATE__" hidden="1">"ON"</definedName>
    <definedName name="__G4" localSheetId="7" hidden="1">{#N/A,#N/A,TRUE,"SUM";#N/A,#N/A,TRUE,"EE";#N/A,#N/A,TRUE,"AC";#N/A,#N/A,TRUE,"SN"}</definedName>
    <definedName name="__G4" localSheetId="2" hidden="1">{#N/A,#N/A,TRUE,"SUM";#N/A,#N/A,TRUE,"EE";#N/A,#N/A,TRUE,"AC";#N/A,#N/A,TRUE,"SN"}</definedName>
    <definedName name="__G4" hidden="1">{#N/A,#N/A,TRUE,"SUM";#N/A,#N/A,TRUE,"EE";#N/A,#N/A,TRUE,"AC";#N/A,#N/A,TRUE,"SN"}</definedName>
    <definedName name="__H3" localSheetId="7" hidden="1">{"'Sell_Office'!$C$5:$D$6"}</definedName>
    <definedName name="__H3" localSheetId="2" hidden="1">{"'Sell_Office'!$C$5:$D$6"}</definedName>
    <definedName name="__H3" hidden="1">{"'Sell_Office'!$C$5:$D$6"}</definedName>
    <definedName name="__IntlFixup" hidden="1">TRUE</definedName>
    <definedName name="_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LF12" hidden="1">#REF!</definedName>
    <definedName name="_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C2" localSheetId="7" hidden="1">{#N/A,#N/A,FALSE,"상재GS";#N/A,#N/A,FALSE,"상재GM";#N/A,#N/A,FALSE,"건재";#N/A,#N/A,FALSE,"SBR";#N/A,#N/A,FALSE,"부품";#N/A,#N/A,FALSE,"기능자재";#N/A,#N/A,FALSE,"특수"}</definedName>
    <definedName name="__SMC2" localSheetId="2" hidden="1">{#N/A,#N/A,FALSE,"상재GS";#N/A,#N/A,FALSE,"상재GM";#N/A,#N/A,FALSE,"건재";#N/A,#N/A,FALSE,"SBR";#N/A,#N/A,FALSE,"부품";#N/A,#N/A,FALSE,"기능자재";#N/A,#N/A,FALSE,"특수"}</definedName>
    <definedName name="__SMC2" hidden="1">{#N/A,#N/A,FALSE,"상재GS";#N/A,#N/A,FALSE,"상재GM";#N/A,#N/A,FALSE,"건재";#N/A,#N/A,FALSE,"SBR";#N/A,#N/A,FALSE,"부품";#N/A,#N/A,FALSE,"기능자재";#N/A,#N/A,FALSE,"특수"}</definedName>
    <definedName name="_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ic30" localSheetId="7" hidden="1">{"'Eng (page2)'!$A$1:$D$52"}</definedName>
    <definedName name="__Tic30" localSheetId="2" hidden="1">{"'Eng (page2)'!$A$1:$D$52"}</definedName>
    <definedName name="__Tic30" hidden="1">{"'Eng (page2)'!$A$1:$D$52"}</definedName>
    <definedName name="_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localSheetId="7" hidden="1">{"'Eng (page2)'!$A$1:$D$52"}</definedName>
    <definedName name="__u645" localSheetId="2" hidden="1">{"'Eng (page2)'!$A$1:$D$52"}</definedName>
    <definedName name="__u645" hidden="1">{"'Eng (page2)'!$A$1:$D$52"}</definedName>
    <definedName name="__V210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V21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_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7" hidden="1">{"'Eng (page2)'!$A$1:$D$52"}</definedName>
    <definedName name="__X2" localSheetId="2" hidden="1">{"'Eng (page2)'!$A$1:$D$52"}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localSheetId="7" hidden="1">{"'Eng (page2)'!$A$1:$D$52"}</definedName>
    <definedName name="__y4" localSheetId="2" hidden="1">{"'Eng (page2)'!$A$1:$D$52"}</definedName>
    <definedName name="__y4" hidden="1">{"'Eng (page2)'!$A$1:$D$52"}</definedName>
    <definedName name="__ZC301" localSheetId="7" hidden="1">{"'Eng (page2)'!$A$1:$D$52"}</definedName>
    <definedName name="__ZC301" localSheetId="2" hidden="1">{"'Eng (page2)'!$A$1:$D$52"}</definedName>
    <definedName name="__ZC301" hidden="1">{"'Eng (page2)'!$A$1:$D$52"}</definedName>
    <definedName name="_1102" localSheetId="7" hidden="1">#REF!</definedName>
    <definedName name="_1102" localSheetId="2" hidden="1">#REF!</definedName>
    <definedName name="_1102" hidden="1">#REF!</definedName>
    <definedName name="_2__123Graph_AF_S" localSheetId="7" hidden="1">#REF!</definedName>
    <definedName name="_2__123Graph_AF_S" localSheetId="2" hidden="1">#REF!</definedName>
    <definedName name="_2__123Graph_AF_S" hidden="1">#REF!</definedName>
    <definedName name="_3__123Graph_BF_S" localSheetId="7" hidden="1">#REF!</definedName>
    <definedName name="_3__123Graph_BF_S" localSheetId="2" hidden="1">#REF!</definedName>
    <definedName name="_3__123Graph_BF_S" hidden="1">#REF!</definedName>
    <definedName name="_4__123Graph_XF_S" localSheetId="7" hidden="1">#REF!</definedName>
    <definedName name="_4__123Graph_XF_S" localSheetId="2" hidden="1">#REF!</definedName>
    <definedName name="_4__123Graph_XF_S" hidden="1">#REF!</definedName>
    <definedName name="_d1" localSheetId="7" hidden="1">{"'Model'!$A$1:$N$53"}</definedName>
    <definedName name="_d1" localSheetId="2" hidden="1">{"'Model'!$A$1:$N$53"}</definedName>
    <definedName name="_d1" hidden="1">{"'Model'!$A$1:$N$53"}</definedName>
    <definedName name="_eee55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localSheetId="7" hidden="1">{"'Eng (page2)'!$A$1:$D$52"}</definedName>
    <definedName name="_er43" localSheetId="2" hidden="1">{"'Eng (page2)'!$A$1:$D$52"}</definedName>
    <definedName name="_er43" hidden="1">{"'Eng (page2)'!$A$1:$D$52"}</definedName>
    <definedName name="_Fill" hidden="1">#REF!</definedName>
    <definedName name="_xlnm._FilterDatabase" localSheetId="7" hidden="1">#REF!</definedName>
    <definedName name="_xlnm._FilterDatabase" localSheetId="2" hidden="1">#REF!</definedName>
    <definedName name="_xlnm._FilterDatabase" hidden="1">#REF!</definedName>
    <definedName name="_G4" localSheetId="7" hidden="1">{#N/A,#N/A,TRUE,"SUM";#N/A,#N/A,TRUE,"EE";#N/A,#N/A,TRUE,"AC";#N/A,#N/A,TRUE,"SN"}</definedName>
    <definedName name="_G4" localSheetId="2" hidden="1">{#N/A,#N/A,TRUE,"SUM";#N/A,#N/A,TRUE,"EE";#N/A,#N/A,TRUE,"AC";#N/A,#N/A,TRUE,"SN"}</definedName>
    <definedName name="_G4" hidden="1">{#N/A,#N/A,TRUE,"SUM";#N/A,#N/A,TRUE,"EE";#N/A,#N/A,TRUE,"AC";#N/A,#N/A,TRUE,"SN"}</definedName>
    <definedName name="_H3" localSheetId="7" hidden="1">{"'Sell_Office'!$C$5:$D$6"}</definedName>
    <definedName name="_H3" localSheetId="2" hidden="1">{"'Sell_Office'!$C$5:$D$6"}</definedName>
    <definedName name="_H3" hidden="1">{"'Sell_Office'!$C$5:$D$6"}</definedName>
    <definedName name="_IRR2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localSheetId="7" hidden="1">#REF!</definedName>
    <definedName name="_Key2" localSheetId="2" hidden="1">#REF!</definedName>
    <definedName name="_Key2" hidden="1">#REF!</definedName>
    <definedName name="_LF12" localSheetId="7" hidden="1">#REF!</definedName>
    <definedName name="_LF12" localSheetId="2" hidden="1">#REF!</definedName>
    <definedName name="_LF12" hidden="1">#REF!</definedName>
    <definedName name="_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o2" localSheetId="7" hidden="1">#REF!</definedName>
    <definedName name="_o2" localSheetId="2" hidden="1">#REF!</definedName>
    <definedName name="_o2" hidden="1">#REF!</definedName>
    <definedName name="_Order1" hidden="1">255</definedName>
    <definedName name="_Order2" hidden="1">255</definedName>
    <definedName name="_P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1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_pp1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_pp1" hidden="1">{#N/A,#N/A,TRUE,"AIGFHK";#N/A,#N/A,TRUE,"UFC";#N/A,#N/A,TRUE,"PSB";#N/A,#N/A,TRUE,"AIGFT";#N/A,#N/A,TRUE,"CFA";#N/A,#N/A,TRUE,"AIG Bank Polska";#N/A,#N/A,TRUE,"AICCC TW";#N/A,#N/A,TRUE,"AICCC Ph";#N/A,#N/A,TRUE,"AICCC HK"}</definedName>
    <definedName name="_pp30" hidden="1">#REF!</definedName>
    <definedName name="_R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r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rr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sm1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HF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ic30" localSheetId="7" hidden="1">{"'Eng (page2)'!$A$1:$D$52"}</definedName>
    <definedName name="_Tic30" localSheetId="2" hidden="1">{"'Eng (page2)'!$A$1:$D$52"}</definedName>
    <definedName name="_Tic30" hidden="1">{"'Eng (page2)'!$A$1:$D$52"}</definedName>
    <definedName name="_TM2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localSheetId="7" hidden="1">{"'Eng (page2)'!$A$1:$D$52"}</definedName>
    <definedName name="_u645" localSheetId="2" hidden="1">{"'Eng (page2)'!$A$1:$D$52"}</definedName>
    <definedName name="_u645" hidden="1">{"'Eng (page2)'!$A$1:$D$52"}</definedName>
    <definedName name="_www1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7" hidden="1">{"'Eng (page2)'!$A$1:$D$52"}</definedName>
    <definedName name="_X2" localSheetId="2" hidden="1">{"'Eng (page2)'!$A$1:$D$52"}</definedName>
    <definedName name="_X2" hidden="1">{"'Eng (page2)'!$A$1:$D$52"}</definedName>
    <definedName name="_y4" localSheetId="7" hidden="1">{"'Eng (page2)'!$A$1:$D$52"}</definedName>
    <definedName name="_y4" localSheetId="2" hidden="1">{"'Eng (page2)'!$A$1:$D$52"}</definedName>
    <definedName name="_y4" hidden="1">{"'Eng (page2)'!$A$1:$D$52"}</definedName>
    <definedName name="_ZC301" localSheetId="7" hidden="1">{"'Eng (page2)'!$A$1:$D$52"}</definedName>
    <definedName name="_ZC301" localSheetId="2" hidden="1">{"'Eng (page2)'!$A$1:$D$52"}</definedName>
    <definedName name="_ZC301" hidden="1">{"'Eng (page2)'!$A$1:$D$52"}</definedName>
    <definedName name="_ZH111" localSheetId="7" hidden="1">{"'Model'!$A$1:$N$53"}</definedName>
    <definedName name="_ZH111" localSheetId="2" hidden="1">{"'Model'!$A$1:$N$53"}</definedName>
    <definedName name="_ZH111" hidden="1">{"'Model'!$A$1:$N$53"}</definedName>
    <definedName name="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aaaa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bb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localSheetId="7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c" localSheetId="7" hidden="1">{"Golf Assumptions",#N/A,FALSE,"Asu";"Golf PF1",#N/A,FALSE,"Golf";"Golf PF2",#N/A,FALSE,"Golf";"Golf Dep1",#N/A,FALSE,"Golf";"Golf Dep2",#N/A,FALSE,"Golf"}</definedName>
    <definedName name="abc" localSheetId="2" hidden="1">{"Golf Assumptions",#N/A,FALSE,"Asu";"Golf PF1",#N/A,FALSE,"Golf";"Golf PF2",#N/A,FALSE,"Golf";"Golf Dep1",#N/A,FALSE,"Golf";"Golf Dep2",#N/A,FALSE,"Golf"}</definedName>
    <definedName name="abc" hidden="1">{"Golf Assumptions",#N/A,FALSE,"Asu";"Golf PF1",#N/A,FALSE,"Golf";"Golf PF2",#N/A,FALSE,"Golf";"Golf Dep1",#N/A,FALSE,"Golf";"Golf Dep2",#N/A,FALSE,"Golf"}</definedName>
    <definedName name="abc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"D:\myPrivateWorld\Access\dbSale.mdb"</definedName>
    <definedName name="accounting" localSheetId="7" hidden="1">{"'Eng (page2)'!$A$1:$D$52"}</definedName>
    <definedName name="accounting" localSheetId="2" hidden="1">{"'Eng (page2)'!$A$1:$D$52"}</definedName>
    <definedName name="accounting" hidden="1">{"'Eng (page2)'!$A$1:$D$52"}</definedName>
    <definedName name="ACON" localSheetId="7" hidden="1">{#N/A,#N/A,TRUE,"일정"}</definedName>
    <definedName name="ACON" localSheetId="2" hidden="1">{#N/A,#N/A,TRUE,"일정"}</definedName>
    <definedName name="ACON" hidden="1">{#N/A,#N/A,TRUE,"일정"}</definedName>
    <definedName name="adas" localSheetId="7" hidden="1">{"'Model'!$A$1:$N$53"}</definedName>
    <definedName name="adas" localSheetId="2" hidden="1">{"'Model'!$A$1:$N$53"}</definedName>
    <definedName name="adas" hidden="1">{"'Model'!$A$1:$N$53"}</definedName>
    <definedName name="adas_1" localSheetId="7" hidden="1">{"'Model'!$A$1:$N$53"}</definedName>
    <definedName name="adas_1" localSheetId="2" hidden="1">{"'Model'!$A$1:$N$53"}</definedName>
    <definedName name="adas_1" hidden="1">{"'Model'!$A$1:$N$53"}</definedName>
    <definedName name="adas_2" localSheetId="7" hidden="1">{"'Model'!$A$1:$N$53"}</definedName>
    <definedName name="adas_2" localSheetId="2" hidden="1">{"'Model'!$A$1:$N$53"}</definedName>
    <definedName name="adas_2" hidden="1">{"'Model'!$A$1:$N$53"}</definedName>
    <definedName name="adas_3" localSheetId="7" hidden="1">{"'Model'!$A$1:$N$53"}</definedName>
    <definedName name="adas_3" localSheetId="2" hidden="1">{"'Model'!$A$1:$N$53"}</definedName>
    <definedName name="adas_3" hidden="1">{"'Model'!$A$1:$N$53"}</definedName>
    <definedName name="Adjusted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w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ew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ake" hidden="1">#REF!</definedName>
    <definedName name="ammmmmmmmm" localSheetId="7" hidden="1">{"'Eng (page2)'!$A$1:$D$52"}</definedName>
    <definedName name="ammmmmmmmm" localSheetId="2" hidden="1">{"'Eng (page2)'!$A$1:$D$52"}</definedName>
    <definedName name="ammmmmmmmm" hidden="1">{"'Eng (page2)'!$A$1:$D$52"}</definedName>
    <definedName name="anscount" hidden="1">3</definedName>
    <definedName name="aoe" localSheetId="7" hidden="1">{"'Model'!$A$1:$N$53"}</definedName>
    <definedName name="aoe" localSheetId="2" hidden="1">{"'Model'!$A$1:$N$53"}</definedName>
    <definedName name="aoe" hidden="1">{"'Model'!$A$1:$N$53"}</definedName>
    <definedName name="aoe_1" localSheetId="7" hidden="1">{"'Model'!$A$1:$N$53"}</definedName>
    <definedName name="aoe_1" localSheetId="2" hidden="1">{"'Model'!$A$1:$N$53"}</definedName>
    <definedName name="aoe_1" hidden="1">{"'Model'!$A$1:$N$53"}</definedName>
    <definedName name="aoe_2" localSheetId="7" hidden="1">{"'Model'!$A$1:$N$53"}</definedName>
    <definedName name="aoe_2" localSheetId="2" hidden="1">{"'Model'!$A$1:$N$53"}</definedName>
    <definedName name="aoe_2" hidden="1">{"'Model'!$A$1:$N$53"}</definedName>
    <definedName name="aoe_3" localSheetId="7" hidden="1">{"'Model'!$A$1:$N$53"}</definedName>
    <definedName name="aoe_3" localSheetId="2" hidden="1">{"'Model'!$A$1:$N$53"}</definedName>
    <definedName name="aoe_3" hidden="1">{"'Model'!$A$1:$N$53"}</definedName>
    <definedName name="aoee" localSheetId="7" hidden="1">{"'Model'!$A$1:$N$53"}</definedName>
    <definedName name="aoee" localSheetId="2" hidden="1">{"'Model'!$A$1:$N$53"}</definedName>
    <definedName name="aoee" hidden="1">{"'Model'!$A$1:$N$53"}</definedName>
    <definedName name="aoee_1" localSheetId="7" hidden="1">{"'Model'!$A$1:$N$53"}</definedName>
    <definedName name="aoee_1" localSheetId="2" hidden="1">{"'Model'!$A$1:$N$53"}</definedName>
    <definedName name="aoee_1" hidden="1">{"'Model'!$A$1:$N$53"}</definedName>
    <definedName name="aoee_2" localSheetId="7" hidden="1">{"'Model'!$A$1:$N$53"}</definedName>
    <definedName name="aoee_2" localSheetId="2" hidden="1">{"'Model'!$A$1:$N$53"}</definedName>
    <definedName name="aoee_2" hidden="1">{"'Model'!$A$1:$N$53"}</definedName>
    <definedName name="aoee_3" localSheetId="7" hidden="1">{"'Model'!$A$1:$N$53"}</definedName>
    <definedName name="aoee_3" localSheetId="2" hidden="1">{"'Model'!$A$1:$N$53"}</definedName>
    <definedName name="aoee_3" hidden="1">{"'Model'!$A$1:$N$53"}</definedName>
    <definedName name="ao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P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PPP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e" localSheetId="7" hidden="1">{"'Eng (page2)'!$A$1:$D$52"}</definedName>
    <definedName name="are" localSheetId="2" hidden="1">{"'Eng (page2)'!$A$1:$D$52"}</definedName>
    <definedName name="are" hidden="1">{"'Eng (page2)'!$A$1:$D$52"}</definedName>
    <definedName name="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da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7" hidden="1">{"'Eng (page2)'!$A$1:$D$52"}</definedName>
    <definedName name="asds" localSheetId="2" hidden="1">{"'Eng (page2)'!$A$1:$D$52"}</definedName>
    <definedName name="asds" hidden="1">{"'Eng (page2)'!$A$1:$D$52"}</definedName>
    <definedName name="ASSO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O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assssssa" localSheetId="7" hidden="1">{"'Sell_Office'!$C$5:$D$6"}</definedName>
    <definedName name="assssssa" localSheetId="2" hidden="1">{"'Sell_Office'!$C$5:$D$6"}</definedName>
    <definedName name="assssssa" hidden="1">{"'Sell_Office'!$C$5:$D$6"}</definedName>
    <definedName name="atc" localSheetId="7" hidden="1">{"'con_010'!$A$1:$AN$63"}</definedName>
    <definedName name="atc" localSheetId="2" hidden="1">{"'con_010'!$A$1:$AN$63"}</definedName>
    <definedName name="atc" hidden="1">{"'con_010'!$A$1:$AN$63"}</definedName>
    <definedName name="atyr" localSheetId="7" hidden="1">{"'Eng (page2)'!$A$1:$D$52"}</definedName>
    <definedName name="atyr" localSheetId="2" hidden="1">{"'Eng (page2)'!$A$1:$D$52"}</definedName>
    <definedName name="atyr" hidden="1">{"'Eng (page2)'!$A$1:$D$52"}</definedName>
    <definedName name="audit.test" localSheetId="7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wse" localSheetId="7" hidden="1">{"'Eng (page2)'!$A$1:$D$52"}</definedName>
    <definedName name="awse" localSheetId="2" hidden="1">{"'Eng (page2)'!$A$1:$D$52"}</definedName>
    <definedName name="awse" hidden="1">{"'Eng (page2)'!$A$1:$D$52"}</definedName>
    <definedName name="ax" localSheetId="7" hidden="1">{"'Eng (page2)'!$A$1:$D$52"}</definedName>
    <definedName name="ax" localSheetId="2" hidden="1">{"'Eng (page2)'!$A$1:$D$52"}</definedName>
    <definedName name="ax" hidden="1">{"'Eng (page2)'!$A$1:$D$52"}</definedName>
    <definedName name="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ba" localSheetId="7" hidden="1">{"'Model'!$A$1:$N$53"}</definedName>
    <definedName name="baba" localSheetId="2" hidden="1">{"'Model'!$A$1:$N$53"}</definedName>
    <definedName name="baba" hidden="1">{"'Model'!$A$1:$N$53"}</definedName>
    <definedName name="baba_1" localSheetId="7" hidden="1">{"'Model'!$A$1:$N$53"}</definedName>
    <definedName name="baba_1" localSheetId="2" hidden="1">{"'Model'!$A$1:$N$53"}</definedName>
    <definedName name="baba_1" hidden="1">{"'Model'!$A$1:$N$53"}</definedName>
    <definedName name="baba_2" localSheetId="7" hidden="1">{"'Model'!$A$1:$N$53"}</definedName>
    <definedName name="baba_2" localSheetId="2" hidden="1">{"'Model'!$A$1:$N$53"}</definedName>
    <definedName name="baba_2" hidden="1">{"'Model'!$A$1:$N$53"}</definedName>
    <definedName name="baba_3" localSheetId="7" hidden="1">{"'Model'!$A$1:$N$53"}</definedName>
    <definedName name="baba_3" localSheetId="2" hidden="1">{"'Model'!$A$1:$N$53"}</definedName>
    <definedName name="baba_3" hidden="1">{"'Model'!$A$1:$N$53"}</definedName>
    <definedName name="ba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7" hidden="1">{"'Eng (page2)'!$A$1:$D$52"}</definedName>
    <definedName name="bbbb" localSheetId="2" hidden="1">{"'Eng (page2)'!$A$1:$D$52"}</definedName>
    <definedName name="bbbb" hidden="1">{"'Eng (page2)'!$A$1:$D$52"}</definedName>
    <definedName name="bbbb_1" localSheetId="7" hidden="1">{"'Model'!$A$1:$N$53"}</definedName>
    <definedName name="bbbb_1" localSheetId="2" hidden="1">{"'Model'!$A$1:$N$53"}</definedName>
    <definedName name="bbbb_1" hidden="1">{"'Model'!$A$1:$N$53"}</definedName>
    <definedName name="bbbb_2" localSheetId="7" hidden="1">{"'Model'!$A$1:$N$53"}</definedName>
    <definedName name="bbbb_2" localSheetId="2" hidden="1">{"'Model'!$A$1:$N$53"}</definedName>
    <definedName name="bbbb_2" hidden="1">{"'Model'!$A$1:$N$53"}</definedName>
    <definedName name="bbbb_3" localSheetId="7" hidden="1">{"'Model'!$A$1:$N$53"}</definedName>
    <definedName name="bbbb_3" localSheetId="2" hidden="1">{"'Model'!$A$1:$N$53"}</definedName>
    <definedName name="bbbb_3" hidden="1">{"'Model'!$A$1:$N$53"}</definedName>
    <definedName name="bbbbb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C자산화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C자산화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beau" localSheetId="7" hidden="1">{"'Model'!$A$1:$N$53"}</definedName>
    <definedName name="beau" localSheetId="2" hidden="1">{"'Model'!$A$1:$N$53"}</definedName>
    <definedName name="beau" hidden="1">{"'Model'!$A$1:$N$53"}</definedName>
    <definedName name="beau_1" localSheetId="7" hidden="1">{"'Model'!$A$1:$N$53"}</definedName>
    <definedName name="beau_1" localSheetId="2" hidden="1">{"'Model'!$A$1:$N$53"}</definedName>
    <definedName name="beau_1" hidden="1">{"'Model'!$A$1:$N$53"}</definedName>
    <definedName name="beau_2" localSheetId="7" hidden="1">{"'Model'!$A$1:$N$53"}</definedName>
    <definedName name="beau_2" localSheetId="2" hidden="1">{"'Model'!$A$1:$N$53"}</definedName>
    <definedName name="beau_2" hidden="1">{"'Model'!$A$1:$N$53"}</definedName>
    <definedName name="beau_3" localSheetId="7" hidden="1">{"'Model'!$A$1:$N$53"}</definedName>
    <definedName name="beau_3" localSheetId="2" hidden="1">{"'Model'!$A$1:$N$53"}</definedName>
    <definedName name="beau_3" hidden="1">{"'Model'!$A$1:$N$53"}</definedName>
    <definedName name="BERW" localSheetId="7" hidden="1">{"'Eng (page2)'!$A$1:$D$52"}</definedName>
    <definedName name="BERW" localSheetId="2" hidden="1">{"'Eng (page2)'!$A$1:$D$52"}</definedName>
    <definedName name="BERW" hidden="1">{"'Eng (page2)'!$A$1:$D$52"}</definedName>
    <definedName name="beua" localSheetId="7" hidden="1">{"'Model'!$A$1:$N$53"}</definedName>
    <definedName name="beua" localSheetId="2" hidden="1">{"'Model'!$A$1:$N$53"}</definedName>
    <definedName name="beua" hidden="1">{"'Model'!$A$1:$N$53"}</definedName>
    <definedName name="beua_1" localSheetId="7" hidden="1">{"'Model'!$A$1:$N$53"}</definedName>
    <definedName name="beua_1" localSheetId="2" hidden="1">{"'Model'!$A$1:$N$53"}</definedName>
    <definedName name="beua_1" hidden="1">{"'Model'!$A$1:$N$53"}</definedName>
    <definedName name="beua_2" localSheetId="7" hidden="1">{"'Model'!$A$1:$N$53"}</definedName>
    <definedName name="beua_2" localSheetId="2" hidden="1">{"'Model'!$A$1:$N$53"}</definedName>
    <definedName name="beua_2" hidden="1">{"'Model'!$A$1:$N$53"}</definedName>
    <definedName name="beua_3" localSheetId="7" hidden="1">{"'Model'!$A$1:$N$53"}</definedName>
    <definedName name="beua_3" localSheetId="2" hidden="1">{"'Model'!$A$1:$N$53"}</definedName>
    <definedName name="beua_3" hidden="1">{"'Model'!$A$1:$N$53"}</definedName>
    <definedName name="BFY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ig" localSheetId="7" hidden="1">{"'Eng (page2)'!$A$1:$D$52"}</definedName>
    <definedName name="big" localSheetId="2" hidden="1">{"'Eng (page2)'!$A$1:$D$52"}</definedName>
    <definedName name="big" hidden="1">{"'Eng (page2)'!$A$1:$D$52"}</definedName>
    <definedName name="BIGC" localSheetId="7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ackup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up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lacku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BNE_MESSAGES_HIDDEN" hidden="1">#REF!</definedName>
    <definedName name="BNGD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D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D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ook1" localSheetId="7" hidden="1">{"'Eng (page2)'!$A$1:$D$52"}</definedName>
    <definedName name="book1" localSheetId="2" hidden="1">{"'Eng (page2)'!$A$1:$D$52"}</definedName>
    <definedName name="book1" hidden="1">{"'Eng (page2)'!$A$1:$D$52"}</definedName>
    <definedName name="BRFG" localSheetId="7" hidden="1">{"'Eng (page2)'!$A$1:$D$52"}</definedName>
    <definedName name="BRFG" localSheetId="2" hidden="1">{"'Eng (page2)'!$A$1:$D$52"}</definedName>
    <definedName name="BRFG" hidden="1">{"'Eng (page2)'!$A$1:$D$52"}</definedName>
    <definedName name="BRT" localSheetId="7" hidden="1">{"'Eng (page2)'!$A$1:$D$52"}</definedName>
    <definedName name="BRT" localSheetId="2" hidden="1">{"'Eng (page2)'!$A$1:$D$52"}</definedName>
    <definedName name="BRT" hidden="1">{"'Eng (page2)'!$A$1:$D$52"}</definedName>
    <definedName name="BSDF" localSheetId="7" hidden="1">{"'Eng (page2)'!$A$1:$D$52"}</definedName>
    <definedName name="BSDF" localSheetId="2" hidden="1">{"'Eng (page2)'!$A$1:$D$52"}</definedName>
    <definedName name="BSDF" hidden="1">{"'Eng (page2)'!$A$1:$D$52"}</definedName>
    <definedName name="BVV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BVV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_note" localSheetId="7" hidden="1">{"'Eng (page2)'!$A$1:$D$52"}</definedName>
    <definedName name="C_note" localSheetId="2" hidden="1">{"'Eng (page2)'!$A$1:$D$52"}</definedName>
    <definedName name="C_note" hidden="1">{"'Eng (page2)'!$A$1:$D$52"}</definedName>
    <definedName name="CAE" localSheetId="7" hidden="1">{"'Eng (page2)'!$A$1:$D$52"}</definedName>
    <definedName name="CAE" localSheetId="2" hidden="1">{"'Eng (page2)'!$A$1:$D$52"}</definedName>
    <definedName name="CAE" hidden="1">{"'Eng (page2)'!$A$1:$D$52"}</definedName>
    <definedName name="CASE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E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cash" localSheetId="7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7" hidden="1">{"'Eng (page2)'!$A$1:$D$52"}</definedName>
    <definedName name="cat" localSheetId="2" hidden="1">{"'Eng (page2)'!$A$1:$D$52"}</definedName>
    <definedName name="cat" hidden="1">{"'Eng (page2)'!$A$1:$D$52"}</definedName>
    <definedName name="cc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localSheetId="7" hidden="1">{#N/A,#N/A,TRUE,"SUM";#N/A,#N/A,TRUE,"EE";#N/A,#N/A,TRUE,"AC";#N/A,#N/A,TRUE,"SN"}</definedName>
    <definedName name="cccc" localSheetId="2" hidden="1">{#N/A,#N/A,TRUE,"SUM";#N/A,#N/A,TRUE,"EE";#N/A,#N/A,TRUE,"AC";#N/A,#N/A,TRUE,"SN"}</definedName>
    <definedName name="cccc" hidden="1">{#N/A,#N/A,TRUE,"SUM";#N/A,#N/A,TRUE,"EE";#N/A,#N/A,TRUE,"AC";#N/A,#N/A,TRUE,"SN"}</definedName>
    <definedName name="ccf" localSheetId="7" hidden="1">{"'Eng (page2)'!$A$1:$D$52"}</definedName>
    <definedName name="ccf" localSheetId="2" hidden="1">{"'Eng (page2)'!$A$1:$D$52"}</definedName>
    <definedName name="ccf" hidden="1">{"'Eng (page2)'!$A$1:$D$52"}</definedName>
    <definedName name="ccf_1" localSheetId="7" hidden="1">{"'Eng (page2)'!$A$1:$D$52"}</definedName>
    <definedName name="ccf_1" localSheetId="2" hidden="1">{"'Eng (page2)'!$A$1:$D$52"}</definedName>
    <definedName name="ccf_1" hidden="1">{"'Eng (page2)'!$A$1:$D$52"}</definedName>
    <definedName name="ccf_2" localSheetId="7" hidden="1">{"'Eng (page2)'!$A$1:$D$52"}</definedName>
    <definedName name="ccf_2" localSheetId="2" hidden="1">{"'Eng (page2)'!$A$1:$D$52"}</definedName>
    <definedName name="ccf_2" hidden="1">{"'Eng (page2)'!$A$1:$D$52"}</definedName>
    <definedName name="ccf_3" localSheetId="7" hidden="1">{"'Eng (page2)'!$A$1:$D$52"}</definedName>
    <definedName name="ccf_3" localSheetId="2" hidden="1">{"'Eng (page2)'!$A$1:$D$52"}</definedName>
    <definedName name="ccf_3" hidden="1">{"'Eng (page2)'!$A$1:$D$52"}</definedName>
    <definedName name="CET" localSheetId="7" hidden="1">{"'Eng (page2)'!$A$1:$D$52"}</definedName>
    <definedName name="CET" localSheetId="2" hidden="1">{"'Eng (page2)'!$A$1:$D$52"}</definedName>
    <definedName name="CET" hidden="1">{"'Eng (page2)'!$A$1:$D$52"}</definedName>
    <definedName name="cf_1" localSheetId="7" hidden="1">{"'Eng (page2)'!$A$1:$D$52"}</definedName>
    <definedName name="cf_1" localSheetId="2" hidden="1">{"'Eng (page2)'!$A$1:$D$52"}</definedName>
    <definedName name="cf_1" hidden="1">{"'Eng (page2)'!$A$1:$D$52"}</definedName>
    <definedName name="cf_2" localSheetId="7" hidden="1">{"'Eng (page2)'!$A$1:$D$52"}</definedName>
    <definedName name="cf_2" localSheetId="2" hidden="1">{"'Eng (page2)'!$A$1:$D$52"}</definedName>
    <definedName name="cf_2" hidden="1">{"'Eng (page2)'!$A$1:$D$52"}</definedName>
    <definedName name="cf_3" localSheetId="7" hidden="1">{"'Eng (page2)'!$A$1:$D$52"}</definedName>
    <definedName name="cf_3" localSheetId="2" hidden="1">{"'Eng (page2)'!$A$1:$D$52"}</definedName>
    <definedName name="cf_3" hidden="1">{"'Eng (page2)'!$A$1:$D$52"}</definedName>
    <definedName name="CHAT" localSheetId="7" hidden="1">{"'WWW'!$A$1:$J$18"}</definedName>
    <definedName name="CHAT" localSheetId="2" hidden="1">{"'WWW'!$A$1:$J$18"}</definedName>
    <definedName name="CHAT" hidden="1">{"'WWW'!$A$1:$J$18"}</definedName>
    <definedName name="CHAT_1" localSheetId="7" hidden="1">{"'WWW'!$A$1:$J$18"}</definedName>
    <definedName name="CHAT_1" localSheetId="2" hidden="1">{"'WWW'!$A$1:$J$18"}</definedName>
    <definedName name="CHAT_1" hidden="1">{"'WWW'!$A$1:$J$18"}</definedName>
    <definedName name="CHAT_2" localSheetId="7" hidden="1">{"'WWW'!$A$1:$J$18"}</definedName>
    <definedName name="CHAT_2" localSheetId="2" hidden="1">{"'WWW'!$A$1:$J$18"}</definedName>
    <definedName name="CHAT_2" hidden="1">{"'WWW'!$A$1:$J$18"}</definedName>
    <definedName name="CHAT_3" localSheetId="7" hidden="1">{"'WWW'!$A$1:$J$18"}</definedName>
    <definedName name="CHAT_3" localSheetId="2" hidden="1">{"'WWW'!$A$1:$J$18"}</definedName>
    <definedName name="CHAT_3" hidden="1">{"'WWW'!$A$1:$J$18"}</definedName>
    <definedName name="chilled" localSheetId="7" hidden="1">{"'Eng (page2)'!$A$1:$D$52"}</definedName>
    <definedName name="chilled" localSheetId="2" hidden="1">{"'Eng (page2)'!$A$1:$D$52"}</definedName>
    <definedName name="chilled" hidden="1">{"'Eng (page2)'!$A$1:$D$52"}</definedName>
    <definedName name="Claim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laim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Con" localSheetId="7" hidden="1">{"'Eng (page2)'!$A$1:$D$52"}</definedName>
    <definedName name="Con" localSheetId="2" hidden="1">{"'Eng (page2)'!$A$1:$D$52"}</definedName>
    <definedName name="Con" hidden="1">{"'Eng (page2)'!$A$1:$D$52"}</definedName>
    <definedName name="coun" localSheetId="7" hidden="1">{#N/A,#N/A,FALSE,"Assessment";#N/A,#N/A,FALSE,"Staffing";#N/A,#N/A,FALSE,"Hires";#N/A,#N/A,FALSE,"Assumptions"}</definedName>
    <definedName name="coun" localSheetId="2" hidden="1">{#N/A,#N/A,FALSE,"Assessment";#N/A,#N/A,FALSE,"Staffing";#N/A,#N/A,FALSE,"Hires";#N/A,#N/A,FALSE,"Assumptions"}</definedName>
    <definedName name="coun" hidden="1">{#N/A,#N/A,FALSE,"Assessment";#N/A,#N/A,FALSE,"Staffing";#N/A,#N/A,FALSE,"Hires";#N/A,#N/A,FALSE,"Assumptions"}</definedName>
    <definedName name="COUNT2" localSheetId="7" hidden="1">{#N/A,#N/A,FALSE,"Assessment";#N/A,#N/A,FALSE,"Staffing";#N/A,#N/A,FALSE,"Hires";#N/A,#N/A,FALSE,"Assumptions"}</definedName>
    <definedName name="COUNT2" localSheetId="2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sdcd" localSheetId="7" hidden="1">{"'Model'!$A$1:$N$53"}</definedName>
    <definedName name="csdcd" localSheetId="2" hidden="1">{"'Model'!$A$1:$N$53"}</definedName>
    <definedName name="csdcd" hidden="1">{"'Model'!$A$1:$N$53"}</definedName>
    <definedName name="csdcd_1" localSheetId="7" hidden="1">{"'Model'!$A$1:$N$53"}</definedName>
    <definedName name="csdcd_1" localSheetId="2" hidden="1">{"'Model'!$A$1:$N$53"}</definedName>
    <definedName name="csdcd_1" hidden="1">{"'Model'!$A$1:$N$53"}</definedName>
    <definedName name="csdcd_2" localSheetId="7" hidden="1">{"'Model'!$A$1:$N$53"}</definedName>
    <definedName name="csdcd_2" localSheetId="2" hidden="1">{"'Model'!$A$1:$N$53"}</definedName>
    <definedName name="csdcd_2" hidden="1">{"'Model'!$A$1:$N$53"}</definedName>
    <definedName name="csdcd_3" localSheetId="7" hidden="1">{"'Model'!$A$1:$N$53"}</definedName>
    <definedName name="csdcd_3" localSheetId="2" hidden="1">{"'Model'!$A$1:$N$53"}</definedName>
    <definedName name="csdcd_3" hidden="1">{"'Model'!$A$1:$N$53"}</definedName>
    <definedName name="CSODJWO" localSheetId="7" hidden="1">{#N/A,#N/A,TRUE,"SUM";#N/A,#N/A,TRUE,"EE";#N/A,#N/A,TRUE,"AC";#N/A,#N/A,TRUE,"SN"}</definedName>
    <definedName name="CSODJWO" localSheetId="2" hidden="1">{#N/A,#N/A,TRUE,"SUM";#N/A,#N/A,TRUE,"EE";#N/A,#N/A,TRUE,"AC";#N/A,#N/A,TRUE,"SN"}</definedName>
    <definedName name="CSODJWO" hidden="1">{#N/A,#N/A,TRUE,"SUM";#N/A,#N/A,TRUE,"EE";#N/A,#N/A,TRUE,"AC";#N/A,#N/A,TRUE,"SN"}</definedName>
    <definedName name="cut" localSheetId="7" hidden="1">{"'Eng (page2)'!$A$1:$D$52"}</definedName>
    <definedName name="cut" localSheetId="2" hidden="1">{"'Eng (page2)'!$A$1:$D$52"}</definedName>
    <definedName name="cut" hidden="1">{"'Eng (page2)'!$A$1:$D$52"}</definedName>
    <definedName name="cvcxvsvad" localSheetId="7" hidden="1">{"'Model'!$A$1:$N$53"}</definedName>
    <definedName name="cvcxvsvad" localSheetId="2" hidden="1">{"'Model'!$A$1:$N$53"}</definedName>
    <definedName name="cvcxvsvad" hidden="1">{"'Model'!$A$1:$N$53"}</definedName>
    <definedName name="cvcxvsvad_1" localSheetId="7" hidden="1">{"'Model'!$A$1:$N$53"}</definedName>
    <definedName name="cvcxvsvad_1" localSheetId="2" hidden="1">{"'Model'!$A$1:$N$53"}</definedName>
    <definedName name="cvcxvsvad_1" hidden="1">{"'Model'!$A$1:$N$53"}</definedName>
    <definedName name="cvcxvsvad_2" localSheetId="7" hidden="1">{"'Model'!$A$1:$N$53"}</definedName>
    <definedName name="cvcxvsvad_2" localSheetId="2" hidden="1">{"'Model'!$A$1:$N$53"}</definedName>
    <definedName name="cvcxvsvad_2" hidden="1">{"'Model'!$A$1:$N$53"}</definedName>
    <definedName name="cvcxvsvad_3" localSheetId="7" hidden="1">{"'Model'!$A$1:$N$53"}</definedName>
    <definedName name="cvcxvsvad_3" localSheetId="2" hidden="1">{"'Model'!$A$1:$N$53"}</definedName>
    <definedName name="cvcxvsvad_3" hidden="1">{"'Model'!$A$1:$N$53"}</definedName>
    <definedName name="cxzs" localSheetId="7" hidden="1">{"'Eng (page2)'!$A$1:$D$52"}</definedName>
    <definedName name="cxzs" localSheetId="2" hidden="1">{"'Eng (page2)'!$A$1:$D$52"}</definedName>
    <definedName name="cxzs" hidden="1">{"'Eng (page2)'!$A$1:$D$52"}</definedName>
    <definedName name="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_1" localSheetId="7" hidden="1">{"'Eng (page2)'!$A$1:$D$52"}</definedName>
    <definedName name="d_1" localSheetId="2" hidden="1">{"'Eng (page2)'!$A$1:$D$52"}</definedName>
    <definedName name="d_1" hidden="1">{"'Eng (page2)'!$A$1:$D$52"}</definedName>
    <definedName name="d_2" localSheetId="7" hidden="1">{"'Eng (page2)'!$A$1:$D$52"}</definedName>
    <definedName name="d_2" localSheetId="2" hidden="1">{"'Eng (page2)'!$A$1:$D$52"}</definedName>
    <definedName name="d_2" hidden="1">{"'Eng (page2)'!$A$1:$D$52"}</definedName>
    <definedName name="d_3" localSheetId="7" hidden="1">{"'Eng (page2)'!$A$1:$D$52"}</definedName>
    <definedName name="d_3" localSheetId="2" hidden="1">{"'Eng (page2)'!$A$1:$D$52"}</definedName>
    <definedName name="d_3" hidden="1">{"'Eng (page2)'!$A$1:$D$52"}</definedName>
    <definedName name="d_4" localSheetId="7" hidden="1">{"'Eng (page2)'!$A$1:$D$52"}</definedName>
    <definedName name="d_4" localSheetId="2" hidden="1">{"'Eng (page2)'!$A$1:$D$52"}</definedName>
    <definedName name="d_4" hidden="1">{"'Eng (page2)'!$A$1:$D$52"}</definedName>
    <definedName name="daa" localSheetId="7" hidden="1">{"'Model'!$A$1:$N$53"}</definedName>
    <definedName name="daa" localSheetId="2" hidden="1">{"'Model'!$A$1:$N$53"}</definedName>
    <definedName name="daa" hidden="1">{"'Model'!$A$1:$N$53"}</definedName>
    <definedName name="daa_1" localSheetId="7" hidden="1">{"'Model'!$A$1:$N$53"}</definedName>
    <definedName name="daa_1" localSheetId="2" hidden="1">{"'Model'!$A$1:$N$53"}</definedName>
    <definedName name="daa_1" hidden="1">{"'Model'!$A$1:$N$53"}</definedName>
    <definedName name="daa_2" localSheetId="7" hidden="1">{"'Model'!$A$1:$N$53"}</definedName>
    <definedName name="daa_2" localSheetId="2" hidden="1">{"'Model'!$A$1:$N$53"}</definedName>
    <definedName name="daa_2" hidden="1">{"'Model'!$A$1:$N$53"}</definedName>
    <definedName name="daa_3" localSheetId="7" hidden="1">{"'Model'!$A$1:$N$53"}</definedName>
    <definedName name="daa_3" localSheetId="2" hidden="1">{"'Model'!$A$1:$N$53"}</definedName>
    <definedName name="daa_3" hidden="1">{"'Model'!$A$1:$N$53"}</definedName>
    <definedName name="DATA_01" hidden="1">#REF!</definedName>
    <definedName name="DATA_06" hidden="1">#REF!</definedName>
    <definedName name="DATA_08" hidden="1">#REF!</definedName>
    <definedName name="dcds" localSheetId="7" hidden="1">{"'Model'!$A$1:$N$53"}</definedName>
    <definedName name="dcds" localSheetId="2" hidden="1">{"'Model'!$A$1:$N$53"}</definedName>
    <definedName name="dcds" hidden="1">{"'Model'!$A$1:$N$53"}</definedName>
    <definedName name="dcds_1" localSheetId="7" hidden="1">{"'Model'!$A$1:$N$53"}</definedName>
    <definedName name="dcds_1" localSheetId="2" hidden="1">{"'Model'!$A$1:$N$53"}</definedName>
    <definedName name="dcds_1" hidden="1">{"'Model'!$A$1:$N$53"}</definedName>
    <definedName name="dcds_2" localSheetId="7" hidden="1">{"'Model'!$A$1:$N$53"}</definedName>
    <definedName name="dcds_2" localSheetId="2" hidden="1">{"'Model'!$A$1:$N$53"}</definedName>
    <definedName name="dcds_2" hidden="1">{"'Model'!$A$1:$N$53"}</definedName>
    <definedName name="dcds_3" localSheetId="7" hidden="1">{"'Model'!$A$1:$N$53"}</definedName>
    <definedName name="dcds_3" localSheetId="2" hidden="1">{"'Model'!$A$1:$N$53"}</definedName>
    <definedName name="dcds_3" hidden="1">{"'Model'!$A$1:$N$53"}</definedName>
    <definedName name="dd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ddd" localSheetId="7" hidden="1">{"Book Income",#N/A,FALSE,"B&amp;T";"Taxable Income",#N/A,FALSE,"B&amp;T"}</definedName>
    <definedName name="dddddd" localSheetId="2" hidden="1">{"Book Income",#N/A,FALSE,"B&amp;T";"Taxable Income",#N/A,FALSE,"B&amp;T"}</definedName>
    <definedName name="dddddd" hidden="1">{"Book Income",#N/A,FALSE,"B&amp;T";"Taxable Income",#N/A,FALSE,"B&amp;T"}</definedName>
    <definedName name="DDDDDDDD" localSheetId="7" hidden="1">{#N/A,#N/A,TRUE,"SUM";#N/A,#N/A,TRUE,"EE";#N/A,#N/A,TRUE,"AC";#N/A,#N/A,TRUE,"SN"}</definedName>
    <definedName name="DDDDDDDD" localSheetId="2" hidden="1">{#N/A,#N/A,TRUE,"SUM";#N/A,#N/A,TRUE,"EE";#N/A,#N/A,TRUE,"AC";#N/A,#N/A,TRUE,"SN"}</definedName>
    <definedName name="DDDDDDDD" hidden="1">{#N/A,#N/A,TRUE,"SUM";#N/A,#N/A,TRUE,"EE";#N/A,#N/A,TRUE,"AC";#N/A,#N/A,TRUE,"SN"}</definedName>
    <definedName name="deferincome" localSheetId="7" hidden="1">{"'Sell_Office'!$C$5:$D$6"}</definedName>
    <definedName name="deferincome" localSheetId="2" hidden="1">{"'Sell_Office'!$C$5:$D$6"}</definedName>
    <definedName name="deferincome" hidden="1">{"'Sell_Office'!$C$5:$D$6"}</definedName>
    <definedName name="DEWSLDW" localSheetId="7" hidden="1">{#N/A,#N/A,TRUE,"SUM";#N/A,#N/A,TRUE,"EE";#N/A,#N/A,TRUE,"AC";#N/A,#N/A,TRUE,"SN"}</definedName>
    <definedName name="DEWSLDW" localSheetId="2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7" hidden="1">{#N/A,#N/A,TRUE,"SUM";#N/A,#N/A,TRUE,"EE";#N/A,#N/A,TRUE,"AC";#N/A,#N/A,TRUE,"SN"}</definedName>
    <definedName name="DFDFDS" localSheetId="2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7" hidden="1">{#N/A,#N/A,TRUE,"SUM";#N/A,#N/A,TRUE,"EE";#N/A,#N/A,TRUE,"AC";#N/A,#N/A,TRUE,"SN"}</definedName>
    <definedName name="DFDFSDFSD" localSheetId="2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localSheetId="7" hidden="1">{"'Eng (page2)'!$A$1:$D$52"}</definedName>
    <definedName name="dfep" localSheetId="2" hidden="1">{"'Eng (page2)'!$A$1:$D$52"}</definedName>
    <definedName name="dfep" hidden="1">{"'Eng (page2)'!$A$1:$D$52"}</definedName>
    <definedName name="dfew" localSheetId="7" hidden="1">{"'Eng (page2)'!$A$1:$D$52"}</definedName>
    <definedName name="dfew" localSheetId="2" hidden="1">{"'Eng (page2)'!$A$1:$D$52"}</definedName>
    <definedName name="dfew" hidden="1">{"'Eng (page2)'!$A$1:$D$52"}</definedName>
    <definedName name="DFF" localSheetId="7" hidden="1">{#N/A,#N/A,TRUE,"SUM";#N/A,#N/A,TRUE,"EE";#N/A,#N/A,TRUE,"AC";#N/A,#N/A,TRUE,"SN"}</definedName>
    <definedName name="DFF" localSheetId="2" hidden="1">{#N/A,#N/A,TRUE,"SUM";#N/A,#N/A,TRUE,"EE";#N/A,#N/A,TRUE,"AC";#N/A,#N/A,TRUE,"SN"}</definedName>
    <definedName name="DFF" hidden="1">{#N/A,#N/A,TRUE,"SUM";#N/A,#N/A,TRUE,"EE";#N/A,#N/A,TRUE,"AC";#N/A,#N/A,TRUE,"SN"}</definedName>
    <definedName name="dfloldo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loldo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d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SREAWERF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SASREAWERF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W" localSheetId="7" hidden="1">{"'Eng (page2)'!$A$1:$D$52"}</definedName>
    <definedName name="DFW" localSheetId="2" hidden="1">{"'Eng (page2)'!$A$1:$D$52"}</definedName>
    <definedName name="DFW" hidden="1">{"'Eng (page2)'!$A$1:$D$52"}</definedName>
    <definedName name="DFWE" localSheetId="7" hidden="1">{"'Eng (page2)'!$A$1:$D$52"}</definedName>
    <definedName name="DFWE" localSheetId="2" hidden="1">{"'Eng (page2)'!$A$1:$D$52"}</definedName>
    <definedName name="DFWE" hidden="1">{"'Eng (page2)'!$A$1:$D$52"}</definedName>
    <definedName name="dfzsdfz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fzsdfz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gf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K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K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DMFDSFD" localSheetId="7" hidden="1">{#N/A,#N/A,FALSE,"상재GS";#N/A,#N/A,FALSE,"상재GM";#N/A,#N/A,FALSE,"건재";#N/A,#N/A,FALSE,"SBR";#N/A,#N/A,FALSE,"부품";#N/A,#N/A,FALSE,"기능자재";#N/A,#N/A,FALSE,"특수"}</definedName>
    <definedName name="DMFDSFD" localSheetId="2" hidden="1">{#N/A,#N/A,FALSE,"상재GS";#N/A,#N/A,FALSE,"상재GM";#N/A,#N/A,FALSE,"건재";#N/A,#N/A,FALSE,"SBR";#N/A,#N/A,FALSE,"부품";#N/A,#N/A,FALSE,"기능자재";#N/A,#N/A,FALSE,"특수"}</definedName>
    <definedName name="DMFDSFD" hidden="1">{#N/A,#N/A,FALSE,"상재GS";#N/A,#N/A,FALSE,"상재GM";#N/A,#N/A,FALSE,"건재";#N/A,#N/A,FALSE,"SBR";#N/A,#N/A,FALSE,"부품";#N/A,#N/A,FALSE,"기능자재";#N/A,#N/A,FALSE,"특수"}</definedName>
    <definedName name="donest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localSheetId="7" hidden="1">{"'Eng (page2)'!$A$1:$D$52"}</definedName>
    <definedName name="dooe" localSheetId="2" hidden="1">{"'Eng (page2)'!$A$1:$D$52"}</definedName>
    <definedName name="dooe" hidden="1">{"'Eng (page2)'!$A$1:$D$52"}</definedName>
    <definedName name="DRFE4" localSheetId="7" hidden="1">{"'Eng (page2)'!$A$1:$D$52"}</definedName>
    <definedName name="DRFE4" localSheetId="2" hidden="1">{"'Eng (page2)'!$A$1:$D$52"}</definedName>
    <definedName name="DRFE4" hidden="1">{"'Eng (page2)'!$A$1:$D$52"}</definedName>
    <definedName name="d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localSheetId="7" hidden="1">{"'Model'!$A$1:$N$53"}</definedName>
    <definedName name="ds_1" localSheetId="2" hidden="1">{"'Model'!$A$1:$N$53"}</definedName>
    <definedName name="ds_1" hidden="1">{"'Model'!$A$1:$N$53"}</definedName>
    <definedName name="ds_2" localSheetId="7" hidden="1">{"'Model'!$A$1:$N$53"}</definedName>
    <definedName name="ds_2" localSheetId="2" hidden="1">{"'Model'!$A$1:$N$53"}</definedName>
    <definedName name="ds_2" hidden="1">{"'Model'!$A$1:$N$53"}</definedName>
    <definedName name="ds_3" localSheetId="7" hidden="1">{"'Model'!$A$1:$N$53"}</definedName>
    <definedName name="ds_3" localSheetId="2" hidden="1">{"'Model'!$A$1:$N$53"}</definedName>
    <definedName name="ds_3" hidden="1">{"'Model'!$A$1:$N$53"}</definedName>
    <definedName name="dsad" localSheetId="7" hidden="1">{"'Model'!$A$1:$N$53"}</definedName>
    <definedName name="dsad" localSheetId="2" hidden="1">{"'Model'!$A$1:$N$53"}</definedName>
    <definedName name="dsad" hidden="1">{"'Model'!$A$1:$N$53"}</definedName>
    <definedName name="dsad_1" localSheetId="7" hidden="1">{"'Model'!$A$1:$N$53"}</definedName>
    <definedName name="dsad_1" localSheetId="2" hidden="1">{"'Model'!$A$1:$N$53"}</definedName>
    <definedName name="dsad_1" hidden="1">{"'Model'!$A$1:$N$53"}</definedName>
    <definedName name="dsad_2" localSheetId="7" hidden="1">{"'Model'!$A$1:$N$53"}</definedName>
    <definedName name="dsad_2" localSheetId="2" hidden="1">{"'Model'!$A$1:$N$53"}</definedName>
    <definedName name="dsad_2" hidden="1">{"'Model'!$A$1:$N$53"}</definedName>
    <definedName name="dsad_3" localSheetId="7" hidden="1">{"'Model'!$A$1:$N$53"}</definedName>
    <definedName name="dsad_3" localSheetId="2" hidden="1">{"'Model'!$A$1:$N$53"}</definedName>
    <definedName name="dsad_3" hidden="1">{"'Model'!$A$1:$N$53"}</definedName>
    <definedName name="DSAFD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AFD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dscds" localSheetId="7" hidden="1">{"'Model'!$A$1:$N$53"}</definedName>
    <definedName name="dscds" localSheetId="2" hidden="1">{"'Model'!$A$1:$N$53"}</definedName>
    <definedName name="dscds" hidden="1">{"'Model'!$A$1:$N$53"}</definedName>
    <definedName name="dscds_1" localSheetId="7" hidden="1">{"'Model'!$A$1:$N$53"}</definedName>
    <definedName name="dscds_1" localSheetId="2" hidden="1">{"'Model'!$A$1:$N$53"}</definedName>
    <definedName name="dscds_1" hidden="1">{"'Model'!$A$1:$N$53"}</definedName>
    <definedName name="dscds_2" localSheetId="7" hidden="1">{"'Model'!$A$1:$N$53"}</definedName>
    <definedName name="dscds_2" localSheetId="2" hidden="1">{"'Model'!$A$1:$N$53"}</definedName>
    <definedName name="dscds_2" hidden="1">{"'Model'!$A$1:$N$53"}</definedName>
    <definedName name="dscds_3" localSheetId="7" hidden="1">{"'Model'!$A$1:$N$53"}</definedName>
    <definedName name="dscds_3" localSheetId="2" hidden="1">{"'Model'!$A$1:$N$53"}</definedName>
    <definedName name="dscds_3" hidden="1">{"'Model'!$A$1:$N$53"}</definedName>
    <definedName name="dsd" localSheetId="7" hidden="1">{#N/A,#N/A,FALSE,"보고";#N/A,#N/A,FALSE,"유첨"}</definedName>
    <definedName name="dsd" localSheetId="2" hidden="1">{#N/A,#N/A,FALSE,"보고";#N/A,#N/A,FALSE,"유첨"}</definedName>
    <definedName name="dsd" hidden="1">{#N/A,#N/A,FALSE,"보고";#N/A,#N/A,FALSE,"유첨"}</definedName>
    <definedName name="DSE" localSheetId="7" hidden="1">{"'Eng (page2)'!$A$1:$D$52"}</definedName>
    <definedName name="DSE" localSheetId="2" hidden="1">{"'Eng (page2)'!$A$1:$D$52"}</definedName>
    <definedName name="DSE" hidden="1">{"'Eng (page2)'!$A$1:$D$52"}</definedName>
    <definedName name="DSFDSFDSFDS" localSheetId="7" hidden="1">{#N/A,#N/A,FALSE,"상재GS";#N/A,#N/A,FALSE,"상재GM";#N/A,#N/A,FALSE,"건재";#N/A,#N/A,FALSE,"SBR";#N/A,#N/A,FALSE,"부품";#N/A,#N/A,FALSE,"기능자재";#N/A,#N/A,FALSE,"특수"}</definedName>
    <definedName name="DSFDSFDSFDS" localSheetId="2" hidden="1">{#N/A,#N/A,FALSE,"상재GS";#N/A,#N/A,FALSE,"상재GM";#N/A,#N/A,FALSE,"건재";#N/A,#N/A,FALSE,"SBR";#N/A,#N/A,FALSE,"부품";#N/A,#N/A,FALSE,"기능자재";#N/A,#N/A,FALSE,"특수"}</definedName>
    <definedName name="DSFDSFDSFDS" hidden="1">{#N/A,#N/A,FALSE,"상재GS";#N/A,#N/A,FALSE,"상재GM";#N/A,#N/A,FALSE,"건재";#N/A,#N/A,FALSE,"SBR";#N/A,#N/A,FALSE,"부품";#N/A,#N/A,FALSE,"기능자재";#N/A,#N/A,FALSE,"특수"}</definedName>
    <definedName name="dsfdsfgdf" localSheetId="7" hidden="1">{#N/A,#N/A,FALSE,"보고";#N/A,#N/A,FALSE,"유첨"}</definedName>
    <definedName name="dsfdsfgdf" localSheetId="2" hidden="1">{#N/A,#N/A,FALSE,"보고";#N/A,#N/A,FALSE,"유첨"}</definedName>
    <definedName name="dsfdsfgdf" hidden="1">{#N/A,#N/A,FALSE,"보고";#N/A,#N/A,FALSE,"유첨"}</definedName>
    <definedName name="DSFSFSFDF" localSheetId="7" hidden="1">{#N/A,#N/A,FALSE,"상재GS";#N/A,#N/A,FALSE,"상재GM";#N/A,#N/A,FALSE,"건재";#N/A,#N/A,FALSE,"SBR";#N/A,#N/A,FALSE,"부품";#N/A,#N/A,FALSE,"기능자재";#N/A,#N/A,FALSE,"특수"}</definedName>
    <definedName name="DSFSFSFDF" localSheetId="2" hidden="1">{#N/A,#N/A,FALSE,"상재GS";#N/A,#N/A,FALSE,"상재GM";#N/A,#N/A,FALSE,"건재";#N/A,#N/A,FALSE,"SBR";#N/A,#N/A,FALSE,"부품";#N/A,#N/A,FALSE,"기능자재";#N/A,#N/A,FALSE,"특수"}</definedName>
    <definedName name="DSFSFSFDF" hidden="1">{#N/A,#N/A,FALSE,"상재GS";#N/A,#N/A,FALSE,"상재GM";#N/A,#N/A,FALSE,"건재";#N/A,#N/A,FALSE,"SBR";#N/A,#N/A,FALSE,"부품";#N/A,#N/A,FALSE,"기능자재";#N/A,#N/A,FALSE,"특수"}</definedName>
    <definedName name="DSJKLDE" localSheetId="7" hidden="1">{#N/A,#N/A,TRUE,"SUM";#N/A,#N/A,TRUE,"EE";#N/A,#N/A,TRUE,"AC";#N/A,#N/A,TRUE,"SN"}</definedName>
    <definedName name="DSJKLDE" localSheetId="2" hidden="1">{#N/A,#N/A,TRUE,"SUM";#N/A,#N/A,TRUE,"EE";#N/A,#N/A,TRUE,"AC";#N/A,#N/A,TRUE,"SN"}</definedName>
    <definedName name="DSJKLDE" hidden="1">{#N/A,#N/A,TRUE,"SUM";#N/A,#N/A,TRUE,"EE";#N/A,#N/A,TRUE,"AC";#N/A,#N/A,TRUE,"SN"}</definedName>
    <definedName name="DWA" localSheetId="7" hidden="1">{"'Eng (page2)'!$A$1:$D$52"}</definedName>
    <definedName name="DWA" localSheetId="2" hidden="1">{"'Eng (page2)'!$A$1:$D$52"}</definedName>
    <definedName name="DWA" hidden="1">{"'Eng (page2)'!$A$1:$D$52"}</definedName>
    <definedName name="e_1" localSheetId="7" hidden="1">{"'Eng (page2)'!$A$1:$D$52"}</definedName>
    <definedName name="e_1" localSheetId="2" hidden="1">{"'Eng (page2)'!$A$1:$D$52"}</definedName>
    <definedName name="e_1" hidden="1">{"'Eng (page2)'!$A$1:$D$52"}</definedName>
    <definedName name="e_2" localSheetId="7" hidden="1">{"'Eng (page2)'!$A$1:$D$52"}</definedName>
    <definedName name="e_2" localSheetId="2" hidden="1">{"'Eng (page2)'!$A$1:$D$52"}</definedName>
    <definedName name="e_2" hidden="1">{"'Eng (page2)'!$A$1:$D$52"}</definedName>
    <definedName name="e_3" localSheetId="7" hidden="1">{"'Eng (page2)'!$A$1:$D$52"}</definedName>
    <definedName name="e_3" localSheetId="2" hidden="1">{"'Eng (page2)'!$A$1:$D$52"}</definedName>
    <definedName name="e_3" hidden="1">{"'Eng (page2)'!$A$1:$D$52"}</definedName>
    <definedName name="e3eelephant" localSheetId="7" hidden="1">{"'Model'!$A$1:$N$53"}</definedName>
    <definedName name="e3eelephant" localSheetId="2" hidden="1">{"'Model'!$A$1:$N$53"}</definedName>
    <definedName name="e3eelephant" hidden="1">{"'Model'!$A$1:$N$53"}</definedName>
    <definedName name="e4e3" localSheetId="7" hidden="1">{"'Eng (page2)'!$A$1:$D$52"}</definedName>
    <definedName name="e4e3" localSheetId="2" hidden="1">{"'Eng (page2)'!$A$1:$D$52"}</definedName>
    <definedName name="e4e3" hidden="1">{"'Eng (page2)'!$A$1:$D$52"}</definedName>
    <definedName name="ee" localSheetId="7" hidden="1">{"'Eng (page2)'!$A$1:$D$52"}</definedName>
    <definedName name="ee" localSheetId="2" hidden="1">{"'Eng (page2)'!$A$1:$D$52"}</definedName>
    <definedName name="ee" hidden="1">{"'Eng (page2)'!$A$1:$D$52"}</definedName>
    <definedName name="eeafecs" localSheetId="7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ws" localSheetId="7" hidden="1">{"'Eng (page2)'!$A$1:$D$52"}</definedName>
    <definedName name="eews" localSheetId="2" hidden="1">{"'Eng (page2)'!$A$1:$D$52"}</definedName>
    <definedName name="eews" hidden="1">{"'Eng (page2)'!$A$1:$D$52"}</definedName>
    <definedName name="EFAWsFDE" localSheetId="7" hidden="1">{#N/A,#N/A,FALSE,"보고";#N/A,#N/A,FALSE,"유첨"}</definedName>
    <definedName name="EFAWsFDE" localSheetId="2" hidden="1">{#N/A,#N/A,FALSE,"보고";#N/A,#N/A,FALSE,"유첨"}</definedName>
    <definedName name="EFAWsFDE" hidden="1">{#N/A,#N/A,FALSE,"보고";#N/A,#N/A,FALSE,"유첨"}</definedName>
    <definedName name="EFDAZSWEF" localSheetId="7" hidden="1">{#N/A,#N/A,FALSE,"상재GS";#N/A,#N/A,FALSE,"상재GM";#N/A,#N/A,FALSE,"건재";#N/A,#N/A,FALSE,"SBR";#N/A,#N/A,FALSE,"부품";#N/A,#N/A,FALSE,"기능자재";#N/A,#N/A,FALSE,"특수"}</definedName>
    <definedName name="EFDAZSWEF" localSheetId="2" hidden="1">{#N/A,#N/A,FALSE,"상재GS";#N/A,#N/A,FALSE,"상재GM";#N/A,#N/A,FALSE,"건재";#N/A,#N/A,FALSE,"SBR";#N/A,#N/A,FALSE,"부품";#N/A,#N/A,FALSE,"기능자재";#N/A,#N/A,FALSE,"특수"}</definedName>
    <definedName name="EFDAZSWEF" hidden="1">{#N/A,#N/A,FALSE,"상재GS";#N/A,#N/A,FALSE,"상재GM";#N/A,#N/A,FALSE,"건재";#N/A,#N/A,FALSE,"SBR";#N/A,#N/A,FALSE,"부품";#N/A,#N/A,FALSE,"기능자재";#N/A,#N/A,FALSE,"특수"}</definedName>
    <definedName name="erer" localSheetId="7" hidden="1">{"'Eng (page2)'!$A$1:$D$52"}</definedName>
    <definedName name="erer" localSheetId="2" hidden="1">{"'Eng (page2)'!$A$1:$D$52"}</definedName>
    <definedName name="erer" hidden="1">{"'Eng (page2)'!$A$1:$D$52"}</definedName>
    <definedName name="ERGT" localSheetId="7" hidden="1">{"'Eng (page2)'!$A$1:$D$52"}</definedName>
    <definedName name="ERGT" localSheetId="2" hidden="1">{"'Eng (page2)'!$A$1:$D$52"}</definedName>
    <definedName name="ERGT" hidden="1">{"'Eng (page2)'!$A$1:$D$52"}</definedName>
    <definedName name="erjp" localSheetId="7" hidden="1">{"'Eng (page2)'!$A$1:$D$52"}</definedName>
    <definedName name="erjp" localSheetId="2" hidden="1">{"'Eng (page2)'!$A$1:$D$52"}</definedName>
    <definedName name="erjp" hidden="1">{"'Eng (page2)'!$A$1:$D$52"}</definedName>
    <definedName name="erqw" localSheetId="7" hidden="1">{"'Eng (page2)'!$A$1:$D$52"}</definedName>
    <definedName name="erqw" localSheetId="2" hidden="1">{"'Eng (page2)'!$A$1:$D$52"}</definedName>
    <definedName name="erqw" hidden="1">{"'Eng (page2)'!$A$1:$D$52"}</definedName>
    <definedName name="ertyu" localSheetId="7" hidden="1">{"'Eng (page2)'!$A$1:$D$52"}</definedName>
    <definedName name="ertyu" localSheetId="2" hidden="1">{"'Eng (page2)'!$A$1:$D$52"}</definedName>
    <definedName name="ertyu" hidden="1">{"'Eng (page2)'!$A$1:$D$52"}</definedName>
    <definedName name="ERW" localSheetId="7" hidden="1">{"'Eng (page2)'!$A$1:$D$52"}</definedName>
    <definedName name="ERW" localSheetId="2" hidden="1">{"'Eng (page2)'!$A$1:$D$52"}</definedName>
    <definedName name="ERW" hidden="1">{"'Eng (page2)'!$A$1:$D$52"}</definedName>
    <definedName name="ERWAERA" localSheetId="7" hidden="1">{#N/A,#N/A,FALSE,"상재GS";#N/A,#N/A,FALSE,"상재GM";#N/A,#N/A,FALSE,"건재";#N/A,#N/A,FALSE,"SBR";#N/A,#N/A,FALSE,"부품";#N/A,#N/A,FALSE,"기능자재";#N/A,#N/A,FALSE,"특수"}</definedName>
    <definedName name="ERWAERA" localSheetId="2" hidden="1">{#N/A,#N/A,FALSE,"상재GS";#N/A,#N/A,FALSE,"상재GM";#N/A,#N/A,FALSE,"건재";#N/A,#N/A,FALSE,"SBR";#N/A,#N/A,FALSE,"부품";#N/A,#N/A,FALSE,"기능자재";#N/A,#N/A,FALSE,"특수"}</definedName>
    <definedName name="ERWAERA" hidden="1">{#N/A,#N/A,FALSE,"상재GS";#N/A,#N/A,FALSE,"상재GM";#N/A,#N/A,FALSE,"건재";#N/A,#N/A,FALSE,"SBR";#N/A,#N/A,FALSE,"부품";#N/A,#N/A,FALSE,"기능자재";#N/A,#N/A,FALSE,"특수"}</definedName>
    <definedName name="erwq" localSheetId="7" hidden="1">{"'Eng (page2)'!$A$1:$D$52"}</definedName>
    <definedName name="erwq" localSheetId="2" hidden="1">{"'Eng (page2)'!$A$1:$D$52"}</definedName>
    <definedName name="erwq" hidden="1">{"'Eng (page2)'!$A$1:$D$52"}</definedName>
    <definedName name="etw" localSheetId="7" hidden="1">{"'Eng (page2)'!$A$1:$D$52"}</definedName>
    <definedName name="etw" localSheetId="2" hidden="1">{"'Eng (page2)'!$A$1:$D$52"}</definedName>
    <definedName name="etw" hidden="1">{"'Eng (page2)'!$A$1:$D$52"}</definedName>
    <definedName name="EV__LASTREFTIME__" hidden="1">39539.5434375</definedName>
    <definedName name="ewee" localSheetId="7" hidden="1">{"'Eng (page2)'!$A$1:$D$52"}</definedName>
    <definedName name="ewee" localSheetId="2" hidden="1">{"'Eng (page2)'!$A$1:$D$52"}</definedName>
    <definedName name="ewee" hidden="1">{"'Eng (page2)'!$A$1:$D$52"}</definedName>
    <definedName name="ewqde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q" localSheetId="7" hidden="1">{"'Eng (page2)'!$A$1:$D$52"}</definedName>
    <definedName name="ewrq" localSheetId="2" hidden="1">{"'Eng (page2)'!$A$1:$D$52"}</definedName>
    <definedName name="ewrq" hidden="1">{"'Eng (page2)'!$A$1:$D$52"}</definedName>
    <definedName name="EWSD" localSheetId="7" hidden="1">{"'Eng (page2)'!$A$1:$D$52"}</definedName>
    <definedName name="EWSD" localSheetId="2" hidden="1">{"'Eng (page2)'!$A$1:$D$52"}</definedName>
    <definedName name="EWSD" hidden="1">{"'Eng (page2)'!$A$1:$D$52"}</definedName>
    <definedName name="e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7" hidden="1">{"'Eng (page2)'!$A$1:$D$52"}</definedName>
    <definedName name="exc" localSheetId="2" hidden="1">{"'Eng (page2)'!$A$1:$D$52"}</definedName>
    <definedName name="exc" hidden="1">{"'Eng (page2)'!$A$1:$D$52"}</definedName>
    <definedName name="exc_1" localSheetId="7" hidden="1">{"'Eng (page2)'!$A$1:$D$52"}</definedName>
    <definedName name="exc_1" localSheetId="2" hidden="1">{"'Eng (page2)'!$A$1:$D$52"}</definedName>
    <definedName name="exc_1" hidden="1">{"'Eng (page2)'!$A$1:$D$52"}</definedName>
    <definedName name="exc_2" localSheetId="7" hidden="1">{"'Eng (page2)'!$A$1:$D$52"}</definedName>
    <definedName name="exc_2" localSheetId="2" hidden="1">{"'Eng (page2)'!$A$1:$D$52"}</definedName>
    <definedName name="exc_2" hidden="1">{"'Eng (page2)'!$A$1:$D$52"}</definedName>
    <definedName name="exc_3" localSheetId="7" hidden="1">{"'Eng (page2)'!$A$1:$D$52"}</definedName>
    <definedName name="exc_3" localSheetId="2" hidden="1">{"'Eng (page2)'!$A$1:$D$52"}</definedName>
    <definedName name="exc_3" hidden="1">{"'Eng (page2)'!$A$1:$D$52"}</definedName>
    <definedName name="eㅁㅎㄴ소ㄴㄹㅇㅗㅎㄴㄳ호" localSheetId="7" hidden="1">{#N/A,#N/A,FALSE,"보고";#N/A,#N/A,FALSE,"유첨"}</definedName>
    <definedName name="eㅁㅎㄴ소ㄴㄹㅇㅗㅎㄴㄳ호" localSheetId="2" hidden="1">{#N/A,#N/A,FALSE,"보고";#N/A,#N/A,FALSE,"유첨"}</definedName>
    <definedName name="eㅁㅎㄴ소ㄴㄹㅇㅗㅎㄴㄳ호" hidden="1">{#N/A,#N/A,FALSE,"보고";#N/A,#N/A,FALSE,"유첨"}</definedName>
    <definedName name="FACTORY" localSheetId="7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AT" localSheetId="7" hidden="1">{"'Eng (page2)'!$A$1:$D$52"}</definedName>
    <definedName name="FAT" localSheetId="2" hidden="1">{"'Eng (page2)'!$A$1:$D$52"}</definedName>
    <definedName name="FAT" hidden="1">{"'Eng (page2)'!$A$1:$D$52"}</definedName>
    <definedName name="fbf" localSheetId="7" hidden="1">{"'Model'!$A$1:$N$53"}</definedName>
    <definedName name="fbf" localSheetId="2" hidden="1">{"'Model'!$A$1:$N$53"}</definedName>
    <definedName name="fbf" hidden="1">{"'Model'!$A$1:$N$53"}</definedName>
    <definedName name="fbf_1" localSheetId="7" hidden="1">{"'Model'!$A$1:$N$53"}</definedName>
    <definedName name="fbf_1" localSheetId="2" hidden="1">{"'Model'!$A$1:$N$53"}</definedName>
    <definedName name="fbf_1" hidden="1">{"'Model'!$A$1:$N$53"}</definedName>
    <definedName name="fbf_2" localSheetId="7" hidden="1">{"'Model'!$A$1:$N$53"}</definedName>
    <definedName name="fbf_2" localSheetId="2" hidden="1">{"'Model'!$A$1:$N$53"}</definedName>
    <definedName name="fbf_2" hidden="1">{"'Model'!$A$1:$N$53"}</definedName>
    <definedName name="fbf_3" localSheetId="7" hidden="1">{"'Model'!$A$1:$N$53"}</definedName>
    <definedName name="fbf_3" localSheetId="2" hidden="1">{"'Model'!$A$1:$N$53"}</definedName>
    <definedName name="fbf_3" hidden="1">{"'Model'!$A$1:$N$53"}</definedName>
    <definedName name="FCT" localSheetId="7" hidden="1">{"'Eng (page2)'!$A$1:$D$52"}</definedName>
    <definedName name="FCT" localSheetId="2" hidden="1">{"'Eng (page2)'!$A$1:$D$52"}</definedName>
    <definedName name="FCT" hidden="1">{"'Eng (page2)'!$A$1:$D$52"}</definedName>
    <definedName name="fdfdfdfdfdfgfgffg" localSheetId="7" hidden="1">{"'Sell_Office'!$C$5:$D$6"}</definedName>
    <definedName name="fdfdfdfdfdfgfgffg" localSheetId="2" hidden="1">{"'Sell_Office'!$C$5:$D$6"}</definedName>
    <definedName name="fdfdfdfdfdfgfgffg" hidden="1">{"'Sell_Office'!$C$5:$D$6"}</definedName>
    <definedName name="FDFDSF" localSheetId="7" hidden="1">{#N/A,#N/A,TRUE,"SUM";#N/A,#N/A,TRUE,"EE";#N/A,#N/A,TRUE,"AC";#N/A,#N/A,TRUE,"SN"}</definedName>
    <definedName name="FDFDSF" localSheetId="2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7" hidden="1">{#N/A,#N/A,TRUE,"SUM";#N/A,#N/A,TRUE,"EE";#N/A,#N/A,TRUE,"AC";#N/A,#N/A,TRUE,"SN"}</definedName>
    <definedName name="fdfs" localSheetId="2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7" hidden="1">{#N/A,#N/A,TRUE,"SUM";#N/A,#N/A,TRUE,"EE";#N/A,#N/A,TRUE,"AC";#N/A,#N/A,TRUE,"SN"}</definedName>
    <definedName name="fdfsdfs" localSheetId="2" hidden="1">{#N/A,#N/A,TRUE,"SUM";#N/A,#N/A,TRUE,"EE";#N/A,#N/A,TRUE,"AC";#N/A,#N/A,TRUE,"SN"}</definedName>
    <definedName name="fdfsdfs" hidden="1">{#N/A,#N/A,TRUE,"SUM";#N/A,#N/A,TRUE,"EE";#N/A,#N/A,TRUE,"AC";#N/A,#N/A,TRUE,"SN"}</definedName>
    <definedName name="FDKJG" localSheetId="7" hidden="1">{#N/A,#N/A,FALSE,"상재GS";#N/A,#N/A,FALSE,"상재GM";#N/A,#N/A,FALSE,"건재";#N/A,#N/A,FALSE,"SBR";#N/A,#N/A,FALSE,"부품";#N/A,#N/A,FALSE,"기능자재";#N/A,#N/A,FALSE,"특수"}</definedName>
    <definedName name="FDKJG" localSheetId="2" hidden="1">{#N/A,#N/A,FALSE,"상재GS";#N/A,#N/A,FALSE,"상재GM";#N/A,#N/A,FALSE,"건재";#N/A,#N/A,FALSE,"SBR";#N/A,#N/A,FALSE,"부품";#N/A,#N/A,FALSE,"기능자재";#N/A,#N/A,FALSE,"특수"}</definedName>
    <definedName name="FDKJG" hidden="1">{#N/A,#N/A,FALSE,"상재GS";#N/A,#N/A,FALSE,"상재GM";#N/A,#N/A,FALSE,"건재";#N/A,#N/A,FALSE,"SBR";#N/A,#N/A,FALSE,"부품";#N/A,#N/A,FALSE,"기능자재";#N/A,#N/A,FALSE,"특수"}</definedName>
    <definedName name="FDS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UGJDSK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dszfdzs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ffffd" localSheetId="7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localSheetId="7" hidden="1">{"'Eng (page2)'!$A$1:$D$52"}</definedName>
    <definedName name="fgdp" localSheetId="2" hidden="1">{"'Eng (page2)'!$A$1:$D$52"}</definedName>
    <definedName name="fgdp" hidden="1">{"'Eng (page2)'!$A$1:$D$52"}</definedName>
    <definedName name="fgdp_1" localSheetId="7" hidden="1">{"'Eng (page2)'!$A$1:$D$52"}</definedName>
    <definedName name="fgdp_1" localSheetId="2" hidden="1">{"'Eng (page2)'!$A$1:$D$52"}</definedName>
    <definedName name="fgdp_1" hidden="1">{"'Eng (page2)'!$A$1:$D$52"}</definedName>
    <definedName name="fgdp_2" localSheetId="7" hidden="1">{"'Eng (page2)'!$A$1:$D$52"}</definedName>
    <definedName name="fgdp_2" localSheetId="2" hidden="1">{"'Eng (page2)'!$A$1:$D$52"}</definedName>
    <definedName name="fgdp_2" hidden="1">{"'Eng (page2)'!$A$1:$D$52"}</definedName>
    <definedName name="fgdp_3" localSheetId="7" hidden="1">{"'Eng (page2)'!$A$1:$D$52"}</definedName>
    <definedName name="fgdp_3" localSheetId="2" hidden="1">{"'Eng (page2)'!$A$1:$D$52"}</definedName>
    <definedName name="fgdp_3" hidden="1">{"'Eng (page2)'!$A$1:$D$52"}</definedName>
    <definedName name="FGE\" localSheetId="7" hidden="1">{"'Eng (page2)'!$A$1:$D$52"}</definedName>
    <definedName name="FGE\" localSheetId="2" hidden="1">{"'Eng (page2)'!$A$1:$D$52"}</definedName>
    <definedName name="FGE\" hidden="1">{"'Eng (page2)'!$A$1:$D$52"}</definedName>
    <definedName name="fgff" localSheetId="7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fgffgfgfg" localSheetId="7" hidden="1">{"'Sell_Office'!$C$5:$D$6"}</definedName>
    <definedName name="fgfgffgfgfg" localSheetId="2" hidden="1">{"'Sell_Office'!$C$5:$D$6"}</definedName>
    <definedName name="fgfgffgfgfg" hidden="1">{"'Sell_Office'!$C$5:$D$6"}</definedName>
    <definedName name="fgt" localSheetId="7" hidden="1">{#N/A,#N/A,FALSE,"SUMMARY"}</definedName>
    <definedName name="fgt" localSheetId="2" hidden="1">{#N/A,#N/A,FALSE,"SUMMARY"}</definedName>
    <definedName name="fgt" hidden="1">{#N/A,#N/A,FALSE,"SUMMARY"}</definedName>
    <definedName name="FGV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jafj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jafj" hidden="1">{#N/A,#N/A,TRUE,"AIGFHK";#N/A,#N/A,TRUE,"UFC";#N/A,#N/A,TRUE,"PSB";#N/A,#N/A,TRUE,"AIGFT";#N/A,#N/A,TRUE,"CFA";#N/A,#N/A,TRUE,"AIG Bank Polska";#N/A,#N/A,TRUE,"AICCC TW";#N/A,#N/A,TRUE,"AICCC Ph";#N/A,#N/A,TRUE,"AICCC HK"}</definedName>
    <definedName name="fjfjjf" localSheetId="7" hidden="1">{#N/A,#N/A,FALSE,"상재GS";#N/A,#N/A,FALSE,"상재GM";#N/A,#N/A,FALSE,"건재";#N/A,#N/A,FALSE,"SBR";#N/A,#N/A,FALSE,"부품";#N/A,#N/A,FALSE,"기능자재";#N/A,#N/A,FALSE,"특수"}</definedName>
    <definedName name="fjfjjf" localSheetId="2" hidden="1">{#N/A,#N/A,FALSE,"상재GS";#N/A,#N/A,FALSE,"상재GM";#N/A,#N/A,FALSE,"건재";#N/A,#N/A,FALSE,"SBR";#N/A,#N/A,FALSE,"부품";#N/A,#N/A,FALSE,"기능자재";#N/A,#N/A,FALSE,"특수"}</definedName>
    <definedName name="fjfjjf" hidden="1">{#N/A,#N/A,FALSE,"상재GS";#N/A,#N/A,FALSE,"상재GM";#N/A,#N/A,FALSE,"건재";#N/A,#N/A,FALSE,"SBR";#N/A,#N/A,FALSE,"부품";#N/A,#N/A,FALSE,"기능자재";#N/A,#N/A,FALSE,"특수"}</definedName>
    <definedName name="F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ojwp" localSheetId="7" hidden="1">{"'Eng (page2)'!$A$1:$D$52"}</definedName>
    <definedName name="fojwp" localSheetId="2" hidden="1">{"'Eng (page2)'!$A$1:$D$52"}</definedName>
    <definedName name="fojwp" hidden="1">{"'Eng (page2)'!$A$1:$D$52"}</definedName>
    <definedName name="FSDFSDF" localSheetId="7" hidden="1">{#N/A,#N/A,TRUE,"SUM";#N/A,#N/A,TRUE,"EE";#N/A,#N/A,TRUE,"AC";#N/A,#N/A,TRUE,"SN"}</definedName>
    <definedName name="FSDFSDF" localSheetId="2" hidden="1">{#N/A,#N/A,TRUE,"SUM";#N/A,#N/A,TRUE,"EE";#N/A,#N/A,TRUE,"AC";#N/A,#N/A,TRUE,"SN"}</definedName>
    <definedName name="FSDFSDF" hidden="1">{#N/A,#N/A,TRUE,"SUM";#N/A,#N/A,TRUE,"EE";#N/A,#N/A,TRUE,"AC";#N/A,#N/A,TRUE,"SN"}</definedName>
    <definedName name="ftre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funding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funding" hidden="1">{#N/A,#N/A,TRUE,"AIGFHK";#N/A,#N/A,TRUE,"UFC";#N/A,#N/A,TRUE,"PSB";#N/A,#N/A,TRUE,"AIGFT";#N/A,#N/A,TRUE,"CFA";#N/A,#N/A,TRUE,"AIG Bank Polska";#N/A,#N/A,TRUE,"AICCC TW";#N/A,#N/A,TRUE,"AICCC Ph";#N/A,#N/A,TRUE,"AICCC HK"}</definedName>
    <definedName name="FWP" localSheetId="7" hidden="1">{"'Eng (page2)'!$A$1:$D$52"}</definedName>
    <definedName name="FWP" localSheetId="2" hidden="1">{"'Eng (page2)'!$A$1:$D$52"}</definedName>
    <definedName name="FWP" hidden="1">{"'Eng (page2)'!$A$1:$D$52"}</definedName>
    <definedName name="g_1" localSheetId="7" hidden="1">{"'Eng (page2)'!$A$1:$D$52"}</definedName>
    <definedName name="g_1" localSheetId="2" hidden="1">{"'Eng (page2)'!$A$1:$D$52"}</definedName>
    <definedName name="g_1" hidden="1">{"'Eng (page2)'!$A$1:$D$52"}</definedName>
    <definedName name="g_2" localSheetId="7" hidden="1">{"'Eng (page2)'!$A$1:$D$52"}</definedName>
    <definedName name="g_2" localSheetId="2" hidden="1">{"'Eng (page2)'!$A$1:$D$52"}</definedName>
    <definedName name="g_2" hidden="1">{"'Eng (page2)'!$A$1:$D$52"}</definedName>
    <definedName name="g_3" localSheetId="7" hidden="1">{"'Eng (page2)'!$A$1:$D$52"}</definedName>
    <definedName name="g_3" localSheetId="2" hidden="1">{"'Eng (page2)'!$A$1:$D$52"}</definedName>
    <definedName name="g_3" hidden="1">{"'Eng (page2)'!$A$1:$D$52"}</definedName>
    <definedName name="G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DS" localSheetId="7" hidden="1">{#N/A,#N/A,FALSE,"Assessment";#N/A,#N/A,FALSE,"Staffing";#N/A,#N/A,FALSE,"Hires";#N/A,#N/A,FALSE,"Assumptions"}</definedName>
    <definedName name="GDS" localSheetId="2" hidden="1">{#N/A,#N/A,FALSE,"Assessment";#N/A,#N/A,FALSE,"Staffing";#N/A,#N/A,FALSE,"Hires";#N/A,#N/A,FALSE,"Assumptions"}</definedName>
    <definedName name="GDS" hidden="1">{#N/A,#N/A,FALSE,"Assessment";#N/A,#N/A,FALSE,"Staffing";#N/A,#N/A,FALSE,"Hires";#N/A,#N/A,FALSE,"Assumptions"}</definedName>
    <definedName name="gfd" localSheetId="7" hidden="1">{"Golf Assumptions",#N/A,FALSE,"Asu";"Golf PF1",#N/A,FALSE,"Golf";"Golf PF2",#N/A,FALSE,"Golf";"Golf Dep1",#N/A,FALSE,"Golf";"Golf Dep2",#N/A,FALSE,"Golf"}</definedName>
    <definedName name="gfd" localSheetId="2" hidden="1">{"Golf Assumptions",#N/A,FALSE,"Asu";"Golf PF1",#N/A,FALSE,"Golf";"Golf PF2",#N/A,FALSE,"Golf";"Golf Dep1",#N/A,FALSE,"Golf";"Golf Dep2",#N/A,FALSE,"Golf"}</definedName>
    <definedName name="gfd" hidden="1">{"Golf Assumptions",#N/A,FALSE,"Asu";"Golf PF1",#N/A,FALSE,"Golf";"Golf PF2",#N/A,FALSE,"Golf";"Golf Dep1",#N/A,FALSE,"Golf";"Golf Dep2",#N/A,FALSE,"Golf"}</definedName>
    <definedName name="gfg" localSheetId="7" hidden="1">{"'Eng (page2)'!$A$1:$D$52"}</definedName>
    <definedName name="gfg" localSheetId="2" hidden="1">{"'Eng (page2)'!$A$1:$D$52"}</definedName>
    <definedName name="gfg" hidden="1">{"'Eng (page2)'!$A$1:$D$52"}</definedName>
    <definedName name="gfgfgfgfgfgfgfg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" localSheetId="7" hidden="1">{#N/A,#N/A,TRUE,"SUM";#N/A,#N/A,TRUE,"EE";#N/A,#N/A,TRUE,"AC";#N/A,#N/A,TRUE,"SN"}</definedName>
    <definedName name="GG" localSheetId="2" hidden="1">{#N/A,#N/A,TRUE,"SUM";#N/A,#N/A,TRUE,"EE";#N/A,#N/A,TRUE,"AC";#N/A,#N/A,TRUE,"SN"}</definedName>
    <definedName name="GG" hidden="1">{#N/A,#N/A,TRUE,"SUM";#N/A,#N/A,TRUE,"EE";#N/A,#N/A,TRUE,"AC";#N/A,#N/A,TRUE,"SN"}</definedName>
    <definedName name="GG_1" localSheetId="7" hidden="1">{"'Model'!$A$1:$N$53"}</definedName>
    <definedName name="GG_1" localSheetId="2" hidden="1">{"'Model'!$A$1:$N$53"}</definedName>
    <definedName name="GG_1" hidden="1">{"'Model'!$A$1:$N$53"}</definedName>
    <definedName name="GG_2" localSheetId="7" hidden="1">{"'Model'!$A$1:$N$53"}</definedName>
    <definedName name="GG_2" localSheetId="2" hidden="1">{"'Model'!$A$1:$N$53"}</definedName>
    <definedName name="GG_2" hidden="1">{"'Model'!$A$1:$N$53"}</definedName>
    <definedName name="GG_3" localSheetId="7" hidden="1">{"'Model'!$A$1:$N$53"}</definedName>
    <definedName name="GG_3" localSheetId="2" hidden="1">{"'Model'!$A$1:$N$53"}</definedName>
    <definedName name="GG_3" hidden="1">{"'Model'!$A$1:$N$53"}</definedName>
    <definedName name="GGGGG" localSheetId="7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gh" localSheetId="7" hidden="1">{"'Eng (page2)'!$A$1:$D$52"}</definedName>
    <definedName name="gh" localSheetId="2" hidden="1">{"'Eng (page2)'!$A$1:$D$52"}</definedName>
    <definedName name="gh" hidden="1">{"'Eng (page2)'!$A$1:$D$52"}</definedName>
    <definedName name="ghaa" localSheetId="7" hidden="1">{"'Eng (page2)'!$A$1:$D$52"}</definedName>
    <definedName name="ghaa" localSheetId="2" hidden="1">{"'Eng (page2)'!$A$1:$D$52"}</definedName>
    <definedName name="ghaa" hidden="1">{"'Eng (page2)'!$A$1:$D$52"}</definedName>
    <definedName name="GHGHG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G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GHG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localSheetId="7" hidden="1">{"'Eng (page2)'!$A$1:$D$52"}</definedName>
    <definedName name="ghuu" localSheetId="2" hidden="1">{"'Eng (page2)'!$A$1:$D$52"}</definedName>
    <definedName name="ghuu" hidden="1">{"'Eng (page2)'!$A$1:$D$52"}</definedName>
    <definedName name="GJHM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TL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JT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gkw" localSheetId="7" hidden="1">{"'Eng (page2)'!$A$1:$D$52"}</definedName>
    <definedName name="gkw" localSheetId="2" hidden="1">{"'Eng (page2)'!$A$1:$D$52"}</definedName>
    <definedName name="gkw" hidden="1">{"'Eng (page2)'!$A$1:$D$52"}</definedName>
    <definedName name="gmk" localSheetId="7" hidden="1">{#N/A,#N/A,FALSE,"Assessment";#N/A,#N/A,FALSE,"Staffing";#N/A,#N/A,FALSE,"Hires";#N/A,#N/A,FALSE,"Assumptions"}</definedName>
    <definedName name="gmk" localSheetId="2" hidden="1">{#N/A,#N/A,FALSE,"Assessment";#N/A,#N/A,FALSE,"Staffing";#N/A,#N/A,FALSE,"Hires";#N/A,#N/A,FALSE,"Assumptions"}</definedName>
    <definedName name="gmk" hidden="1">{#N/A,#N/A,FALSE,"Assessment";#N/A,#N/A,FALSE,"Staffing";#N/A,#N/A,FALSE,"Hires";#N/A,#N/A,FALSE,"Assumptions"}</definedName>
    <definedName name="G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localSheetId="7" hidden="1">{#N/A,#N/A,FALSE,"Assessment";#N/A,#N/A,FALSE,"Staffing";#N/A,#N/A,FALSE,"Hires";#N/A,#N/A,FALSE,"Assumptions"}</definedName>
    <definedName name="greg" localSheetId="2" hidden="1">{#N/A,#N/A,FALSE,"Assessment";#N/A,#N/A,FALSE,"Staffing";#N/A,#N/A,FALSE,"Hires";#N/A,#N/A,FALSE,"Assumptions"}</definedName>
    <definedName name="greg" hidden="1">{#N/A,#N/A,FALSE,"Assessment";#N/A,#N/A,FALSE,"Staffing";#N/A,#N/A,FALSE,"Hires";#N/A,#N/A,FALSE,"Assumptions"}</definedName>
    <definedName name="gridbankFeb02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WRT" localSheetId="7" hidden="1">{"'Eng (page2)'!$A$1:$D$52"}</definedName>
    <definedName name="GWRT" localSheetId="2" hidden="1">{"'Eng (page2)'!$A$1:$D$52"}</definedName>
    <definedName name="GWRT" hidden="1">{"'Eng (page2)'!$A$1:$D$52"}</definedName>
    <definedName name="hak" localSheetId="7" hidden="1">{#N/A,#N/A,FALSE,"Aging Summary";#N/A,#N/A,FALSE,"Ratio Analysis";#N/A,#N/A,FALSE,"Test 120 Day Accts";#N/A,#N/A,FALSE,"Tickmarks"}</definedName>
    <definedName name="hak" localSheetId="2" hidden="1">{#N/A,#N/A,FALSE,"Aging Summary";#N/A,#N/A,FALSE,"Ratio Analysis";#N/A,#N/A,FALSE,"Test 120 Day Accts";#N/A,#N/A,FALSE,"Tickmarks"}</definedName>
    <definedName name="hak" hidden="1">{#N/A,#N/A,FALSE,"Aging Summary";#N/A,#N/A,FALSE,"Ratio Analysis";#N/A,#N/A,FALSE,"Test 120 Day Accts";#N/A,#N/A,FALSE,"Tickmarks"}</definedName>
    <definedName name="he" localSheetId="7" hidden="1">{"'Eng (page2)'!$A$1:$D$52"}</definedName>
    <definedName name="he" localSheetId="2" hidden="1">{"'Eng (page2)'!$A$1:$D$52"}</definedName>
    <definedName name="he" hidden="1">{"'Eng (page2)'!$A$1:$D$52"}</definedName>
    <definedName name="hgfgy" localSheetId="7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hhh" localSheetId="7" hidden="1">{#N/A,#N/A,FALSE,"Assessment";#N/A,#N/A,FALSE,"Staffing";#N/A,#N/A,FALSE,"Hires";#N/A,#N/A,FALSE,"Assumptions"}</definedName>
    <definedName name="hhhh" localSheetId="2" hidden="1">{#N/A,#N/A,FALSE,"Assessment";#N/A,#N/A,FALSE,"Staffing";#N/A,#N/A,FALSE,"Hires";#N/A,#N/A,FALSE,"Assumptions"}</definedName>
    <definedName name="hhhh" hidden="1">{#N/A,#N/A,FALSE,"Assessment";#N/A,#N/A,FALSE,"Staffing";#N/A,#N/A,FALSE,"Hires";#N/A,#N/A,FALSE,"Assumptions"}</definedName>
    <definedName name="HHHHHH" localSheetId="7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HK" localSheetId="7" hidden="1">{"'Eng (page2)'!$A$1:$D$52"}</definedName>
    <definedName name="HHK" localSheetId="2" hidden="1">{"'Eng (page2)'!$A$1:$D$52"}</definedName>
    <definedName name="HHK" hidden="1">{"'Eng (page2)'!$A$1:$D$52"}</definedName>
    <definedName name="HIIU" localSheetId="7" hidden="1">{"'Eng (page2)'!$A$1:$D$52"}</definedName>
    <definedName name="HIIU" localSheetId="2" hidden="1">{"'Eng (page2)'!$A$1:$D$52"}</definedName>
    <definedName name="HIIU" hidden="1">{"'Eng (page2)'!$A$1:$D$52"}</definedName>
    <definedName name="hijo" localSheetId="7" hidden="1">{"'Eng (page2)'!$A$1:$D$52"}</definedName>
    <definedName name="hijo" localSheetId="2" hidden="1">{"'Eng (page2)'!$A$1:$D$52"}</definedName>
    <definedName name="hijo" hidden="1">{"'Eng (page2)'!$A$1:$D$52"}</definedName>
    <definedName name="HING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NG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HIO" localSheetId="7" hidden="1">{"'Eng (page2)'!$A$1:$D$52"}</definedName>
    <definedName name="HIO" localSheetId="2" hidden="1">{"'Eng (page2)'!$A$1:$D$52"}</definedName>
    <definedName name="HIO" hidden="1">{"'Eng (page2)'!$A$1:$D$52"}</definedName>
    <definedName name="HJHJG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localSheetId="7" hidden="1">{"'Interest'!$A$1:$M$25"}</definedName>
    <definedName name="HML" localSheetId="2" hidden="1">{"'Interest'!$A$1:$M$25"}</definedName>
    <definedName name="HML" hidden="1">{"'Interest'!$A$1:$M$25"}</definedName>
    <definedName name="HOME" localSheetId="7" hidden="1">{#N/A,#N/A,FALSE,"Assessment";#N/A,#N/A,FALSE,"Staffing";#N/A,#N/A,FALSE,"Hires";#N/A,#N/A,FALSE,"Assumptions"}</definedName>
    <definedName name="HOME" localSheetId="2" hidden="1">{#N/A,#N/A,FALSE,"Assessment";#N/A,#N/A,FALSE,"Staffing";#N/A,#N/A,FALSE,"Hires";#N/A,#N/A,FALSE,"Assumptions"}</definedName>
    <definedName name="HOME" hidden="1">{#N/A,#N/A,FALSE,"Assessment";#N/A,#N/A,FALSE,"Staffing";#N/A,#N/A,FALSE,"Hires";#N/A,#N/A,FALSE,"Assumptions"}</definedName>
    <definedName name="HOMFE" localSheetId="7" hidden="1">{#N/A,#N/A,FALSE,"Assessment";#N/A,#N/A,FALSE,"Staffing";#N/A,#N/A,FALSE,"Hires";#N/A,#N/A,FALSE,"Assumptions"}</definedName>
    <definedName name="HOMFE" localSheetId="2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localSheetId="7" hidden="1">{"'Eng (page2)'!$A$1:$D$52"}</definedName>
    <definedName name="HRTW" localSheetId="2" hidden="1">{"'Eng (page2)'!$A$1:$D$52"}</definedName>
    <definedName name="HRTW" hidden="1">{"'Eng (page2)'!$A$1:$D$52"}</definedName>
    <definedName name="HTML_CodePage" hidden="1">874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Control_1" localSheetId="7" hidden="1">{"'Model'!$A$1:$N$53"}</definedName>
    <definedName name="HTML_Control_1" localSheetId="2" hidden="1">{"'Model'!$A$1:$N$53"}</definedName>
    <definedName name="HTML_Control_1" hidden="1">{"'Model'!$A$1:$N$53"}</definedName>
    <definedName name="HTML_Control_2" localSheetId="7" hidden="1">{"'Model'!$A$1:$N$53"}</definedName>
    <definedName name="HTML_Control_2" localSheetId="2" hidden="1">{"'Model'!$A$1:$N$53"}</definedName>
    <definedName name="HTML_Control_2" hidden="1">{"'Model'!$A$1:$N$53"}</definedName>
    <definedName name="HTML_Control_3" localSheetId="7" hidden="1">{"'Model'!$A$1:$N$53"}</definedName>
    <definedName name="HTML_Control_3" localSheetId="2" hidden="1">{"'Model'!$A$1:$N$53"}</definedName>
    <definedName name="HTML_Control_3" hidden="1">{"'Model'!$A$1:$N$53"}</definedName>
    <definedName name="HTML_Control2" localSheetId="7" hidden="1">{"'Eng (page2)'!$A$1:$D$52"}</definedName>
    <definedName name="HTML_Control2" localSheetId="2" hidden="1">{"'Eng (page2)'!$A$1:$D$52"}</definedName>
    <definedName name="HTML_Control2" hidden="1">{"'Eng (page2)'!$A$1:$D$52"}</definedName>
    <definedName name="HTML_Controll" localSheetId="7" hidden="1">{"'Eng (page2)'!$A$1:$D$52"}</definedName>
    <definedName name="HTML_Controll" localSheetId="2" hidden="1">{"'Eng (page2)'!$A$1:$D$52"}</definedName>
    <definedName name="HTML_Controll" hidden="1">{"'Eng (page2)'!$A$1:$D$52"}</definedName>
    <definedName name="HTML_Description" hidden="1">"From 11/09/2003 00:00  To   10/10/2003  23:59"</definedName>
    <definedName name="HTML_Email" hidden="1">""</definedName>
    <definedName name="HTML_Header" hidden="1">"Sumary Report By Extension"</definedName>
    <definedName name="HTML_LastUpdate" hidden="1">"10/22/2003"</definedName>
    <definedName name="HTML_LineAfter" hidden="1">FALSE</definedName>
    <definedName name="HTML_LineBefore" hidden="1">FALSE</definedName>
    <definedName name="HTML_Name" hidden="1">"wipawan"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"C:\WINDOWS\Desktop\wan\Billing\report Ho\report2003\09-10\web\ho_ext_pwb09-10.htm"</definedName>
    <definedName name="HTML_PathTemplate" hidden="1">"\\Der2\vol1\DATABANK\DOWNLOAD\HEAD6-1.HTM"</definedName>
    <definedName name="HTML_Title" hidden="1">"ho_ext_pwb09-10"</definedName>
    <definedName name="hty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w" localSheetId="7" hidden="1">{"'Eng (page2)'!$A$1:$D$52"}</definedName>
    <definedName name="hw" localSheetId="2" hidden="1">{"'Eng (page2)'!$A$1:$D$52"}</definedName>
    <definedName name="hw" hidden="1">{"'Eng (page2)'!$A$1:$D$52"}</definedName>
    <definedName name="HWERTW" localSheetId="7" hidden="1">{"'Eng (page2)'!$A$1:$D$52"}</definedName>
    <definedName name="HWERTW" localSheetId="2" hidden="1">{"'Eng (page2)'!$A$1:$D$52"}</definedName>
    <definedName name="HWERTW" hidden="1">{"'Eng (page2)'!$A$1:$D$52"}</definedName>
    <definedName name="HWET" localSheetId="7" hidden="1">{"'Eng (page2)'!$A$1:$D$52"}</definedName>
    <definedName name="HWET" localSheetId="2" hidden="1">{"'Eng (page2)'!$A$1:$D$52"}</definedName>
    <definedName name="HWET" hidden="1">{"'Eng (page2)'!$A$1:$D$52"}</definedName>
    <definedName name="hy" localSheetId="7" hidden="1">{"'Eng (page2)'!$A$1:$D$52"}</definedName>
    <definedName name="hy" localSheetId="2" hidden="1">{"'Eng (page2)'!$A$1:$D$52"}</definedName>
    <definedName name="hy" hidden="1">{"'Eng (page2)'!$A$1:$D$52"}</definedName>
    <definedName name="hyhd" localSheetId="7" hidden="1">{"'Eng (page2)'!$A$1:$D$52"}</definedName>
    <definedName name="hyhd" localSheetId="2" hidden="1">{"'Eng (page2)'!$A$1:$D$52"}</definedName>
    <definedName name="hyhd" hidden="1">{"'Eng (page2)'!$A$1:$D$52"}</definedName>
    <definedName name="ieeni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localSheetId="7" hidden="1">{"'Eng (page2)'!$A$1:$D$52"}</definedName>
    <definedName name="ier" localSheetId="2" hidden="1">{"'Eng (page2)'!$A$1:$D$52"}</definedName>
    <definedName name="ier" hidden="1">{"'Eng (page2)'!$A$1:$D$52"}</definedName>
    <definedName name="ii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Iforwar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C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KC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IntroPrintArea" hidden="1">#REF!</definedName>
    <definedName name="io" localSheetId="7" hidden="1">{"'Eng (page2)'!$A$1:$D$52"}</definedName>
    <definedName name="io" localSheetId="2" hidden="1">{"'Eng (page2)'!$A$1:$D$52"}</definedName>
    <definedName name="io" hidden="1">{"'Eng (page2)'!$A$1:$D$52"}</definedName>
    <definedName name="IOGUI" localSheetId="7" hidden="1">{#N/A,#N/A,FALSE,"보고";#N/A,#N/A,FALSE,"유첨"}</definedName>
    <definedName name="IOGUI" localSheetId="2" hidden="1">{#N/A,#N/A,FALSE,"보고";#N/A,#N/A,FALSE,"유첨"}</definedName>
    <definedName name="IOGUI" hidden="1">{#N/A,#N/A,FALSE,"보고";#N/A,#N/A,FALSE,"유첨"}</definedName>
    <definedName name="IOHUI" localSheetId="7" hidden="1">{#N/A,#N/A,FALSE,"상재GS";#N/A,#N/A,FALSE,"상재GM";#N/A,#N/A,FALSE,"건재";#N/A,#N/A,FALSE,"SBR";#N/A,#N/A,FALSE,"부품";#N/A,#N/A,FALSE,"기능자재";#N/A,#N/A,FALSE,"특수"}</definedName>
    <definedName name="IOHUI" localSheetId="2" hidden="1">{#N/A,#N/A,FALSE,"상재GS";#N/A,#N/A,FALSE,"상재GM";#N/A,#N/A,FALSE,"건재";#N/A,#N/A,FALSE,"SBR";#N/A,#N/A,FALSE,"부품";#N/A,#N/A,FALSE,"기능자재";#N/A,#N/A,FALSE,"특수"}</definedName>
    <definedName name="IOHUI" hidden="1">{#N/A,#N/A,FALSE,"상재GS";#N/A,#N/A,FALSE,"상재GM";#N/A,#N/A,FALSE,"건재";#N/A,#N/A,FALSE,"SBR";#N/A,#N/A,FALSE,"부품";#N/A,#N/A,FALSE,"기능자재";#N/A,#N/A,FALSE,"특수"}</definedName>
    <definedName name="IOLGIU" localSheetId="7" hidden="1">{#N/A,#N/A,FALSE,"보고";#N/A,#N/A,FALSE,"유첨"}</definedName>
    <definedName name="IOLGIU" localSheetId="2" hidden="1">{#N/A,#N/A,FALSE,"보고";#N/A,#N/A,FALSE,"유첨"}</definedName>
    <definedName name="IOLGIU" hidden="1">{#N/A,#N/A,FALSE,"보고";#N/A,#N/A,FALSE,"유첨"}</definedName>
    <definedName name="IOP" localSheetId="7" hidden="1">{"'Eng (page2)'!$A$1:$D$52"}</definedName>
    <definedName name="IOP" localSheetId="2" hidden="1">{"'Eng (page2)'!$A$1:$D$52"}</definedName>
    <definedName name="IOP" hidden="1">{"'Eng (page2)'!$A$1:$D$52"}</definedName>
    <definedName name="iopo" localSheetId="7" hidden="1">{"'Model'!$A$1:$N$53"}</definedName>
    <definedName name="iopo" localSheetId="2" hidden="1">{"'Model'!$A$1:$N$53"}</definedName>
    <definedName name="iopo" hidden="1">{"'Model'!$A$1:$N$53"}</definedName>
    <definedName name="iopo_1" localSheetId="7" hidden="1">{"'Model'!$A$1:$N$53"}</definedName>
    <definedName name="iopo_1" localSheetId="2" hidden="1">{"'Model'!$A$1:$N$53"}</definedName>
    <definedName name="iopo_1" hidden="1">{"'Model'!$A$1:$N$53"}</definedName>
    <definedName name="iopo_2" localSheetId="7" hidden="1">{"'Model'!$A$1:$N$53"}</definedName>
    <definedName name="iopo_2" localSheetId="2" hidden="1">{"'Model'!$A$1:$N$53"}</definedName>
    <definedName name="iopo_2" hidden="1">{"'Model'!$A$1:$N$53"}</definedName>
    <definedName name="iopo_3" localSheetId="7" hidden="1">{"'Model'!$A$1:$N$53"}</definedName>
    <definedName name="iopo_3" localSheetId="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t" localSheetId="7" hidden="1">{#N/A,#N/A,FALSE,"Aging Summary";#N/A,#N/A,FALSE,"Ratio Analysis";#N/A,#N/A,FALSE,"Test 120 Day Accts";#N/A,#N/A,FALSE,"Tickmarks"}</definedName>
    <definedName name="It" localSheetId="2" hidden="1">{#N/A,#N/A,FALSE,"Aging Summary";#N/A,#N/A,FALSE,"Ratio Analysis";#N/A,#N/A,FALSE,"Test 120 Day Accts";#N/A,#N/A,FALSE,"Tickmarks"}</definedName>
    <definedName name="It" hidden="1">{#N/A,#N/A,FALSE,"Aging Summary";#N/A,#N/A,FALSE,"Ratio Analysis";#N/A,#N/A,FALSE,"Test 120 Day Accts";#N/A,#N/A,FALSE,"Tickmarks"}</definedName>
    <definedName name="IUE" localSheetId="7" hidden="1">{"'Eng (page2)'!$A$1:$D$52"}</definedName>
    <definedName name="IUE" localSheetId="2" hidden="1">{"'Eng (page2)'!$A$1:$D$52"}</definedName>
    <definedName name="IUE" hidden="1">{"'Eng (page2)'!$A$1:$D$52"}</definedName>
    <definedName name="IUGI" localSheetId="7" hidden="1">{#N/A,#N/A,FALSE,"보고";#N/A,#N/A,FALSE,"유첨"}</definedName>
    <definedName name="IUGI" localSheetId="2" hidden="1">{#N/A,#N/A,FALSE,"보고";#N/A,#N/A,FALSE,"유첨"}</definedName>
    <definedName name="IUGI" hidden="1">{#N/A,#N/A,FALSE,"보고";#N/A,#N/A,FALSE,"유첨"}</definedName>
    <definedName name="IUO" localSheetId="7" hidden="1">{"'Eng (page2)'!$A$1:$D$52"}</definedName>
    <definedName name="IUO" localSheetId="2" hidden="1">{"'Eng (page2)'!$A$1:$D$52"}</definedName>
    <definedName name="IUO" hidden="1">{"'Eng (page2)'!$A$1:$D$52"}</definedName>
    <definedName name="iuy" localSheetId="7" hidden="1">{"'Model'!$A$1:$N$53"}</definedName>
    <definedName name="iuy" localSheetId="2" hidden="1">{"'Model'!$A$1:$N$53"}</definedName>
    <definedName name="iuy" hidden="1">{"'Model'!$A$1:$N$53"}</definedName>
    <definedName name="JD" localSheetId="7" hidden="1">{"'Eng (page2)'!$A$1:$D$52"}</definedName>
    <definedName name="JD" localSheetId="2" hidden="1">{"'Eng (page2)'!$A$1:$D$52"}</definedName>
    <definedName name="JD" hidden="1">{"'Eng (page2)'!$A$1:$D$52"}</definedName>
    <definedName name="jdfpe" localSheetId="7" hidden="1">{"'Eng (page2)'!$A$1:$D$52"}</definedName>
    <definedName name="jdfpe" localSheetId="2" hidden="1">{"'Eng (page2)'!$A$1:$D$52"}</definedName>
    <definedName name="jdfpe" hidden="1">{"'Eng (page2)'!$A$1:$D$52"}</definedName>
    <definedName name="jerr" localSheetId="7" hidden="1">{"'Eng (page2)'!$A$1:$D$52"}</definedName>
    <definedName name="jerr" localSheetId="2" hidden="1">{"'Eng (page2)'!$A$1:$D$52"}</definedName>
    <definedName name="jerr" hidden="1">{"'Eng (page2)'!$A$1:$D$52"}</definedName>
    <definedName name="jf.augflsh" localSheetId="7" hidden="1">{"PG1",#N/A,FALSE,"AugFlashTemplate";"PG2",#N/A,FALSE,"AugFlashTemplate"}</definedName>
    <definedName name="jf.augflsh" localSheetId="2" hidden="1">{"PG1",#N/A,FALSE,"AugFlashTemplate";"PG2",#N/A,FALSE,"AugFlashTemplate"}</definedName>
    <definedName name="jf.augflsh" hidden="1">{"PG1",#N/A,FALSE,"AugFlashTemplate";"PG2",#N/A,FALSE,"AugFlashTemplate"}</definedName>
    <definedName name="jfiee" localSheetId="7" hidden="1">{"'Eng (page2)'!$A$1:$D$52"}</definedName>
    <definedName name="jfiee" localSheetId="2" hidden="1">{"'Eng (page2)'!$A$1:$D$52"}</definedName>
    <definedName name="jfiee" hidden="1">{"'Eng (page2)'!$A$1:$D$52"}</definedName>
    <definedName name="jfjeo" localSheetId="7" hidden="1">{"'Eng (page2)'!$A$1:$D$52"}</definedName>
    <definedName name="jfjeo" localSheetId="2" hidden="1">{"'Eng (page2)'!$A$1:$D$52"}</definedName>
    <definedName name="jfjeo" hidden="1">{"'Eng (page2)'!$A$1:$D$52"}</definedName>
    <definedName name="jfkd" localSheetId="7" hidden="1">{"'Eng (page2)'!$A$1:$D$52"}</definedName>
    <definedName name="jfkd" localSheetId="2" hidden="1">{"'Eng (page2)'!$A$1:$D$52"}</definedName>
    <definedName name="jfkd" hidden="1">{"'Eng (page2)'!$A$1:$D$52"}</definedName>
    <definedName name="jfpwe" localSheetId="7" hidden="1">{"'Eng (page2)'!$A$1:$D$52"}</definedName>
    <definedName name="jfpwe" localSheetId="2" hidden="1">{"'Eng (page2)'!$A$1:$D$52"}</definedName>
    <definedName name="jfpwe" hidden="1">{"'Eng (page2)'!$A$1:$D$52"}</definedName>
    <definedName name="JHJHGK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jiji" localSheetId="7" hidden="1">{"'Model'!$A$1:$N$53"}</definedName>
    <definedName name="jijiji" localSheetId="2" hidden="1">{"'Model'!$A$1:$N$53"}</definedName>
    <definedName name="jijiji" hidden="1">{"'Model'!$A$1:$N$53"}</definedName>
    <definedName name="jin" localSheetId="7" hidden="1">{"'Eng (page2)'!$A$1:$D$52"}</definedName>
    <definedName name="jin" localSheetId="2" hidden="1">{"'Eng (page2)'!$A$1:$D$52"}</definedName>
    <definedName name="jin" hidden="1">{"'Eng (page2)'!$A$1:$D$52"}</definedName>
    <definedName name="JIO" localSheetId="7" hidden="1">{"'Eng (page2)'!$A$1:$D$52"}</definedName>
    <definedName name="JIO" localSheetId="2" hidden="1">{"'Eng (page2)'!$A$1:$D$52"}</definedName>
    <definedName name="JIO" hidden="1">{"'Eng (page2)'!$A$1:$D$52"}</definedName>
    <definedName name="jj" localSheetId="7" hidden="1">{"Rent1",#N/A,FALSE,"RENT";"Rent2",#N/A,FALSE,"RENT"}</definedName>
    <definedName name="jj" localSheetId="2" hidden="1">{"Rent1",#N/A,FALSE,"RENT";"Rent2",#N/A,FALSE,"RENT"}</definedName>
    <definedName name="jj" hidden="1">{"Rent1",#N/A,FALSE,"RENT";"Rent2",#N/A,FALSE,"RENT"}</definedName>
    <definedName name="jj_1" localSheetId="7" hidden="1">{"'Model'!$A$1:$N$53"}</definedName>
    <definedName name="jj_1" localSheetId="2" hidden="1">{"'Model'!$A$1:$N$53"}</definedName>
    <definedName name="jj_1" hidden="1">{"'Model'!$A$1:$N$53"}</definedName>
    <definedName name="jj_2" localSheetId="7" hidden="1">{"'Model'!$A$1:$N$53"}</definedName>
    <definedName name="jj_2" localSheetId="2" hidden="1">{"'Model'!$A$1:$N$53"}</definedName>
    <definedName name="jj_2" hidden="1">{"'Model'!$A$1:$N$53"}</definedName>
    <definedName name="jj_3" localSheetId="7" hidden="1">{"'Model'!$A$1:$N$53"}</definedName>
    <definedName name="jj_3" localSheetId="2" hidden="1">{"'Model'!$A$1:$N$53"}</definedName>
    <definedName name="jj_3" hidden="1">{"'Model'!$A$1:$N$53"}</definedName>
    <definedName name="jjj" localSheetId="7" hidden="1">{"Book Income",#N/A,FALSE,"B&amp;T";"Taxable Income",#N/A,FALSE,"B&amp;T"}</definedName>
    <definedName name="jjj" localSheetId="2" hidden="1">{"Book Income",#N/A,FALSE,"B&amp;T";"Taxable Income",#N/A,FALSE,"B&amp;T"}</definedName>
    <definedName name="jjj" hidden="1">{"Book Income",#N/A,FALSE,"B&amp;T";"Taxable Income",#N/A,FALSE,"B&amp;T"}</definedName>
    <definedName name="jjjjjjjjjjj" localSheetId="7" hidden="1">{"'Sell_Office'!$C$5:$D$6"}</definedName>
    <definedName name="jjjjjjjjjjj" localSheetId="2" hidden="1">{"'Sell_Office'!$C$5:$D$6"}</definedName>
    <definedName name="jjjjjjjjjjj" hidden="1">{"'Sell_Office'!$C$5:$D$6"}</definedName>
    <definedName name="JKDFSJCSDKJ" localSheetId="7" hidden="1">{#N/A,#N/A,TRUE,"SUM";#N/A,#N/A,TRUE,"EE";#N/A,#N/A,TRUE,"AC";#N/A,#N/A,TRUE,"SN"}</definedName>
    <definedName name="JKDFSJCSDKJ" localSheetId="2" hidden="1">{#N/A,#N/A,TRUE,"SUM";#N/A,#N/A,TRUE,"EE";#N/A,#N/A,TRUE,"AC";#N/A,#N/A,TRUE,"SN"}</definedName>
    <definedName name="JKDFSJCSDKJ" hidden="1">{#N/A,#N/A,TRUE,"SUM";#N/A,#N/A,TRUE,"EE";#N/A,#N/A,TRUE,"AC";#N/A,#N/A,TRUE,"SN"}</definedName>
    <definedName name="JKL" localSheetId="7" hidden="1">{"'Eng (page2)'!$A$1:$D$52"}</definedName>
    <definedName name="JKL" localSheetId="2" hidden="1">{"'Eng (page2)'!$A$1:$D$52"}</definedName>
    <definedName name="JKL" hidden="1">{"'Eng (page2)'!$A$1:$D$52"}</definedName>
    <definedName name="JKLH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7" hidden="1">{"'Eng (page2)'!$A$1:$D$52"}</definedName>
    <definedName name="jkmhcd" localSheetId="2" hidden="1">{"'Eng (page2)'!$A$1:$D$52"}</definedName>
    <definedName name="jkmhcd" hidden="1">{"'Eng (page2)'!$A$1:$D$52"}</definedName>
    <definedName name="JL" localSheetId="7" hidden="1">{"'Eng (page2)'!$A$1:$D$52"}</definedName>
    <definedName name="JL" localSheetId="2" hidden="1">{"'Eng (page2)'!$A$1:$D$52"}</definedName>
    <definedName name="JL" hidden="1">{"'Eng (page2)'!$A$1:$D$52"}</definedName>
    <definedName name="jlk" localSheetId="7" hidden="1">{#N/A,#N/A,FALSE,"Aging Summary";#N/A,#N/A,FALSE,"Ratio Analysis";#N/A,#N/A,FALSE,"Test 120 Day Accts";#N/A,#N/A,FALSE,"Tickmarks"}</definedName>
    <definedName name="jlk" localSheetId="2" hidden="1">{#N/A,#N/A,FALSE,"Aging Summary";#N/A,#N/A,FALSE,"Ratio Analysis";#N/A,#N/A,FALSE,"Test 120 Day Accts";#N/A,#N/A,FALSE,"Tickmarks"}</definedName>
    <definedName name="jlk" hidden="1">{#N/A,#N/A,FALSE,"Aging Summary";#N/A,#N/A,FALSE,"Ratio Analysis";#N/A,#N/A,FALSE,"Test 120 Day Accts";#N/A,#N/A,FALSE,"Tickmarks"}</definedName>
    <definedName name="jner" localSheetId="7" hidden="1">{"'Eng (page2)'!$A$1:$D$52"}</definedName>
    <definedName name="jner" localSheetId="2" hidden="1">{"'Eng (page2)'!$A$1:$D$52"}</definedName>
    <definedName name="jner" hidden="1">{"'Eng (page2)'!$A$1:$D$52"}</definedName>
    <definedName name="jo" localSheetId="7" hidden="1">{"'Eng (page2)'!$A$1:$D$52"}</definedName>
    <definedName name="jo" localSheetId="2" hidden="1">{"'Eng (page2)'!$A$1:$D$52"}</definedName>
    <definedName name="jo" hidden="1">{"'Eng (page2)'!$A$1:$D$52"}</definedName>
    <definedName name="JOP" localSheetId="7" hidden="1">{"'Eng (page2)'!$A$1:$D$52"}</definedName>
    <definedName name="JOP" localSheetId="2" hidden="1">{"'Eng (page2)'!$A$1:$D$52"}</definedName>
    <definedName name="JOP" hidden="1">{"'Eng (page2)'!$A$1:$D$52"}</definedName>
    <definedName name="Jo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7" hidden="1">{"'Eng (page2)'!$A$1:$D$52"}</definedName>
    <definedName name="jper" localSheetId="2" hidden="1">{"'Eng (page2)'!$A$1:$D$52"}</definedName>
    <definedName name="jper" hidden="1">{"'Eng (page2)'!$A$1:$D$52"}</definedName>
    <definedName name="JPP" localSheetId="7" hidden="1">{"'Eng (page2)'!$A$1:$D$52"}</definedName>
    <definedName name="JPP" localSheetId="2" hidden="1">{"'Eng (page2)'!$A$1:$D$52"}</definedName>
    <definedName name="JPP" hidden="1">{"'Eng (page2)'!$A$1:$D$52"}</definedName>
    <definedName name="jrewp" localSheetId="7" hidden="1">{"'Eng (page2)'!$A$1:$D$52"}</definedName>
    <definedName name="jrewp" localSheetId="2" hidden="1">{"'Eng (page2)'!$A$1:$D$52"}</definedName>
    <definedName name="jrewp" hidden="1">{"'Eng (page2)'!$A$1:$D$52"}</definedName>
    <definedName name="jrp" localSheetId="7" hidden="1">{"'Eng (page2)'!$A$1:$D$52"}</definedName>
    <definedName name="jrp" localSheetId="2" hidden="1">{"'Eng (page2)'!$A$1:$D$52"}</definedName>
    <definedName name="jrp" hidden="1">{"'Eng (page2)'!$A$1:$D$52"}</definedName>
    <definedName name="j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as" localSheetId="7" hidden="1">{"'Eng (page2)'!$A$1:$D$52"}</definedName>
    <definedName name="kas" localSheetId="2" hidden="1">{"'Eng (page2)'!$A$1:$D$52"}</definedName>
    <definedName name="kas" hidden="1">{"'Eng (page2)'!$A$1:$D$52"}</definedName>
    <definedName name="KBVF" localSheetId="7" hidden="1">{"'Eng (page2)'!$A$1:$D$52"}</definedName>
    <definedName name="KBVF" localSheetId="2" hidden="1">{"'Eng (page2)'!$A$1:$D$52"}</definedName>
    <definedName name="KBVF" hidden="1">{"'Eng (page2)'!$A$1:$D$52"}</definedName>
    <definedName name="KCFE" localSheetId="7" hidden="1">{"'Eng (page2)'!$A$1:$D$52"}</definedName>
    <definedName name="KCFE" localSheetId="2" hidden="1">{"'Eng (page2)'!$A$1:$D$52"}</definedName>
    <definedName name="KCFE" hidden="1">{"'Eng (page2)'!$A$1:$D$52"}</definedName>
    <definedName name="KDFKDK" localSheetId="7" hidden="1">{#N/A,#N/A,FALSE,"상재GS";#N/A,#N/A,FALSE,"상재GM";#N/A,#N/A,FALSE,"건재";#N/A,#N/A,FALSE,"SBR";#N/A,#N/A,FALSE,"부품";#N/A,#N/A,FALSE,"기능자재";#N/A,#N/A,FALSE,"특수"}</definedName>
    <definedName name="KDFKDK" localSheetId="2" hidden="1">{#N/A,#N/A,FALSE,"상재GS";#N/A,#N/A,FALSE,"상재GM";#N/A,#N/A,FALSE,"건재";#N/A,#N/A,FALSE,"SBR";#N/A,#N/A,FALSE,"부품";#N/A,#N/A,FALSE,"기능자재";#N/A,#N/A,FALSE,"특수"}</definedName>
    <definedName name="KDFKDK" hidden="1">{#N/A,#N/A,FALSE,"상재GS";#N/A,#N/A,FALSE,"상재GM";#N/A,#N/A,FALSE,"건재";#N/A,#N/A,FALSE,"SBR";#N/A,#N/A,FALSE,"부품";#N/A,#N/A,FALSE,"기능자재";#N/A,#N/A,FALSE,"특수"}</definedName>
    <definedName name="ked" localSheetId="7" hidden="1">{"'Model'!$A$1:$N$53"}</definedName>
    <definedName name="ked" localSheetId="2" hidden="1">{"'Model'!$A$1:$N$53"}</definedName>
    <definedName name="ked" hidden="1">{"'Model'!$A$1:$N$53"}</definedName>
    <definedName name="ked_1" localSheetId="7" hidden="1">{"'Model'!$A$1:$N$53"}</definedName>
    <definedName name="ked_1" localSheetId="2" hidden="1">{"'Model'!$A$1:$N$53"}</definedName>
    <definedName name="ked_1" hidden="1">{"'Model'!$A$1:$N$53"}</definedName>
    <definedName name="ked_2" localSheetId="7" hidden="1">{"'Model'!$A$1:$N$53"}</definedName>
    <definedName name="ked_2" localSheetId="2" hidden="1">{"'Model'!$A$1:$N$53"}</definedName>
    <definedName name="ked_2" hidden="1">{"'Model'!$A$1:$N$53"}</definedName>
    <definedName name="ked_3" localSheetId="7" hidden="1">{"'Model'!$A$1:$N$53"}</definedName>
    <definedName name="ked_3" localSheetId="2" hidden="1">{"'Model'!$A$1:$N$53"}</definedName>
    <definedName name="ked_3" hidden="1">{"'Model'!$A$1:$N$53"}</definedName>
    <definedName name="keidkc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localSheetId="7" hidden="1">{"'Eng (page2)'!$A$1:$D$52"}</definedName>
    <definedName name="kele" localSheetId="2" hidden="1">{"'Eng (page2)'!$A$1:$D$52"}</definedName>
    <definedName name="kele" hidden="1">{"'Eng (page2)'!$A$1:$D$52"}</definedName>
    <definedName name="kevin" localSheetId="7" hidden="1">{#N/A,#N/A,FALSE,"Assessment";#N/A,#N/A,FALSE,"Staffing";#N/A,#N/A,FALSE,"Hires";#N/A,#N/A,FALSE,"Assumptions"}</definedName>
    <definedName name="kevin" localSheetId="2" hidden="1">{#N/A,#N/A,FALSE,"Assessment";#N/A,#N/A,FALSE,"Staffing";#N/A,#N/A,FALSE,"Hires";#N/A,#N/A,FALSE,"Assumptions"}</definedName>
    <definedName name="kevin" hidden="1">{#N/A,#N/A,FALSE,"Assessment";#N/A,#N/A,FALSE,"Staffing";#N/A,#N/A,FALSE,"Hires";#N/A,#N/A,FALSE,"Assumptions"}</definedName>
    <definedName name="kie" localSheetId="7" hidden="1">{"'Eng (page2)'!$A$1:$D$52"}</definedName>
    <definedName name="kie" localSheetId="2" hidden="1">{"'Eng (page2)'!$A$1:$D$52"}</definedName>
    <definedName name="kie" hidden="1">{"'Eng (page2)'!$A$1:$D$52"}</definedName>
    <definedName name="KIECO" localSheetId="7" hidden="1">#REF!</definedName>
    <definedName name="KIECO" localSheetId="2" hidden="1">#REF!</definedName>
    <definedName name="KIECO" hidden="1">#REF!</definedName>
    <definedName name="KING" localSheetId="7" hidden="1">#REF!</definedName>
    <definedName name="KING" localSheetId="2" hidden="1">#REF!</definedName>
    <definedName name="KING" hidden="1">#REF!</definedName>
    <definedName name="KJKJJIKP\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7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yt" localSheetId="7" hidden="1">{"'Eng (page2)'!$A$1:$D$52"}</definedName>
    <definedName name="kjyt" localSheetId="2" hidden="1">{"'Eng (page2)'!$A$1:$D$52"}</definedName>
    <definedName name="kjyt" hidden="1">{"'Eng (page2)'!$A$1:$D$52"}</definedName>
    <definedName name="kk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IK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IK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_1" localSheetId="7" hidden="1">{"'Model'!$A$1:$N$53"}</definedName>
    <definedName name="KKK_1" localSheetId="2" hidden="1">{"'Model'!$A$1:$N$53"}</definedName>
    <definedName name="KKK_1" hidden="1">{"'Model'!$A$1:$N$53"}</definedName>
    <definedName name="KKK_2" localSheetId="7" hidden="1">{"'Model'!$A$1:$N$53"}</definedName>
    <definedName name="KKK_2" localSheetId="2" hidden="1">{"'Model'!$A$1:$N$53"}</definedName>
    <definedName name="KKK_2" hidden="1">{"'Model'!$A$1:$N$53"}</definedName>
    <definedName name="KKK_3" localSheetId="7" hidden="1">{"'Model'!$A$1:$N$53"}</definedName>
    <definedName name="KKK_3" localSheetId="2" hidden="1">{"'Model'!$A$1:$N$53"}</definedName>
    <definedName name="KKK_3" hidden="1">{"'Model'!$A$1:$N$53"}</definedName>
    <definedName name="kkk00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7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k" localSheetId="7" hidden="1">{"'Eng (page2)'!$A$1:$D$52"}</definedName>
    <definedName name="klk" localSheetId="2" hidden="1">{"'Eng (page2)'!$A$1:$D$52"}</definedName>
    <definedName name="klk" hidden="1">{"'Eng (page2)'!$A$1:$D$52"}</definedName>
    <definedName name="KLO" localSheetId="7" hidden="1">{"'Eng (page2)'!$A$1:$D$52"}</definedName>
    <definedName name="KLO" localSheetId="2" hidden="1">{"'Eng (page2)'!$A$1:$D$52"}</definedName>
    <definedName name="KLO" hidden="1">{"'Eng (page2)'!$A$1:$D$52"}</definedName>
    <definedName name="KOEW" localSheetId="7" hidden="1">{"'Eng (page2)'!$A$1:$D$52"}</definedName>
    <definedName name="KOEW" localSheetId="2" hidden="1">{"'Eng (page2)'!$A$1:$D$52"}</definedName>
    <definedName name="KOEW" hidden="1">{"'Eng (page2)'!$A$1:$D$52"}</definedName>
    <definedName name="KOI" hidden="1">#REF!</definedName>
    <definedName name="KOL" localSheetId="7" hidden="1">{"'Eng (page2)'!$A$1:$D$52"}</definedName>
    <definedName name="KOL" localSheetId="2" hidden="1">{"'Eng (page2)'!$A$1:$D$52"}</definedName>
    <definedName name="KOL" hidden="1">{"'Eng (page2)'!$A$1:$D$52"}</definedName>
    <definedName name="kow" localSheetId="7" hidden="1">{"'Eng (page2)'!$A$1:$D$52"}</definedName>
    <definedName name="kow" localSheetId="2" hidden="1">{"'Eng (page2)'!$A$1:$D$52"}</definedName>
    <definedName name="kow" hidden="1">{"'Eng (page2)'!$A$1:$D$52"}</definedName>
    <definedName name="kp" localSheetId="7" hidden="1">{"'Eng (page2)'!$A$1:$D$52"}</definedName>
    <definedName name="kp" localSheetId="2" hidden="1">{"'Eng (page2)'!$A$1:$D$52"}</definedName>
    <definedName name="kp" hidden="1">{"'Eng (page2)'!$A$1:$D$52"}</definedName>
    <definedName name="kpkk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localSheetId="7" hidden="1">{"'Model'!$A$1:$N$53"}</definedName>
    <definedName name="kue" localSheetId="2" hidden="1">{"'Model'!$A$1:$N$53"}</definedName>
    <definedName name="kue" hidden="1">{"'Model'!$A$1:$N$53"}</definedName>
    <definedName name="kunnikar" localSheetId="7" hidden="1">{#N/A,#N/A,FALSE,"상재GS";#N/A,#N/A,FALSE,"상재GM";#N/A,#N/A,FALSE,"건재";#N/A,#N/A,FALSE,"SBR";#N/A,#N/A,FALSE,"부품";#N/A,#N/A,FALSE,"기능자재";#N/A,#N/A,FALSE,"특수"}</definedName>
    <definedName name="kunnikar" localSheetId="2" hidden="1">{#N/A,#N/A,FALSE,"상재GS";#N/A,#N/A,FALSE,"상재GM";#N/A,#N/A,FALSE,"건재";#N/A,#N/A,FALSE,"SBR";#N/A,#N/A,FALSE,"부품";#N/A,#N/A,FALSE,"기능자재";#N/A,#N/A,FALSE,"특수"}</definedName>
    <definedName name="kunnikar" hidden="1">{#N/A,#N/A,FALSE,"상재GS";#N/A,#N/A,FALSE,"상재GM";#N/A,#N/A,FALSE,"건재";#N/A,#N/A,FALSE,"SBR";#N/A,#N/A,FALSE,"부품";#N/A,#N/A,FALSE,"기능자재";#N/A,#N/A,FALSE,"특수"}</definedName>
    <definedName name="kuyhr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localSheetId="7" hidden="1">{"'Model'!$A$1:$N$53"}</definedName>
    <definedName name="l" localSheetId="2" hidden="1">{"'Model'!$A$1:$N$53"}</definedName>
    <definedName name="l" hidden="1">{"'Model'!$A$1:$N$53"}</definedName>
    <definedName name="LB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B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edr" localSheetId="7" hidden="1">{"'Eng (page2)'!$A$1:$D$52"}</definedName>
    <definedName name="ledr" localSheetId="2" hidden="1">{"'Eng (page2)'!$A$1:$D$52"}</definedName>
    <definedName name="ledr" hidden="1">{"'Eng (page2)'!$A$1:$D$52"}</definedName>
    <definedName name="lf" hidden="1">#REF!</definedName>
    <definedName name="lhin" localSheetId="7" hidden="1">{"'Eng (page2)'!$A$1:$D$52"}</definedName>
    <definedName name="lhin" localSheetId="2" hidden="1">{"'Eng (page2)'!$A$1:$D$52"}</definedName>
    <definedName name="lhin" hidden="1">{"'Eng (page2)'!$A$1:$D$52"}</definedName>
    <definedName name="likj" localSheetId="7" hidden="1">{#N/A,#N/A,FALSE,"Assessment";#N/A,#N/A,FALSE,"Staffing";#N/A,#N/A,FALSE,"Hires";#N/A,#N/A,FALSE,"Assumptions"}</definedName>
    <definedName name="likj" localSheetId="2" hidden="1">{#N/A,#N/A,FALSE,"Assessment";#N/A,#N/A,FALSE,"Staffing";#N/A,#N/A,FALSE,"Hires";#N/A,#N/A,FALSE,"Assumptions"}</definedName>
    <definedName name="likj" hidden="1">{#N/A,#N/A,FALSE,"Assessment";#N/A,#N/A,FALSE,"Staffing";#N/A,#N/A,FALSE,"Hires";#N/A,#N/A,FALSE,"Assumptions"}</definedName>
    <definedName name="LIST" localSheetId="7" hidden="1">{#N/A,#N/A,FALSE,"보고";#N/A,#N/A,FALSE,"유첨"}</definedName>
    <definedName name="LIST" localSheetId="2" hidden="1">{#N/A,#N/A,FALSE,"보고";#N/A,#N/A,FALSE,"유첨"}</definedName>
    <definedName name="LIST" hidden="1">{#N/A,#N/A,FALSE,"보고";#N/A,#N/A,FALSE,"유첨"}</definedName>
    <definedName name="lkl" localSheetId="7" hidden="1">{#N/A,#N/A,FALSE,"Aging Summary";#N/A,#N/A,FALSE,"Ratio Analysis";#N/A,#N/A,FALSE,"Test 120 Day Accts";#N/A,#N/A,FALSE,"Tickmarks"}</definedName>
    <definedName name="lkl" localSheetId="2" hidden="1">{#N/A,#N/A,FALSE,"Aging Summary";#N/A,#N/A,FALSE,"Ratio Analysis";#N/A,#N/A,FALSE,"Test 120 Day Accts";#N/A,#N/A,FALSE,"Tickmarks"}</definedName>
    <definedName name="lkl" hidden="1">{#N/A,#N/A,FALSE,"Aging Summary";#N/A,#N/A,FALSE,"Ratio Analysis";#N/A,#N/A,FALSE,"Test 120 Day Accts";#N/A,#N/A,FALSE,"Tickmarks"}</definedName>
    <definedName name="LKㅏ" localSheetId="7" hidden="1">{#N/A,#N/A,FALSE,"상재GS";#N/A,#N/A,FALSE,"상재GM";#N/A,#N/A,FALSE,"건재";#N/A,#N/A,FALSE,"SBR";#N/A,#N/A,FALSE,"부품";#N/A,#N/A,FALSE,"기능자재";#N/A,#N/A,FALSE,"특수"}</definedName>
    <definedName name="LKㅏ" localSheetId="2" hidden="1">{#N/A,#N/A,FALSE,"상재GS";#N/A,#N/A,FALSE,"상재GM";#N/A,#N/A,FALSE,"건재";#N/A,#N/A,FALSE,"SBR";#N/A,#N/A,FALSE,"부품";#N/A,#N/A,FALSE,"기능자재";#N/A,#N/A,FALSE,"특수"}</definedName>
    <definedName name="LKㅏ" hidden="1">{#N/A,#N/A,FALSE,"상재GS";#N/A,#N/A,FALSE,"상재GM";#N/A,#N/A,FALSE,"건재";#N/A,#N/A,FALSE,"SBR";#N/A,#N/A,FALSE,"부품";#N/A,#N/A,FALSE,"기능자재";#N/A,#N/A,FALSE,"특수"}</definedName>
    <definedName name="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localSheetId="7" hidden="1">{"'Eng (page2)'!$A$1:$D$52"}</definedName>
    <definedName name="LLK" localSheetId="2" hidden="1">{"'Eng (page2)'!$A$1:$D$52"}</definedName>
    <definedName name="LLK" hidden="1">{"'Eng (page2)'!$A$1:$D$52"}</definedName>
    <definedName name="lllll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localSheetId="7" hidden="1">{"'Eng (page2)'!$A$1:$D$52"}</definedName>
    <definedName name="LLP" localSheetId="2" hidden="1">{"'Eng (page2)'!$A$1:$D$52"}</definedName>
    <definedName name="LLP" hidden="1">{"'Eng (page2)'!$A$1:$D$52"}</definedName>
    <definedName name="loi" localSheetId="7" hidden="1">{"'Eng (page2)'!$A$1:$D$52"}</definedName>
    <definedName name="loi" localSheetId="2" hidden="1">{"'Eng (page2)'!$A$1:$D$52"}</definedName>
    <definedName name="loi" hidden="1">{"'Eng (page2)'!$A$1:$D$52"}</definedName>
    <definedName name="LOL" localSheetId="7" hidden="1">{"'Eng (page2)'!$A$1:$D$52"}</definedName>
    <definedName name="LOL" localSheetId="2" hidden="1">{"'Eng (page2)'!$A$1:$D$52"}</definedName>
    <definedName name="LOL" hidden="1">{"'Eng (page2)'!$A$1:$D$52"}</definedName>
    <definedName name="lop" localSheetId="7" hidden="1">{"'Eng (page2)'!$A$1:$D$52"}</definedName>
    <definedName name="lop" localSheetId="2" hidden="1">{"'Eng (page2)'!$A$1:$D$52"}</definedName>
    <definedName name="lop" hidden="1">{"'Eng (page2)'!$A$1:$D$52"}</definedName>
    <definedName name="lop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localSheetId="7" hidden="1">{"'Eng (page2)'!$A$1:$D$52"}</definedName>
    <definedName name="LOW" localSheetId="2" hidden="1">{"'Eng (page2)'!$A$1:$D$52"}</definedName>
    <definedName name="LOW" hidden="1">{"'Eng (page2)'!$A$1:$D$52"}</definedName>
    <definedName name="lpppppppppp" localSheetId="7" hidden="1">{"'Sell_Office'!$C$5:$D$6"}</definedName>
    <definedName name="lpppppppppp" localSheetId="2" hidden="1">{"'Sell_Office'!$C$5:$D$6"}</definedName>
    <definedName name="lpppppppppp" hidden="1">{"'Sell_Office'!$C$5:$D$6"}</definedName>
    <definedName name="LV" localSheetId="7" hidden="1">{"'Eng (page2)'!$A$1:$D$52"}</definedName>
    <definedName name="LV" localSheetId="2" hidden="1">{"'Eng (page2)'!$A$1:$D$52"}</definedName>
    <definedName name="LV" hidden="1">{"'Eng (page2)'!$A$1:$D$52"}</definedName>
    <definedName name="ly" localSheetId="7" hidden="1">{"'Eng (page2)'!$A$1:$D$52"}</definedName>
    <definedName name="ly" localSheetId="2" hidden="1">{"'Eng (page2)'!$A$1:$D$52"}</definedName>
    <definedName name="ly" hidden="1">{"'Eng (page2)'!$A$1:$D$52"}</definedName>
    <definedName name="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IN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IN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I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MASTER" localSheetId="7" hidden="1">{#N/A,#N/A,TRUE,"일정"}</definedName>
    <definedName name="MASTER" localSheetId="2" hidden="1">{#N/A,#N/A,TRUE,"일정"}</definedName>
    <definedName name="MASTER" hidden="1">{#N/A,#N/A,TRUE,"일정"}</definedName>
    <definedName name="MCOP" localSheetId="7" hidden="1">{"'Eng (page2)'!$A$1:$D$52"}</definedName>
    <definedName name="MCOP" localSheetId="2" hidden="1">{"'Eng (page2)'!$A$1:$D$52"}</definedName>
    <definedName name="MCOP" hidden="1">{"'Eng (page2)'!$A$1:$D$52"}</definedName>
    <definedName name="MFPW" localSheetId="7" hidden="1">{"'Eng (page2)'!$A$1:$D$52"}</definedName>
    <definedName name="MFPW" localSheetId="2" hidden="1">{"'Eng (page2)'!$A$1:$D$52"}</definedName>
    <definedName name="MFPW" hidden="1">{"'Eng (page2)'!$A$1:$D$52"}</definedName>
    <definedName name="MKO" localSheetId="7" hidden="1">{"'Eng (page2)'!$A$1:$D$52"}</definedName>
    <definedName name="MKO" localSheetId="2" hidden="1">{"'Eng (page2)'!$A$1:$D$52"}</definedName>
    <definedName name="MKO" hidden="1">{"'Eng (page2)'!$A$1:$D$52"}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localSheetId="7" hidden="1">{"'Eng (page2)'!$A$1:$D$52"}</definedName>
    <definedName name="MOL" localSheetId="2" hidden="1">{"'Eng (page2)'!$A$1:$D$52"}</definedName>
    <definedName name="MOL" hidden="1">{"'Eng (page2)'!$A$1:$D$52"}</definedName>
    <definedName name="monmon" localSheetId="7" hidden="1">{"'Model'!$A$1:$N$53"}</definedName>
    <definedName name="monmon" localSheetId="2" hidden="1">{"'Model'!$A$1:$N$53"}</definedName>
    <definedName name="monmon" hidden="1">{"'Model'!$A$1:$N$53"}</definedName>
    <definedName name="MPIC설비지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PIC설비지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mun" localSheetId="7" hidden="1">{"'Model'!$A$1:$N$53"}</definedName>
    <definedName name="mun" localSheetId="2" hidden="1">{"'Model'!$A$1:$N$53"}</definedName>
    <definedName name="mun" hidden="1">{"'Model'!$A$1:$N$53"}</definedName>
    <definedName name="MWEP" localSheetId="7" hidden="1">{"'Eng (page2)'!$A$1:$D$52"}</definedName>
    <definedName name="MWEP" localSheetId="2" hidden="1">{"'Eng (page2)'!$A$1:$D$52"}</definedName>
    <definedName name="MWEP" hidden="1">{"'Eng (page2)'!$A$1:$D$52"}</definedName>
    <definedName name="n_2" localSheetId="7" hidden="1">{"'Model'!$A$1:$N$53"}</definedName>
    <definedName name="n_2" localSheetId="2" hidden="1">{"'Model'!$A$1:$N$53"}</definedName>
    <definedName name="n_2" hidden="1">{"'Model'!$A$1:$N$53"}</definedName>
    <definedName name="n_3" localSheetId="7" hidden="1">{"'Model'!$A$1:$N$53"}</definedName>
    <definedName name="n_3" localSheetId="2" hidden="1">{"'Model'!$A$1:$N$53"}</definedName>
    <definedName name="n_3" hidden="1">{"'Model'!$A$1:$N$53"}</definedName>
    <definedName name="n_4" localSheetId="7" hidden="1">{"'Model'!$A$1:$N$53"}</definedName>
    <definedName name="n_4" localSheetId="2" hidden="1">{"'Model'!$A$1:$N$53"}</definedName>
    <definedName name="n_4" hidden="1">{"'Model'!$A$1:$N$53"}</definedName>
    <definedName name="nan" localSheetId="7" hidden="1">{"'Model'!$A$1:$N$53"}</definedName>
    <definedName name="nan" localSheetId="2" hidden="1">{"'Model'!$A$1:$N$53"}</definedName>
    <definedName name="nan" hidden="1">{"'Model'!$A$1:$N$53"}</definedName>
    <definedName name="nan_1" localSheetId="7" hidden="1">{"'Model'!$A$1:$N$53"}</definedName>
    <definedName name="nan_1" localSheetId="2" hidden="1">{"'Model'!$A$1:$N$53"}</definedName>
    <definedName name="nan_1" hidden="1">{"'Model'!$A$1:$N$53"}</definedName>
    <definedName name="nan_2" localSheetId="7" hidden="1">{"'Model'!$A$1:$N$53"}</definedName>
    <definedName name="nan_2" localSheetId="2" hidden="1">{"'Model'!$A$1:$N$53"}</definedName>
    <definedName name="nan_2" hidden="1">{"'Model'!$A$1:$N$53"}</definedName>
    <definedName name="nan_3" localSheetId="7" hidden="1">{"'Model'!$A$1:$N$53"}</definedName>
    <definedName name="nan_3" localSheetId="2" hidden="1">{"'Model'!$A$1:$N$53"}</definedName>
    <definedName name="nan_3" hidden="1">{"'Model'!$A$1:$N$53"}</definedName>
    <definedName name="NATURE" localSheetId="7" hidden="1">{"'Eng (page2)'!$A$1:$D$52"}</definedName>
    <definedName name="NATURE" localSheetId="2" hidden="1">{"'Eng (page2)'!$A$1:$D$52"}</definedName>
    <definedName name="NATURE" hidden="1">{"'Eng (page2)'!$A$1:$D$52"}</definedName>
    <definedName name="ne" localSheetId="7" hidden="1">{"'Eng (page2)'!$A$1:$D$52"}</definedName>
    <definedName name="ne" localSheetId="2" hidden="1">{"'Eng (page2)'!$A$1:$D$52"}</definedName>
    <definedName name="ne" hidden="1">{"'Eng (page2)'!$A$1:$D$52"}</definedName>
    <definedName name="nee" localSheetId="7" hidden="1">{"'Eng (page2)'!$A$1:$D$52"}</definedName>
    <definedName name="nee" localSheetId="2" hidden="1">{"'Eng (page2)'!$A$1:$D$52"}</definedName>
    <definedName name="nee" hidden="1">{"'Eng (page2)'!$A$1:$D$52"}</definedName>
    <definedName name="neg" localSheetId="7" hidden="1">{"'Eng (page2)'!$A$1:$D$52"}</definedName>
    <definedName name="neg" localSheetId="2" hidden="1">{"'Eng (page2)'!$A$1:$D$52"}</definedName>
    <definedName name="neg" hidden="1">{"'Eng (page2)'!$A$1:$D$52"}</definedName>
    <definedName name="new" localSheetId="7" hidden="1">{"'Model'!$A$1:$N$53"}</definedName>
    <definedName name="new" localSheetId="2" hidden="1">{"'Model'!$A$1:$N$53"}</definedName>
    <definedName name="new" hidden="1">{"'Model'!$A$1:$N$53"}</definedName>
    <definedName name="new_1" localSheetId="7" hidden="1">{"'Model'!$A$1:$N$53"}</definedName>
    <definedName name="new_1" localSheetId="2" hidden="1">{"'Model'!$A$1:$N$53"}</definedName>
    <definedName name="new_1" hidden="1">{"'Model'!$A$1:$N$53"}</definedName>
    <definedName name="new_2" localSheetId="7" hidden="1">{"'Model'!$A$1:$N$53"}</definedName>
    <definedName name="new_2" localSheetId="2" hidden="1">{"'Model'!$A$1:$N$53"}</definedName>
    <definedName name="new_2" hidden="1">{"'Model'!$A$1:$N$53"}</definedName>
    <definedName name="new_3" localSheetId="7" hidden="1">{"'Model'!$A$1:$N$53"}</definedName>
    <definedName name="new_3" localSheetId="2" hidden="1">{"'Model'!$A$1:$N$53"}</definedName>
    <definedName name="new_3" hidden="1">{"'Model'!$A$1:$N$53"}</definedName>
    <definedName name="newขอุปกรณ์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newขอุปกรณ์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newขอุปกรณ์" hidden="1">{#N/A,#N/A,TRUE,"AIGFHK";#N/A,#N/A,TRUE,"UFC";#N/A,#N/A,TRUE,"PSB";#N/A,#N/A,TRUE,"AIGFT";#N/A,#N/A,TRUE,"CFA";#N/A,#N/A,TRUE,"AIG Bank Polska";#N/A,#N/A,TRUE,"AICCC TW";#N/A,#N/A,TRUE,"AICCC Ph";#N/A,#N/A,TRUE,"AICCC HK"}</definedName>
    <definedName name="nm" localSheetId="7" hidden="1">{"'Eng (page2)'!$A$1:$D$52"}</definedName>
    <definedName name="nm" localSheetId="2" hidden="1">{"'Eng (page2)'!$A$1:$D$52"}</definedName>
    <definedName name="nm" hidden="1">{"'Eng (page2)'!$A$1:$D$52"}</definedName>
    <definedName name="nn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nn_1" localSheetId="7" hidden="1">{"'Model'!$A$1:$N$53"}</definedName>
    <definedName name="nn_1" localSheetId="2" hidden="1">{"'Model'!$A$1:$N$53"}</definedName>
    <definedName name="nn_1" hidden="1">{"'Model'!$A$1:$N$53"}</definedName>
    <definedName name="nn_2" localSheetId="7" hidden="1">{"'Model'!$A$1:$N$53"}</definedName>
    <definedName name="nn_2" localSheetId="2" hidden="1">{"'Model'!$A$1:$N$53"}</definedName>
    <definedName name="nn_2" hidden="1">{"'Model'!$A$1:$N$53"}</definedName>
    <definedName name="nn_3" localSheetId="7" hidden="1">{"'Model'!$A$1:$N$53"}</definedName>
    <definedName name="nn_3" localSheetId="2" hidden="1">{"'Model'!$A$1:$N$53"}</definedName>
    <definedName name="nn_3" hidden="1">{"'Model'!$A$1:$N$53"}</definedName>
    <definedName name="nnn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7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C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C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oeoeoeoeo" localSheetId="7" hidden="1">{"'Model'!$A$1:$N$53"}</definedName>
    <definedName name="oeoeoeoeo" localSheetId="2" hidden="1">{"'Model'!$A$1:$N$53"}</definedName>
    <definedName name="oeoeoeoeo" hidden="1">{"'Model'!$A$1:$N$53"}</definedName>
    <definedName name="oer" localSheetId="7" hidden="1">{"'Eng (page2)'!$A$1:$D$52"}</definedName>
    <definedName name="oer" localSheetId="2" hidden="1">{"'Eng (page2)'!$A$1:$D$52"}</definedName>
    <definedName name="oer" hidden="1">{"'Eng (page2)'!$A$1:$D$52"}</definedName>
    <definedName name="OIE" localSheetId="7" hidden="1">{"'Eng (page2)'!$A$1:$D$52"}</definedName>
    <definedName name="OIE" localSheetId="2" hidden="1">{"'Eng (page2)'!$A$1:$D$52"}</definedName>
    <definedName name="OIE" hidden="1">{"'Eng (page2)'!$A$1:$D$52"}</definedName>
    <definedName name="OIKM" localSheetId="7" hidden="1">{"'Eng (page2)'!$A$1:$D$52"}</definedName>
    <definedName name="OIKM" localSheetId="2" hidden="1">{"'Eng (page2)'!$A$1:$D$52"}</definedName>
    <definedName name="OIKM" hidden="1">{"'Eng (page2)'!$A$1:$D$52"}</definedName>
    <definedName name="ok" localSheetId="7" hidden="1">{"Book Income",#N/A,FALSE,"B&amp;T";"Taxable Income",#N/A,FALSE,"B&amp;T"}</definedName>
    <definedName name="ok" localSheetId="2" hidden="1">{"Book Income",#N/A,FALSE,"B&amp;T";"Taxable Income",#N/A,FALSE,"B&amp;T"}</definedName>
    <definedName name="ok" hidden="1">{"Book Income",#N/A,FALSE,"B&amp;T";"Taxable Income",#N/A,FALSE,"B&amp;T"}</definedName>
    <definedName name="ok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localSheetId="7" hidden="1">{"'Eng (page2)'!$A$1:$D$52"}</definedName>
    <definedName name="oku" localSheetId="2" hidden="1">{"'Eng (page2)'!$A$1:$D$52"}</definedName>
    <definedName name="oku" hidden="1">{"'Eng (page2)'!$A$1:$D$52"}</definedName>
    <definedName name="OL" localSheetId="7" hidden="1">{"'Eng (page2)'!$A$1:$D$52"}</definedName>
    <definedName name="OL" localSheetId="2" hidden="1">{"'Eng (page2)'!$A$1:$D$52"}</definedName>
    <definedName name="OL" hidden="1">{"'Eng (page2)'!$A$1:$D$52"}</definedName>
    <definedName name="Old" localSheetId="7" hidden="1">#REF!</definedName>
    <definedName name="Old" localSheetId="2" hidden="1">#REF!</definedName>
    <definedName name="Old" hidden="1">#REF!</definedName>
    <definedName name="old.augflsh" localSheetId="7" hidden="1">{"PG1",#N/A,FALSE,"AugFlashTemplate";"PG2",#N/A,FALSE,"AugFlashTemplate"}</definedName>
    <definedName name="old.augflsh" localSheetId="2" hidden="1">{"PG1",#N/A,FALSE,"AugFlashTemplate";"PG2",#N/A,FALSE,"AugFlashTemplate"}</definedName>
    <definedName name="old.augflsh" hidden="1">{"PG1",#N/A,FALSE,"AugFlashTemplate";"PG2",#N/A,FALSE,"AugFlashTemplate"}</definedName>
    <definedName name="olj" localSheetId="7" hidden="1">{"'Eng (page2)'!$A$1:$D$52"}</definedName>
    <definedName name="olj" localSheetId="2" hidden="1">{"'Eng (page2)'!$A$1:$D$52"}</definedName>
    <definedName name="olj" hidden="1">{"'Eng (page2)'!$A$1:$D$52"}</definedName>
    <definedName name="OLK" localSheetId="7" hidden="1">{"'Eng (page2)'!$A$1:$D$52"}</definedName>
    <definedName name="OLK" localSheetId="2" hidden="1">{"'Eng (page2)'!$A$1:$D$52"}</definedName>
    <definedName name="OLK" hidden="1">{"'Eng (page2)'!$A$1:$D$52"}</definedName>
    <definedName name="oll" localSheetId="7" hidden="1">{"'Eng (page2)'!$A$1:$D$52"}</definedName>
    <definedName name="oll" localSheetId="2" hidden="1">{"'Eng (page2)'!$A$1:$D$52"}</definedName>
    <definedName name="oll" hidden="1">{"'Eng (page2)'!$A$1:$D$52"}</definedName>
    <definedName name="olop" localSheetId="7" hidden="1">{"'Eng (page2)'!$A$1:$D$52"}</definedName>
    <definedName name="olop" localSheetId="2" hidden="1">{"'Eng (page2)'!$A$1:$D$52"}</definedName>
    <definedName name="olop" hidden="1">{"'Eng (page2)'!$A$1:$D$52"}</definedName>
    <definedName name="olrlk\" localSheetId="7" hidden="1">{"'Eng (page2)'!$A$1:$D$52"}</definedName>
    <definedName name="olrlk\" localSheetId="2" hidden="1">{"'Eng (page2)'!$A$1:$D$52"}</definedName>
    <definedName name="olrlk\" hidden="1">{"'Eng (page2)'!$A$1:$D$52"}</definedName>
    <definedName name="oo" localSheetId="7" hidden="1">{"'Eng (page2)'!$A$1:$D$52"}</definedName>
    <definedName name="oo" localSheetId="2" hidden="1">{"'Eng (page2)'!$A$1:$D$52"}</definedName>
    <definedName name="oo" hidden="1">{"'Eng (page2)'!$A$1:$D$52"}</definedName>
    <definedName name="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localSheetId="7" hidden="1">{"'Sell_Office'!$C$5:$D$6"}</definedName>
    <definedName name="oooooooooo" localSheetId="2" hidden="1">{"'Sell_Office'!$C$5:$D$6"}</definedName>
    <definedName name="oooooooooo" hidden="1">{"'Sell_Office'!$C$5:$D$6"}</definedName>
    <definedName name="OPA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localSheetId="7" hidden="1">{"'Eng (page2)'!$A$1:$D$52"}</definedName>
    <definedName name="opgw" localSheetId="2" hidden="1">{"'Eng (page2)'!$A$1:$D$52"}</definedName>
    <definedName name="opgw" hidden="1">{"'Eng (page2)'!$A$1:$D$52"}</definedName>
    <definedName name="OPJ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J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OPLL" localSheetId="7" hidden="1">{"'Eng (page2)'!$A$1:$D$52"}</definedName>
    <definedName name="OPLL" localSheetId="2" hidden="1">{"'Eng (page2)'!$A$1:$D$52"}</definedName>
    <definedName name="OPLL" hidden="1">{"'Eng (page2)'!$A$1:$D$52"}</definedName>
    <definedName name="ot_1" localSheetId="7" hidden="1">{"'WWW'!$A$1:$J$18"}</definedName>
    <definedName name="ot_1" localSheetId="2" hidden="1">{"'WWW'!$A$1:$J$18"}</definedName>
    <definedName name="ot_1" hidden="1">{"'WWW'!$A$1:$J$18"}</definedName>
    <definedName name="ot_2" localSheetId="7" hidden="1">{"'WWW'!$A$1:$J$18"}</definedName>
    <definedName name="ot_2" localSheetId="2" hidden="1">{"'WWW'!$A$1:$J$18"}</definedName>
    <definedName name="ot_2" hidden="1">{"'WWW'!$A$1:$J$18"}</definedName>
    <definedName name="ot_3" localSheetId="7" hidden="1">{"'WWW'!$A$1:$J$18"}</definedName>
    <definedName name="ot_3" localSheetId="2" hidden="1">{"'WWW'!$A$1:$J$18"}</definedName>
    <definedName name="ot_3" hidden="1">{"'WWW'!$A$1:$J$18"}</definedName>
    <definedName name="P" localSheetId="7" hidden="1">{#N/A,#N/A,FALSE,"Aging Summary";#N/A,#N/A,FALSE,"Ratio Analysis";#N/A,#N/A,FALSE,"Test 120 Day Accts";#N/A,#N/A,FALSE,"Tickmarks"}</definedName>
    <definedName name="P" localSheetId="2" hidden="1">{#N/A,#N/A,FALSE,"Aging Summary";#N/A,#N/A,FALSE,"Ratio Analysis";#N/A,#N/A,FALSE,"Test 120 Day Accts";#N/A,#N/A,FALSE,"Tickmarks"}</definedName>
    <definedName name="P" hidden="1">{#N/A,#N/A,FALSE,"Aging Summary";#N/A,#N/A,FALSE,"Ratio Analysis";#N/A,#N/A,FALSE,"Test 120 Day Accts";#N/A,#N/A,FALSE,"Tickmarks"}</definedName>
    <definedName name="Panel" localSheetId="7" hidden="1">{#N/A,#N/A,TRUE,"SUM";#N/A,#N/A,TRUE,"EE";#N/A,#N/A,TRUE,"AC";#N/A,#N/A,TRUE,"SN"}</definedName>
    <definedName name="Panel" localSheetId="2" hidden="1">{#N/A,#N/A,TRUE,"SUM";#N/A,#N/A,TRUE,"EE";#N/A,#N/A,TRUE,"AC";#N/A,#N/A,TRUE,"SN"}</definedName>
    <definedName name="Panel" hidden="1">{#N/A,#N/A,TRUE,"SUM";#N/A,#N/A,TRUE,"EE";#N/A,#N/A,TRUE,"AC";#N/A,#N/A,TRUE,"SN"}</definedName>
    <definedName name="pap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ul" localSheetId="7" hidden="1">{#N/A,#N/A,FALSE,"Assessment";#N/A,#N/A,FALSE,"Staffing";#N/A,#N/A,FALSE,"Hires";#N/A,#N/A,FALSE,"Assumptions"}</definedName>
    <definedName name="paul" localSheetId="2" hidden="1">{#N/A,#N/A,FALSE,"Assessment";#N/A,#N/A,FALSE,"Staffing";#N/A,#N/A,FALSE,"Hires";#N/A,#N/A,FALSE,"Assumptions"}</definedName>
    <definedName name="paul" hidden="1">{#N/A,#N/A,FALSE,"Assessment";#N/A,#N/A,FALSE,"Staffing";#N/A,#N/A,FALSE,"Hires";#N/A,#N/A,FALSE,"Assumptions"}</definedName>
    <definedName name="pearit" localSheetId="7" hidden="1">{"Sensitivity1",#N/A,FALSE,"Sensitivity";"Sensitivity2",#N/A,FALSE,"Sensitivity"}</definedName>
    <definedName name="pearit" localSheetId="2" hidden="1">{"Sensitivity1",#N/A,FALSE,"Sensitivity";"Sensitivity2",#N/A,FALSE,"Sensitivity"}</definedName>
    <definedName name="pearit" hidden="1">{"Sensitivity1",#N/A,FALSE,"Sensitivity";"Sensitivity2",#N/A,FALSE,"Sensitivity"}</definedName>
    <definedName name="pfwe" localSheetId="7" hidden="1">{"'Eng (page2)'!$A$1:$D$52"}</definedName>
    <definedName name="pfwe" localSheetId="2" hidden="1">{"'Eng (page2)'!$A$1:$D$52"}</definedName>
    <definedName name="pfwe" hidden="1">{"'Eng (page2)'!$A$1:$D$52"}</definedName>
    <definedName name="PH단계별" localSheetId="7" hidden="1">{#N/A,#N/A,TRUE,"일정"}</definedName>
    <definedName name="PH단계별" localSheetId="2" hidden="1">{#N/A,#N/A,TRUE,"일정"}</definedName>
    <definedName name="PH단계별" hidden="1">{#N/A,#N/A,TRUE,"일정"}</definedName>
    <definedName name="PIA" localSheetId="7" hidden="1">{#N/A,#N/A,FALSE,"상재GS";#N/A,#N/A,FALSE,"상재GM";#N/A,#N/A,FALSE,"건재";#N/A,#N/A,FALSE,"SBR";#N/A,#N/A,FALSE,"부품";#N/A,#N/A,FALSE,"기능자재";#N/A,#N/A,FALSE,"특수"}</definedName>
    <definedName name="PIA" localSheetId="2" hidden="1">{#N/A,#N/A,FALSE,"상재GS";#N/A,#N/A,FALSE,"상재GM";#N/A,#N/A,FALSE,"건재";#N/A,#N/A,FALSE,"SBR";#N/A,#N/A,FALSE,"부품";#N/A,#N/A,FALSE,"기능자재";#N/A,#N/A,FALSE,"특수"}</definedName>
    <definedName name="PIA" hidden="1">{#N/A,#N/A,FALSE,"상재GS";#N/A,#N/A,FALSE,"상재GM";#N/A,#N/A,FALSE,"건재";#N/A,#N/A,FALSE,"SBR";#N/A,#N/A,FALSE,"부품";#N/A,#N/A,FALSE,"기능자재";#N/A,#N/A,FALSE,"특수"}</definedName>
    <definedName name="PJIO" localSheetId="7" hidden="1">{#N/A,#N/A,FALSE,"보고";#N/A,#N/A,FALSE,"유첨"}</definedName>
    <definedName name="PJIO" localSheetId="2" hidden="1">{#N/A,#N/A,FALSE,"보고";#N/A,#N/A,FALSE,"유첨"}</definedName>
    <definedName name="PJIO" hidden="1">{#N/A,#N/A,FALSE,"보고";#N/A,#N/A,FALSE,"유첨"}</definedName>
    <definedName name="pklujh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7" hidden="1">{"'Model'!$A$1:$N$53"}</definedName>
    <definedName name="pkpkpk" localSheetId="2" hidden="1">{"'Model'!$A$1:$N$53"}</definedName>
    <definedName name="pkpkpk" hidden="1">{"'Model'!$A$1:$N$53"}</definedName>
    <definedName name="pl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localSheetId="7" hidden="1">{"'Eng (page2)'!$A$1:$D$52"}</definedName>
    <definedName name="ple" localSheetId="2" hidden="1">{"'Eng (page2)'!$A$1:$D$52"}</definedName>
    <definedName name="ple" hidden="1">{"'Eng (page2)'!$A$1:$D$52"}</definedName>
    <definedName name="plo" localSheetId="7" hidden="1">{"'Eng (page2)'!$A$1:$D$52"}</definedName>
    <definedName name="plo" localSheetId="2" hidden="1">{"'Eng (page2)'!$A$1:$D$52"}</definedName>
    <definedName name="plo" hidden="1">{"'Eng (page2)'!$A$1:$D$52"}</definedName>
    <definedName name="Po" localSheetId="7" hidden="1">{#N/A,#N/A,FALSE,"Aging Summary";#N/A,#N/A,FALSE,"Ratio Analysis";#N/A,#N/A,FALSE,"Test 120 Day Accts";#N/A,#N/A,FALSE,"Tickmarks"}</definedName>
    <definedName name="Po" localSheetId="2" hidden="1">{#N/A,#N/A,FALSE,"Aging Summary";#N/A,#N/A,FALSE,"Ratio Analysis";#N/A,#N/A,FALSE,"Test 120 Day Accts";#N/A,#N/A,FALSE,"Tickmarks"}</definedName>
    <definedName name="Po" hidden="1">{#N/A,#N/A,FALSE,"Aging Summary";#N/A,#N/A,FALSE,"Ratio Analysis";#N/A,#N/A,FALSE,"Test 120 Day Accts";#N/A,#N/A,FALSE,"Tickmarks"}</definedName>
    <definedName name="PO0" localSheetId="7" hidden="1">{"'Eng (page2)'!$A$1:$D$52"}</definedName>
    <definedName name="PO0" localSheetId="2" hidden="1">{"'Eng (page2)'!$A$1:$D$52"}</definedName>
    <definedName name="PO0" hidden="1">{"'Eng (page2)'!$A$1:$D$52"}</definedName>
    <definedName name="poer" localSheetId="7" hidden="1">{"'Eng (page2)'!$A$1:$D$52"}</definedName>
    <definedName name="poer" localSheetId="2" hidden="1">{"'Eng (page2)'!$A$1:$D$52"}</definedName>
    <definedName name="poer" hidden="1">{"'Eng (page2)'!$A$1:$D$52"}</definedName>
    <definedName name="poo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7" hidden="1">{"'Model'!$A$1:$N$53"}</definedName>
    <definedName name="poopoopoo" localSheetId="2" hidden="1">{"'Model'!$A$1:$N$53"}</definedName>
    <definedName name="poopoopoo" hidden="1">{"'Model'!$A$1:$N$53"}</definedName>
    <definedName name="pp" localSheetId="7" hidden="1">{"'Eng (page2)'!$A$1:$D$52"}</definedName>
    <definedName name="pp" localSheetId="2" hidden="1">{"'Eng (page2)'!$A$1:$D$52"}</definedName>
    <definedName name="pp" hidden="1">{"'Eng (page2)'!$A$1:$D$52"}</definedName>
    <definedName name="ppp" localSheetId="7" hidden="1">{"'Eng (page2)'!$A$1:$D$52"}</definedName>
    <definedName name="ppp" localSheetId="2" hidden="1">{"'Eng (page2)'!$A$1:$D$52"}</definedName>
    <definedName name="ppp" hidden="1">{"'Eng (page2)'!$A$1:$D$52"}</definedName>
    <definedName name="pppooolllmmm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localSheetId="7" hidden="1">{"'Model'!$A$1:$N$53"}</definedName>
    <definedName name="ppppppppppppp" localSheetId="2" hidden="1">{"'Model'!$A$1:$N$53"}</definedName>
    <definedName name="ppppppppppppp" hidden="1">{"'Model'!$A$1:$N$53"}</definedName>
    <definedName name="pppppppppppppp" localSheetId="7" hidden="1">{"'Sell_Office'!$C$5:$D$6"}</definedName>
    <definedName name="pppppppppppppp" localSheetId="2" hidden="1">{"'Sell_Office'!$C$5:$D$6"}</definedName>
    <definedName name="pppppppppppppp" hidden="1">{"'Sell_Office'!$C$5:$D$6"}</definedName>
    <definedName name="Predic_12" localSheetId="7" hidden="1">{"'Eng (page2)'!$A$1:$D$52"}</definedName>
    <definedName name="Predic_12" localSheetId="2" hidden="1">{"'Eng (page2)'!$A$1:$D$52"}</definedName>
    <definedName name="Predic_12" hidden="1">{"'Eng (page2)'!$A$1:$D$52"}</definedName>
    <definedName name="Preliminary" localSheetId="7" hidden="1">{#N/A,#N/A,TRUE,"Str.";#N/A,#N/A,TRUE,"Steel &amp; Roof";#N/A,#N/A,TRUE,"Arc.";#N/A,#N/A,TRUE,"Preliminary";#N/A,#N/A,TRUE,"Sum_Prelim"}</definedName>
    <definedName name="Preliminary" localSheetId="2" hidden="1">{#N/A,#N/A,TRUE,"Str.";#N/A,#N/A,TRUE,"Steel &amp; Roof";#N/A,#N/A,TRUE,"Arc.";#N/A,#N/A,TRUE,"Preliminary";#N/A,#N/A,TRUE,"Sum_Prelim"}</definedName>
    <definedName name="Preliminary" hidden="1">{#N/A,#N/A,TRUE,"Str.";#N/A,#N/A,TRUE,"Steel &amp; Roof";#N/A,#N/A,TRUE,"Arc.";#N/A,#N/A,TRUE,"Preliminary";#N/A,#N/A,TRUE,"Sum_Prelim"}</definedName>
    <definedName name="pri" localSheetId="7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JE1" localSheetId="7" hidden="1">{"'Eng (page2)'!$A$1:$D$52"}</definedName>
    <definedName name="PRJE1" localSheetId="2" hidden="1">{"'Eng (page2)'!$A$1:$D$52"}</definedName>
    <definedName name="PRJE1" hidden="1">{"'Eng (page2)'!$A$1:$D$52"}</definedName>
    <definedName name="PROJEC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ROJEC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PSD" localSheetId="7" hidden="1">{"'Eng (page2)'!$A$1:$D$52"}</definedName>
    <definedName name="PSD" localSheetId="2" hidden="1">{"'Eng (page2)'!$A$1:$D$52"}</definedName>
    <definedName name="PSD" hidden="1">{"'Eng (page2)'!$A$1:$D$52"}</definedName>
    <definedName name="pttt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localSheetId="7" hidden="1">{"'Sell_Office'!$C$5:$D$6"}</definedName>
    <definedName name="pu" localSheetId="2" hidden="1">{"'Sell_Office'!$C$5:$D$6"}</definedName>
    <definedName name="pu" hidden="1">{"'Sell_Office'!$C$5:$D$6"}</definedName>
    <definedName name="q_1" localSheetId="7" hidden="1">{"'Model'!$A$1:$N$53"}</definedName>
    <definedName name="q_1" localSheetId="2" hidden="1">{"'Model'!$A$1:$N$53"}</definedName>
    <definedName name="q_1" hidden="1">{"'Model'!$A$1:$N$53"}</definedName>
    <definedName name="q_2" localSheetId="7" hidden="1">{"'Model'!$A$1:$N$53"}</definedName>
    <definedName name="q_2" localSheetId="2" hidden="1">{"'Model'!$A$1:$N$53"}</definedName>
    <definedName name="q_2" hidden="1">{"'Model'!$A$1:$N$53"}</definedName>
    <definedName name="q_3" localSheetId="7" hidden="1">{"'Model'!$A$1:$N$53"}</definedName>
    <definedName name="q_3" localSheetId="2" hidden="1">{"'Model'!$A$1:$N$53"}</definedName>
    <definedName name="q_3" hidden="1">{"'Model'!$A$1:$N$53"}</definedName>
    <definedName name="qe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localSheetId="7" hidden="1">{"'Eng (page2)'!$A$1:$D$52"}</definedName>
    <definedName name="QER" localSheetId="2" hidden="1">{"'Eng (page2)'!$A$1:$D$52"}</definedName>
    <definedName name="QER" hidden="1">{"'Eng (page2)'!$A$1:$D$52"}</definedName>
    <definedName name="qq" localSheetId="7" hidden="1">{"'Eng (page2)'!$A$1:$D$52"}</definedName>
    <definedName name="qq" localSheetId="2" hidden="1">{"'Eng (page2)'!$A$1:$D$52"}</definedName>
    <definedName name="qq" hidden="1">{"'Eng (page2)'!$A$1:$D$52"}</definedName>
    <definedName name="qq_1" localSheetId="7" hidden="1">{#N/A,#N/A,FALSE,"Macro2"}</definedName>
    <definedName name="qq_1" localSheetId="2" hidden="1">{#N/A,#N/A,FALSE,"Macro2"}</definedName>
    <definedName name="qq_1" hidden="1">{#N/A,#N/A,FALSE,"Macro2"}</definedName>
    <definedName name="qq_2" localSheetId="7" hidden="1">{#N/A,#N/A,FALSE,"Macro2"}</definedName>
    <definedName name="qq_2" localSheetId="2" hidden="1">{#N/A,#N/A,FALSE,"Macro2"}</definedName>
    <definedName name="qq_2" hidden="1">{#N/A,#N/A,FALSE,"Macro2"}</definedName>
    <definedName name="qq_3" localSheetId="7" hidden="1">{#N/A,#N/A,FALSE,"Macro2"}</definedName>
    <definedName name="qq_3" localSheetId="2" hidden="1">{#N/A,#N/A,FALSE,"Macro2"}</definedName>
    <definedName name="qq_3" hidden="1">{#N/A,#N/A,FALSE,"Macro2"}</definedName>
    <definedName name="QQQ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localSheetId="7" hidden="1">{"'Eng (page2)'!$A$1:$D$52"}</definedName>
    <definedName name="qqqq" localSheetId="2" hidden="1">{"'Eng (page2)'!$A$1:$D$52"}</definedName>
    <definedName name="qqqq" hidden="1">{"'Eng (page2)'!$A$1:$D$52"}</definedName>
    <definedName name="qqqqqqqq" localSheetId="7" hidden="1">{"'Model'!$A$1:$N$53"}</definedName>
    <definedName name="qqqqqqqq" localSheetId="2" hidden="1">{"'Model'!$A$1:$N$53"}</definedName>
    <definedName name="qqqqqqqq" hidden="1">{"'Model'!$A$1:$N$53"}</definedName>
    <definedName name="QQW" localSheetId="7" hidden="1">{"'Eng (page2)'!$A$1:$D$52"}</definedName>
    <definedName name="QQW" localSheetId="2" hidden="1">{"'Eng (page2)'!$A$1:$D$52"}</definedName>
    <definedName name="QQW" hidden="1">{"'Eng (page2)'!$A$1:$D$52"}</definedName>
    <definedName name="QULITY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ULITY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w" localSheetId="7" hidden="1">{"'Eng (page2)'!$A$1:$D$52"}</definedName>
    <definedName name="qw" localSheetId="2" hidden="1">{"'Eng (page2)'!$A$1:$D$52"}</definedName>
    <definedName name="qw" hidden="1">{"'Eng (page2)'!$A$1:$D$52"}</definedName>
    <definedName name="qwe" localSheetId="7" hidden="1">{"'Eng (page2)'!$A$1:$D$52"}</definedName>
    <definedName name="qwe" localSheetId="2" hidden="1">{"'Eng (page2)'!$A$1:$D$52"}</definedName>
    <definedName name="qwe" hidden="1">{"'Eng (page2)'!$A$1:$D$52"}</definedName>
    <definedName name="qwer" localSheetId="7" hidden="1">{"'Eng (page2)'!$A$1:$D$52"}</definedName>
    <definedName name="qwer" localSheetId="2" hidden="1">{"'Eng (page2)'!$A$1:$D$52"}</definedName>
    <definedName name="qwer" hidden="1">{"'Eng (page2)'!$A$1:$D$52"}</definedName>
    <definedName name="QWSD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SD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QWWE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WWE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QYI" localSheetId="7" hidden="1">{"'Eng (page2)'!$A$1:$D$52"}</definedName>
    <definedName name="QYI" localSheetId="2" hidden="1">{"'Eng (page2)'!$A$1:$D$52"}</definedName>
    <definedName name="QYI" hidden="1">{"'Eng (page2)'!$A$1:$D$52"}</definedName>
    <definedName name="RECO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localSheetId="7" hidden="1">{"'Eng (page2)'!$A$1:$D$52"}</definedName>
    <definedName name="RER" localSheetId="2" hidden="1">{"'Eng (page2)'!$A$1:$D$52"}</definedName>
    <definedName name="RER" hidden="1">{"'Eng (page2)'!$A$1:$D$52"}</definedName>
    <definedName name="resources" localSheetId="7" hidden="1">{#N/A,#N/A,FALSE,"Assessment";#N/A,#N/A,FALSE,"Staffing";#N/A,#N/A,FALSE,"Hires";#N/A,#N/A,FALSE,"Assumptions"}</definedName>
    <definedName name="resources" localSheetId="2" hidden="1">{#N/A,#N/A,FALSE,"Assessment";#N/A,#N/A,FALSE,"Staffing";#N/A,#N/A,FALSE,"Hires";#N/A,#N/A,FALSE,"Assumptions"}</definedName>
    <definedName name="resources" hidden="1">{#N/A,#N/A,FALSE,"Assessment";#N/A,#N/A,FALSE,"Staffing";#N/A,#N/A,FALSE,"Hires";#N/A,#N/A,FALSE,"Assumptions"}</definedName>
    <definedName name="RE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ew" localSheetId="7" hidden="1">{"'Model'!$A$1:$N$53"}</definedName>
    <definedName name="rew" localSheetId="2" hidden="1">{"'Model'!$A$1:$N$53"}</definedName>
    <definedName name="rew" hidden="1">{"'Model'!$A$1:$N$53"}</definedName>
    <definedName name="rewfre" localSheetId="7" hidden="1">{"'Model'!$A$1:$N$53"}</definedName>
    <definedName name="rewfre" localSheetId="2" hidden="1">{"'Model'!$A$1:$N$53"}</definedName>
    <definedName name="rewfre" hidden="1">{"'Model'!$A$1:$N$53"}</definedName>
    <definedName name="rewfre_1" localSheetId="7" hidden="1">{"'Model'!$A$1:$N$53"}</definedName>
    <definedName name="rewfre_1" localSheetId="2" hidden="1">{"'Model'!$A$1:$N$53"}</definedName>
    <definedName name="rewfre_1" hidden="1">{"'Model'!$A$1:$N$53"}</definedName>
    <definedName name="rewfre_2" localSheetId="7" hidden="1">{"'Model'!$A$1:$N$53"}</definedName>
    <definedName name="rewfre_2" localSheetId="2" hidden="1">{"'Model'!$A$1:$N$53"}</definedName>
    <definedName name="rewfre_2" hidden="1">{"'Model'!$A$1:$N$53"}</definedName>
    <definedName name="rewfre_3" localSheetId="7" hidden="1">{"'Model'!$A$1:$N$53"}</definedName>
    <definedName name="rewfre_3" localSheetId="2" hidden="1">{"'Model'!$A$1:$N$53"}</definedName>
    <definedName name="rewfre_3" hidden="1">{"'Model'!$A$1:$N$53"}</definedName>
    <definedName name="rf" localSheetId="7" hidden="1">{#N/A,#N/A,FALSE,"상재GS";#N/A,#N/A,FALSE,"상재GM";#N/A,#N/A,FALSE,"건재";#N/A,#N/A,FALSE,"SBR";#N/A,#N/A,FALSE,"부품";#N/A,#N/A,FALSE,"기능자재";#N/A,#N/A,FALSE,"특수"}</definedName>
    <definedName name="rf" localSheetId="2" hidden="1">{#N/A,#N/A,FALSE,"상재GS";#N/A,#N/A,FALSE,"상재GM";#N/A,#N/A,FALSE,"건재";#N/A,#N/A,FALSE,"SBR";#N/A,#N/A,FALSE,"부품";#N/A,#N/A,FALSE,"기능자재";#N/A,#N/A,FALSE,"특수"}</definedName>
    <definedName name="rf" hidden="1">{#N/A,#N/A,FALSE,"상재GS";#N/A,#N/A,FALSE,"상재GM";#N/A,#N/A,FALSE,"건재";#N/A,#N/A,FALSE,"SBR";#N/A,#N/A,FALSE,"부품";#N/A,#N/A,FALSE,"기능자재";#N/A,#N/A,FALSE,"특수"}</definedName>
    <definedName name="RJO" localSheetId="7" hidden="1">{"'Eng (page2)'!$A$1:$D$52"}</definedName>
    <definedName name="RJO" localSheetId="2" hidden="1">{"'Eng (page2)'!$A$1:$D$52"}</definedName>
    <definedName name="RJO" hidden="1">{"'Eng (page2)'!$A$1:$D$52"}</definedName>
    <definedName name="RK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K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RLA" localSheetId="7" hidden="1">{#N/A,#N/A,FALSE,"보고";#N/A,#N/A,FALSE,"유첨"}</definedName>
    <definedName name="RLA" localSheetId="2" hidden="1">{#N/A,#N/A,FALSE,"보고";#N/A,#N/A,FALSE,"유첨"}</definedName>
    <definedName name="RLA" hidden="1">{#N/A,#N/A,FALSE,"보고";#N/A,#N/A,FALSE,"유첨"}</definedName>
    <definedName name="ROB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B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" localSheetId="7" hidden="1">{#N/A,#N/A,TRUE,"일정"}</definedName>
    <definedName name="ROOF" localSheetId="2" hidden="1">{#N/A,#N/A,TRUE,"일정"}</definedName>
    <definedName name="ROOF" hidden="1">{#N/A,#N/A,TRUE,"일정"}</definedName>
    <definedName name="ROOF투자명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OOF투자명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P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rqr" localSheetId="7" hidden="1">{"'Eng (page2)'!$A$1:$D$52"}</definedName>
    <definedName name="rqr" localSheetId="2" hidden="1">{"'Eng (page2)'!$A$1:$D$52"}</definedName>
    <definedName name="rqr" hidden="1">{"'Eng (page2)'!$A$1:$D$52"}</definedName>
    <definedName name="RRE" localSheetId="7" hidden="1">{"'Eng (page2)'!$A$1:$D$52"}</definedName>
    <definedName name="RRE" localSheetId="2" hidden="1">{"'Eng (page2)'!$A$1:$D$52"}</definedName>
    <definedName name="RRE" hidden="1">{"'Eng (page2)'!$A$1:$D$52"}</definedName>
    <definedName name="rrg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localSheetId="7" hidden="1">{"'Eng (page2)'!$A$1:$D$52"}</definedName>
    <definedName name="rrrr" localSheetId="2" hidden="1">{"'Eng (page2)'!$A$1:$D$52"}</definedName>
    <definedName name="rrrr" hidden="1">{"'Eng (page2)'!$A$1:$D$52"}</definedName>
    <definedName name="rrrrrrr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localSheetId="7" hidden="1">{"'Model'!$A$1:$N$53"}</definedName>
    <definedName name="rutrut" localSheetId="2" hidden="1">{"'Model'!$A$1:$N$53"}</definedName>
    <definedName name="rutrut" hidden="1">{"'Model'!$A$1:$N$53"}</definedName>
    <definedName name="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d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PBEXdnldView" hidden="1">"416B2MF53SCLQOZSKO6L2RHKD"</definedName>
    <definedName name="SAPBEXrevision" hidden="1">1</definedName>
    <definedName name="SAPBEXsysID" hidden="1">"BP1"</definedName>
    <definedName name="SAPBEXwbID" hidden="1">"3XQ19Z9RH9EGRBRG8QV0FOFLY"</definedName>
    <definedName name="saq" localSheetId="7" hidden="1">{"'Eng (page2)'!$A$1:$D$52"}</definedName>
    <definedName name="saq" localSheetId="2" hidden="1">{"'Eng (page2)'!$A$1:$D$52"}</definedName>
    <definedName name="saq" hidden="1">{"'Eng (page2)'!$A$1:$D$52"}</definedName>
    <definedName name="SAS" localSheetId="7" hidden="1">{"'Eng (page2)'!$A$1:$D$52"}</definedName>
    <definedName name="SAS" localSheetId="2" hidden="1">{"'Eng (page2)'!$A$1:$D$52"}</definedName>
    <definedName name="SAS" hidden="1">{"'Eng (page2)'!$A$1:$D$52"}</definedName>
    <definedName name="SC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C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A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df" localSheetId="7" hidden="1">{"'Eng (page2)'!$A$1:$D$52"}</definedName>
    <definedName name="sdf" localSheetId="2" hidden="1">{"'Eng (page2)'!$A$1:$D$52"}</definedName>
    <definedName name="sdf" hidden="1">{"'Eng (page2)'!$A$1:$D$52"}</definedName>
    <definedName name="sdf_1" localSheetId="7" hidden="1">{"'Eng (page2)'!$A$1:$D$52"}</definedName>
    <definedName name="sdf_1" localSheetId="2" hidden="1">{"'Eng (page2)'!$A$1:$D$52"}</definedName>
    <definedName name="sdf_1" hidden="1">{"'Eng (page2)'!$A$1:$D$52"}</definedName>
    <definedName name="sdf_2" localSheetId="7" hidden="1">{"'Eng (page2)'!$A$1:$D$52"}</definedName>
    <definedName name="sdf_2" localSheetId="2" hidden="1">{"'Eng (page2)'!$A$1:$D$52"}</definedName>
    <definedName name="sdf_2" hidden="1">{"'Eng (page2)'!$A$1:$D$52"}</definedName>
    <definedName name="sdf_3" localSheetId="7" hidden="1">{"'Eng (page2)'!$A$1:$D$52"}</definedName>
    <definedName name="sdf_3" localSheetId="2" hidden="1">{"'Eng (page2)'!$A$1:$D$52"}</definedName>
    <definedName name="sdf_3" hidden="1">{"'Eng (page2)'!$A$1:$D$52"}</definedName>
    <definedName name="sdfas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KF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KF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dr" localSheetId="7" hidden="1">{"'Eng (page2)'!$A$1:$D$52"}</definedName>
    <definedName name="sdr" localSheetId="2" hidden="1">{"'Eng (page2)'!$A$1:$D$52"}</definedName>
    <definedName name="sdr" hidden="1">{"'Eng (page2)'!$A$1:$D$52"}</definedName>
    <definedName name="sdv" localSheetId="7" hidden="1">{#N/A,#N/A,FALSE,"Assessment";#N/A,#N/A,FALSE,"Staffing";#N/A,#N/A,FALSE,"Hires";#N/A,#N/A,FALSE,"Assumptions"}</definedName>
    <definedName name="sdv" localSheetId="2" hidden="1">{#N/A,#N/A,FALSE,"Assessment";#N/A,#N/A,FALSE,"Staffing";#N/A,#N/A,FALSE,"Hires";#N/A,#N/A,FALSE,"Assumptions"}</definedName>
    <definedName name="sdv" hidden="1">{#N/A,#N/A,FALSE,"Assessment";#N/A,#N/A,FALSE,"Staffing";#N/A,#N/A,FALSE,"Hires";#N/A,#N/A,FALSE,"Assumptions"}</definedName>
    <definedName name="sdvxcf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f" localSheetId="7" hidden="1">{#N/A,#N/A,FALSE,"Aging Summary";#N/A,#N/A,FALSE,"Ratio Analysis";#N/A,#N/A,FALSE,"Test 120 Day Accts";#N/A,#N/A,FALSE,"Tickmarks"}</definedName>
    <definedName name="sef" localSheetId="2" hidden="1">{#N/A,#N/A,FALSE,"Aging Summary";#N/A,#N/A,FALSE,"Ratio Analysis";#N/A,#N/A,FALSE,"Test 120 Day Accts";#N/A,#N/A,FALSE,"Tickmarks"}</definedName>
    <definedName name="sef" hidden="1">{#N/A,#N/A,FALSE,"Aging Summary";#N/A,#N/A,FALSE,"Ratio Analysis";#N/A,#N/A,FALSE,"Test 120 Day Accts";#N/A,#N/A,FALSE,"Tickmarks"}</definedName>
    <definedName name="sehw" localSheetId="7" hidden="1">{"'Eng (page2)'!$A$1:$D$52"}</definedName>
    <definedName name="sehw" localSheetId="2" hidden="1">{"'Eng (page2)'!$A$1:$D$52"}</definedName>
    <definedName name="sehw" hidden="1">{"'Eng (page2)'!$A$1:$D$52"}</definedName>
    <definedName name="SELECTOR" localSheetId="7" hidden="1">{#N/A,#N/A,TRUE,"일정"}</definedName>
    <definedName name="SELECTOR" localSheetId="2" hidden="1">{#N/A,#N/A,TRUE,"일정"}</definedName>
    <definedName name="SELECTOR" hidden="1">{#N/A,#N/A,TRUE,"일정"}</definedName>
    <definedName name="sell" localSheetId="7" hidden="1">{"'Eng (page2)'!$A$1:$D$52"}</definedName>
    <definedName name="sell" localSheetId="2" hidden="1">{"'Eng (page2)'!$A$1:$D$52"}</definedName>
    <definedName name="sell" hidden="1">{"'Eng (page2)'!$A$1:$D$52"}</definedName>
    <definedName name="sel개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el개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GA" localSheetId="7" hidden="1">{"PG1",#N/A,FALSE,"AugFlashTemplate";"PG2",#N/A,FALSE,"AugFlashTemplate"}</definedName>
    <definedName name="SGA" localSheetId="2" hidden="1">{"PG1",#N/A,FALSE,"AugFlashTemplate";"PG2",#N/A,FALSE,"AugFlashTemplate"}</definedName>
    <definedName name="SGA" hidden="1">{"PG1",#N/A,FALSE,"AugFlashTemplate";"PG2",#N/A,FALSE,"AugFlashTemplate"}</definedName>
    <definedName name="sheh" localSheetId="7" hidden="1">{"'Eng (page2)'!$A$1:$D$52"}</definedName>
    <definedName name="sheh" localSheetId="2" hidden="1">{"'Eng (page2)'!$A$1:$D$52"}</definedName>
    <definedName name="sheh" hidden="1">{"'Eng (page2)'!$A$1:$D$52"}</definedName>
    <definedName name="SLDJF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LDJF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sm.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localSheetId="7" hidden="1">{"'Eng (page2)'!$A$1:$D$52"}</definedName>
    <definedName name="software" localSheetId="2" hidden="1">{"'Eng (page2)'!$A$1:$D$52"}</definedName>
    <definedName name="software" hidden="1">{"'Eng (page2)'!$A$1:$D$52"}</definedName>
    <definedName name="software_1" localSheetId="7" hidden="1">{"'Eng (page2)'!$A$1:$D$52"}</definedName>
    <definedName name="software_1" localSheetId="2" hidden="1">{"'Eng (page2)'!$A$1:$D$52"}</definedName>
    <definedName name="software_1" hidden="1">{"'Eng (page2)'!$A$1:$D$52"}</definedName>
    <definedName name="software_2" localSheetId="7" hidden="1">{"'Eng (page2)'!$A$1:$D$52"}</definedName>
    <definedName name="software_2" localSheetId="2" hidden="1">{"'Eng (page2)'!$A$1:$D$52"}</definedName>
    <definedName name="software_2" hidden="1">{"'Eng (page2)'!$A$1:$D$52"}</definedName>
    <definedName name="software_3" localSheetId="7" hidden="1">{"'Eng (page2)'!$A$1:$D$52"}</definedName>
    <definedName name="software_3" localSheetId="2" hidden="1">{"'Eng (page2)'!$A$1:$D$52"}</definedName>
    <definedName name="software_3" hidden="1">{"'Eng (page2)'!$A$1:$D$52"}</definedName>
    <definedName name="someth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localSheetId="7" hidden="1">{#N/A,#N/A,TRUE,"SUM";#N/A,#N/A,TRUE,"EE";#N/A,#N/A,TRUE,"AC";#N/A,#N/A,TRUE,"SN"}</definedName>
    <definedName name="soon" localSheetId="2" hidden="1">{#N/A,#N/A,TRUE,"SUM";#N/A,#N/A,TRUE,"EE";#N/A,#N/A,TRUE,"AC";#N/A,#N/A,TRUE,"SN"}</definedName>
    <definedName name="soon" hidden="1">{#N/A,#N/A,TRUE,"SUM";#N/A,#N/A,TRUE,"EE";#N/A,#N/A,TRUE,"AC";#N/A,#N/A,TRUE,"SN"}</definedName>
    <definedName name="Sort" hidden="1">#REF!</definedName>
    <definedName name="SPOT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OT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pvc원가" localSheetId="7" hidden="1">{#N/A,#N/A,FALSE,"상재GS";#N/A,#N/A,FALSE,"상재GM";#N/A,#N/A,FALSE,"건재";#N/A,#N/A,FALSE,"SBR";#N/A,#N/A,FALSE,"부품";#N/A,#N/A,FALSE,"기능자재";#N/A,#N/A,FALSE,"특수"}</definedName>
    <definedName name="spvc원가" localSheetId="2" hidden="1">{#N/A,#N/A,FALSE,"상재GS";#N/A,#N/A,FALSE,"상재GM";#N/A,#N/A,FALSE,"건재";#N/A,#N/A,FALSE,"SBR";#N/A,#N/A,FALSE,"부품";#N/A,#N/A,FALSE,"기능자재";#N/A,#N/A,FALSE,"특수"}</definedName>
    <definedName name="spvc원가" hidden="1">{#N/A,#N/A,FALSE,"상재GS";#N/A,#N/A,FALSE,"상재GM";#N/A,#N/A,FALSE,"건재";#N/A,#N/A,FALSE,"SBR";#N/A,#N/A,FALSE,"부품";#N/A,#N/A,FALSE,"기능자재";#N/A,#N/A,FALSE,"특수"}</definedName>
    <definedName name="srd" localSheetId="7" hidden="1">{"'Eng (page2)'!$A$1:$D$52"}</definedName>
    <definedName name="srd" localSheetId="2" hidden="1">{"'Eng (page2)'!$A$1:$D$52"}</definedName>
    <definedName name="srd" hidden="1">{"'Eng (page2)'!$A$1:$D$52"}</definedName>
    <definedName name="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E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ffing2" localSheetId="7" hidden="1">{#N/A,#N/A,FALSE,"Assessment";#N/A,#N/A,FALSE,"Staffing";#N/A,#N/A,FALSE,"Hires";#N/A,#N/A,FALSE,"Assumptions"}</definedName>
    <definedName name="staffing2" localSheetId="2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7" hidden="1">{#N/A,#N/A,FALSE,"Assessment";#N/A,#N/A,FALSE,"Staffing";#N/A,#N/A,FALSE,"Hires";#N/A,#N/A,FALSE,"Assumptions"}</definedName>
    <definedName name="Staffing3" localSheetId="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localSheetId="7" hidden="1">{"'Eng (page2)'!$A$1:$D$52"}</definedName>
    <definedName name="stamp" localSheetId="2" hidden="1">{"'Eng (page2)'!$A$1:$D$52"}</definedName>
    <definedName name="stamp" hidden="1">{"'Eng (page2)'!$A$1:$D$52"}</definedName>
    <definedName name="STE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TEW" localSheetId="7" hidden="1">{"'Eng (page2)'!$A$1:$D$52"}</definedName>
    <definedName name="STEW" localSheetId="2" hidden="1">{"'Eng (page2)'!$A$1:$D$52"}</definedName>
    <definedName name="STEW" hidden="1">{"'Eng (page2)'!$A$1:$D$52"}</definedName>
    <definedName name="STOCK2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7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7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pawit" hidden="1">#REF!</definedName>
    <definedName name="SWA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WA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SX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X" localSheetId="7" hidden="1">{"'Eng (page2)'!$A$1:$D$52"}</definedName>
    <definedName name="SXX" localSheetId="2" hidden="1">{"'Eng (page2)'!$A$1:$D$52"}</definedName>
    <definedName name="SXX" hidden="1">{"'Eng (page2)'!$A$1:$D$52"}</definedName>
    <definedName name="T2004HP16" localSheetId="7" hidden="1">{#N/A,#N/A,TRUE,"일정"}</definedName>
    <definedName name="T2004HP16" localSheetId="2" hidden="1">{#N/A,#N/A,TRUE,"일정"}</definedName>
    <definedName name="T2004HP16" hidden="1">{#N/A,#N/A,TRUE,"일정"}</definedName>
    <definedName name="T200SEL금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SEL금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200팀별투자비" localSheetId="7" hidden="1">{#N/A,#N/A,TRUE,"일정"}</definedName>
    <definedName name="T200팀별투자비" localSheetId="2" hidden="1">{#N/A,#N/A,TRUE,"일정"}</definedName>
    <definedName name="T200팀별투자비" hidden="1">{#N/A,#N/A,TRUE,"일정"}</definedName>
    <definedName name="t8ey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7" hidden="1">{#N/A,#N/A,FALSE,"Aging Summary";#N/A,#N/A,FALSE,"Ratio Analysis";#N/A,#N/A,FALSE,"Test 120 Day Accts";#N/A,#N/A,FALSE,"Tickmarks"}</definedName>
    <definedName name="Ta" localSheetId="2" hidden="1">{#N/A,#N/A,FALSE,"Aging Summary";#N/A,#N/A,FALSE,"Ratio Analysis";#N/A,#N/A,FALSE,"Test 120 Day Accts";#N/A,#N/A,FALSE,"Tickmarks"}</definedName>
    <definedName name="Ta" hidden="1">{#N/A,#N/A,FALSE,"Aging Summary";#N/A,#N/A,FALSE,"Ratio Analysis";#N/A,#N/A,FALSE,"Test 120 Day Accts";#N/A,#N/A,FALSE,"Tickmarks"}</definedName>
    <definedName name="taxcal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Comm_1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Comm_1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Comm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B_group" localSheetId="7" hidden="1">{"'Sell_Office'!$C$5:$D$6"}</definedName>
    <definedName name="TB_group" localSheetId="2" hidden="1">{"'Sell_Office'!$C$5:$D$6"}</definedName>
    <definedName name="TB_group" hidden="1">{"'Sell_Office'!$C$5:$D$6"}</definedName>
    <definedName name="TB_print" localSheetId="7" hidden="1">{"'Sell_Office'!$C$5:$D$6"}</definedName>
    <definedName name="TB_print" localSheetId="2" hidden="1">{"'Sell_Office'!$C$5:$D$6"}</definedName>
    <definedName name="TB_print" hidden="1">{"'Sell_Office'!$C$5:$D$6"}</definedName>
    <definedName name="te" localSheetId="7" hidden="1">{"'Eng (page2)'!$A$1:$D$52"}</definedName>
    <definedName name="te" localSheetId="2" hidden="1">{"'Eng (page2)'!$A$1:$D$52"}</definedName>
    <definedName name="te" hidden="1">{"'Eng (page2)'!$A$1:$D$52"}</definedName>
    <definedName name="Tea" localSheetId="7" hidden="1">{"'Sell_Office'!$C$5:$D$6"}</definedName>
    <definedName name="Tea" localSheetId="2" hidden="1">{"'Sell_Office'!$C$5:$D$6"}</definedName>
    <definedName name="Tea" hidden="1">{"'Sell_Office'!$C$5:$D$6"}</definedName>
    <definedName name="Temp_2" localSheetId="7" hidden="1">{#N/A,#N/A,FALSE,"Assessment";#N/A,#N/A,FALSE,"Staffing";#N/A,#N/A,FALSE,"Hires";#N/A,#N/A,FALSE,"Assumptions"}</definedName>
    <definedName name="Temp_2" localSheetId="2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7" hidden="1">{#N/A,#N/A,FALSE,"Assessment";#N/A,#N/A,FALSE,"Staffing";#N/A,#N/A,FALSE,"Hires";#N/A,#N/A,FALSE,"Assumptions"}</definedName>
    <definedName name="Temp_3" localSheetId="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_1" localSheetId="7" hidden="1">{"'Model'!$A$1:$N$53"}</definedName>
    <definedName name="test_1" localSheetId="2" hidden="1">{"'Model'!$A$1:$N$53"}</definedName>
    <definedName name="test_1" hidden="1">{"'Model'!$A$1:$N$53"}</definedName>
    <definedName name="test_2" localSheetId="7" hidden="1">{"'Model'!$A$1:$N$53"}</definedName>
    <definedName name="test_2" localSheetId="2" hidden="1">{"'Model'!$A$1:$N$53"}</definedName>
    <definedName name="test_2" hidden="1">{"'Model'!$A$1:$N$53"}</definedName>
    <definedName name="test_3" localSheetId="7" hidden="1">{"'Model'!$A$1:$N$53"}</definedName>
    <definedName name="test_3" localSheetId="2" hidden="1">{"'Model'!$A$1:$N$53"}</definedName>
    <definedName name="test_3" hidden="1">{"'Model'!$A$1:$N$53"}</definedName>
    <definedName name="test2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2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est3" hidden="1">#REF!</definedName>
    <definedName name="tew" localSheetId="7" hidden="1">{"'Eng (page2)'!$A$1:$D$52"}</definedName>
    <definedName name="tew" localSheetId="2" hidden="1">{"'Eng (page2)'!$A$1:$D$52"}</definedName>
    <definedName name="tew" hidden="1">{"'Eng (page2)'!$A$1:$D$52"}</definedName>
    <definedName name="TextRefCopyRangeCount" hidden="1">21</definedName>
    <definedName name="tgerfe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7" hidden="1">{"'Eng (page2)'!$A$1:$D$52"}</definedName>
    <definedName name="tgkj" localSheetId="2" hidden="1">{"'Eng (page2)'!$A$1:$D$52"}</definedName>
    <definedName name="tgkj" hidden="1">{"'Eng (page2)'!$A$1:$D$52"}</definedName>
    <definedName name="THF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THF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J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JKB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R" localSheetId="7" hidden="1">{"'Eng (page2)'!$A$1:$D$52"}</definedName>
    <definedName name="TR" localSheetId="2" hidden="1">{"'Eng (page2)'!$A$1:$D$52"}</definedName>
    <definedName name="TR" hidden="1">{"'Eng (page2)'!$A$1:$D$52"}</definedName>
    <definedName name="tre" localSheetId="7" hidden="1">{"'Model'!$A$1:$N$53"}</definedName>
    <definedName name="tre" localSheetId="2" hidden="1">{"'Model'!$A$1:$N$53"}</definedName>
    <definedName name="tre" hidden="1">{"'Model'!$A$1:$N$53"}</definedName>
    <definedName name="tre4r564t" localSheetId="7" hidden="1">{"'Eng (page2)'!$A$1:$D$52"}</definedName>
    <definedName name="tre4r564t" localSheetId="2" hidden="1">{"'Eng (page2)'!$A$1:$D$52"}</definedName>
    <definedName name="tre4r564t" hidden="1">{"'Eng (page2)'!$A$1:$D$52"}</definedName>
    <definedName name="Treasury2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Treasury2" hidden="1">{#N/A,#N/A,TRUE,"AIGFHK";#N/A,#N/A,TRUE,"UFC";#N/A,#N/A,TRUE,"PSB";#N/A,#N/A,TRUE,"AIGFT";#N/A,#N/A,TRUE,"CFA";#N/A,#N/A,TRUE,"AIG Bank Polska";#N/A,#N/A,TRUE,"AICCC TW";#N/A,#N/A,TRUE,"AICCC Ph";#N/A,#N/A,TRUE,"AICCC HK"}</definedName>
    <definedName name="treetree" localSheetId="7" hidden="1">{"'Model'!$A$1:$N$53"}</definedName>
    <definedName name="treetree" localSheetId="2" hidden="1">{"'Model'!$A$1:$N$53"}</definedName>
    <definedName name="treetree" hidden="1">{"'Model'!$A$1:$N$53"}</definedName>
    <definedName name="ttf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N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N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P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tttttttttttttt" localSheetId="7" hidden="1">{#N/A,#N/A,FALSE,"상재GS";#N/A,#N/A,FALSE,"상재GM";#N/A,#N/A,FALSE,"건재";#N/A,#N/A,FALSE,"SBR";#N/A,#N/A,FALSE,"부품";#N/A,#N/A,FALSE,"기능자재";#N/A,#N/A,FALSE,"특수"}</definedName>
    <definedName name="tttttttttttttt" localSheetId="2" hidden="1">{#N/A,#N/A,FALSE,"상재GS";#N/A,#N/A,FALSE,"상재GM";#N/A,#N/A,FALSE,"건재";#N/A,#N/A,FALSE,"SBR";#N/A,#N/A,FALSE,"부품";#N/A,#N/A,FALSE,"기능자재";#N/A,#N/A,FALSE,"특수"}</definedName>
    <definedName name="tttttttttttttt" hidden="1">{#N/A,#N/A,FALSE,"상재GS";#N/A,#N/A,FALSE,"상재GM";#N/A,#N/A,FALSE,"건재";#N/A,#N/A,FALSE,"SBR";#N/A,#N/A,FALSE,"부품";#N/A,#N/A,FALSE,"기능자재";#N/A,#N/A,FALSE,"특수"}</definedName>
    <definedName name="tun" localSheetId="7" hidden="1">{"'Model'!$A$1:$N$53"}</definedName>
    <definedName name="tun" localSheetId="2" hidden="1">{"'Model'!$A$1:$N$53"}</definedName>
    <definedName name="tun" hidden="1">{"'Model'!$A$1:$N$53"}</definedName>
    <definedName name="tun_1" localSheetId="7" hidden="1">{"'Model'!$A$1:$N$53"}</definedName>
    <definedName name="tun_1" localSheetId="2" hidden="1">{"'Model'!$A$1:$N$53"}</definedName>
    <definedName name="tun_1" hidden="1">{"'Model'!$A$1:$N$53"}</definedName>
    <definedName name="tun_2" localSheetId="7" hidden="1">{"'Model'!$A$1:$N$53"}</definedName>
    <definedName name="tun_2" localSheetId="2" hidden="1">{"'Model'!$A$1:$N$53"}</definedName>
    <definedName name="tun_2" hidden="1">{"'Model'!$A$1:$N$53"}</definedName>
    <definedName name="tun_3" localSheetId="7" hidden="1">{"'Model'!$A$1:$N$53"}</definedName>
    <definedName name="tun_3" localSheetId="2" hidden="1">{"'Model'!$A$1:$N$53"}</definedName>
    <definedName name="tun_3" hidden="1">{"'Model'!$A$1:$N$53"}</definedName>
    <definedName name="twdgridbank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dgridban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E" localSheetId="7" hidden="1">{"'Eng (page2)'!$A$1:$D$52"}</definedName>
    <definedName name="TWE" localSheetId="2" hidden="1">{"'Eng (page2)'!$A$1:$D$52"}</definedName>
    <definedName name="TWE" hidden="1">{"'Eng (page2)'!$A$1:$D$52"}</definedName>
    <definedName name="u_1" localSheetId="7" hidden="1">{"'Model'!$A$1:$N$53"}</definedName>
    <definedName name="u_1" localSheetId="2" hidden="1">{"'Model'!$A$1:$N$53"}</definedName>
    <definedName name="u_1" hidden="1">{"'Model'!$A$1:$N$53"}</definedName>
    <definedName name="u_2" localSheetId="7" hidden="1">{"'Model'!$A$1:$N$53"}</definedName>
    <definedName name="u_2" localSheetId="2" hidden="1">{"'Model'!$A$1:$N$53"}</definedName>
    <definedName name="u_2" hidden="1">{"'Model'!$A$1:$N$53"}</definedName>
    <definedName name="u_3" localSheetId="7" hidden="1">{"'Model'!$A$1:$N$53"}</definedName>
    <definedName name="u_3" localSheetId="2" hidden="1">{"'Model'!$A$1:$N$53"}</definedName>
    <definedName name="u_3" hidden="1">{"'Model'!$A$1:$N$53"}</definedName>
    <definedName name="ui" localSheetId="7" hidden="1">#REF!</definedName>
    <definedName name="ui" localSheetId="2" hidden="1">#REF!</definedName>
    <definedName name="ui" hidden="1">#REF!</definedName>
    <definedName name="ujj" localSheetId="7" hidden="1">{"'Eng (page2)'!$A$1:$D$52"}</definedName>
    <definedName name="ujj" localSheetId="2" hidden="1">{"'Eng (page2)'!$A$1:$D$52"}</definedName>
    <definedName name="ujj" hidden="1">{"'Eng (page2)'!$A$1:$D$52"}</definedName>
    <definedName name="UKL" localSheetId="7" hidden="1">{"'Eng (page2)'!$A$1:$D$52"}</definedName>
    <definedName name="UKL" localSheetId="2" hidden="1">{"'Eng (page2)'!$A$1:$D$52"}</definedName>
    <definedName name="UKL" hidden="1">{"'Eng (page2)'!$A$1:$D$52"}</definedName>
    <definedName name="unew" localSheetId="7" hidden="1">{"'Model'!$A$1:$N$53"}</definedName>
    <definedName name="unew" localSheetId="2" hidden="1">{"'Model'!$A$1:$N$53"}</definedName>
    <definedName name="unew" hidden="1">{"'Model'!$A$1:$N$53"}</definedName>
    <definedName name="UNIT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localSheetId="7" hidden="1">{"'Eng (page2)'!$A$1:$D$52"}</definedName>
    <definedName name="UOO" localSheetId="2" hidden="1">{"'Eng (page2)'!$A$1:$D$52"}</definedName>
    <definedName name="UOO" hidden="1">{"'Eng (page2)'!$A$1:$D$52"}</definedName>
    <definedName name="Uor" localSheetId="7" hidden="1">{"'Eng (page2)'!$A$1:$D$52"}</definedName>
    <definedName name="Uor" localSheetId="2" hidden="1">{"'Eng (page2)'!$A$1:$D$52"}</definedName>
    <definedName name="Uor" hidden="1">{"'Eng (page2)'!$A$1:$D$52"}</definedName>
    <definedName name="UPGRADE" localSheetId="7" hidden="1">{#N/A,#N/A,FALSE,"상재GS";#N/A,#N/A,FALSE,"상재GM";#N/A,#N/A,FALSE,"건재";#N/A,#N/A,FALSE,"SBR";#N/A,#N/A,FALSE,"부품";#N/A,#N/A,FALSE,"기능자재";#N/A,#N/A,FALSE,"특수"}</definedName>
    <definedName name="UPGRADE" localSheetId="2" hidden="1">{#N/A,#N/A,FALSE,"상재GS";#N/A,#N/A,FALSE,"상재GM";#N/A,#N/A,FALSE,"건재";#N/A,#N/A,FALSE,"SBR";#N/A,#N/A,FALSE,"부품";#N/A,#N/A,FALSE,"기능자재";#N/A,#N/A,FALSE,"특수"}</definedName>
    <definedName name="UPGRADE" hidden="1">{#N/A,#N/A,FALSE,"상재GS";#N/A,#N/A,FALSE,"상재GM";#N/A,#N/A,FALSE,"건재";#N/A,#N/A,FALSE,"SBR";#N/A,#N/A,FALSE,"부품";#N/A,#N/A,FALSE,"기능자재";#N/A,#N/A,FALSE,"특수"}</definedName>
    <definedName name="ut사용" localSheetId="7" hidden="1">{#N/A,#N/A,FALSE,"상재GS";#N/A,#N/A,FALSE,"상재GM";#N/A,#N/A,FALSE,"건재";#N/A,#N/A,FALSE,"SBR";#N/A,#N/A,FALSE,"부품";#N/A,#N/A,FALSE,"기능자재";#N/A,#N/A,FALSE,"특수"}</definedName>
    <definedName name="ut사용" localSheetId="2" hidden="1">{#N/A,#N/A,FALSE,"상재GS";#N/A,#N/A,FALSE,"상재GM";#N/A,#N/A,FALSE,"건재";#N/A,#N/A,FALSE,"SBR";#N/A,#N/A,FALSE,"부품";#N/A,#N/A,FALSE,"기능자재";#N/A,#N/A,FALSE,"특수"}</definedName>
    <definedName name="ut사용" hidden="1">{#N/A,#N/A,FALSE,"상재GS";#N/A,#N/A,FALSE,"상재GM";#N/A,#N/A,FALSE,"건재";#N/A,#N/A,FALSE,"SBR";#N/A,#N/A,FALSE,"부품";#N/A,#N/A,FALSE,"기능자재";#N/A,#N/A,FALSE,"특수"}</definedName>
    <definedName name="uu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uu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uu" hidden="1">{#N/A,#N/A,TRUE,"AIGFHK";#N/A,#N/A,TRUE,"UFC";#N/A,#N/A,TRUE,"PSB";#N/A,#N/A,TRUE,"AIGFT";#N/A,#N/A,TRUE,"CFA";#N/A,#N/A,TRUE,"AIG Bank Polska";#N/A,#N/A,TRUE,"AICCC TW";#N/A,#N/A,TRUE,"AICCC Ph";#N/A,#N/A,TRUE,"AICCC HK"}</definedName>
    <definedName name="uuuuu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GI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UYGI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V222SEL종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222SEL종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vcx" localSheetId="7" hidden="1">{"'Model'!$A$1:$N$53"}</definedName>
    <definedName name="vcx" localSheetId="2" hidden="1">{"'Model'!$A$1:$N$53"}</definedName>
    <definedName name="vcx" hidden="1">{"'Model'!$A$1:$N$53"}</definedName>
    <definedName name="vcx_1" localSheetId="7" hidden="1">{"'Model'!$A$1:$N$53"}</definedName>
    <definedName name="vcx_1" localSheetId="2" hidden="1">{"'Model'!$A$1:$N$53"}</definedName>
    <definedName name="vcx_1" hidden="1">{"'Model'!$A$1:$N$53"}</definedName>
    <definedName name="vcx_2" localSheetId="7" hidden="1">{"'Model'!$A$1:$N$53"}</definedName>
    <definedName name="vcx_2" localSheetId="2" hidden="1">{"'Model'!$A$1:$N$53"}</definedName>
    <definedName name="vcx_2" hidden="1">{"'Model'!$A$1:$N$53"}</definedName>
    <definedName name="vcx_3" localSheetId="7" hidden="1">{"'Model'!$A$1:$N$53"}</definedName>
    <definedName name="vcx_3" localSheetId="2" hidden="1">{"'Model'!$A$1:$N$53"}</definedName>
    <definedName name="vcx_3" hidden="1">{"'Model'!$A$1:$N$53"}</definedName>
    <definedName name="VDF" localSheetId="7" hidden="1">{"'Eng (page2)'!$A$1:$D$52"}</definedName>
    <definedName name="VDF" localSheetId="2" hidden="1">{"'Eng (page2)'!$A$1:$D$52"}</definedName>
    <definedName name="VDF" hidden="1">{"'Eng (page2)'!$A$1:$D$52"}</definedName>
    <definedName name="veevee" localSheetId="7" hidden="1">{"'Model'!$A$1:$N$53"}</definedName>
    <definedName name="veevee" localSheetId="2" hidden="1">{"'Model'!$A$1:$N$53"}</definedName>
    <definedName name="veevee" hidden="1">{"'Model'!$A$1:$N$53"}</definedName>
    <definedName name="VEN" localSheetId="7" hidden="1">{#N/A,#N/A,TRUE,"SUM";#N/A,#N/A,TRUE,"EE";#N/A,#N/A,TRUE,"AC";#N/A,#N/A,TRUE,"SN"}</definedName>
    <definedName name="VEN" localSheetId="2" hidden="1">{#N/A,#N/A,TRUE,"SUM";#N/A,#N/A,TRUE,"EE";#N/A,#N/A,TRUE,"AC";#N/A,#N/A,TRUE,"SN"}</definedName>
    <definedName name="VEN" hidden="1">{#N/A,#N/A,TRUE,"SUM";#N/A,#N/A,TRUE,"EE";#N/A,#N/A,TRUE,"AC";#N/A,#N/A,TRUE,"SN"}</definedName>
    <definedName name="VLI" localSheetId="7" hidden="1">{"'Proposal Balance Sheet'!$A$268:$L$320"}</definedName>
    <definedName name="VLI" localSheetId="2" hidden="1">{"'Proposal Balance Sheet'!$A$268:$L$320"}</definedName>
    <definedName name="VLI" hidden="1">{"'Proposal Balance Sheet'!$A$268:$L$320"}</definedName>
    <definedName name="VTM_1315205" localSheetId="7" hidden="1">#REF!</definedName>
    <definedName name="VTM_1315205" localSheetId="2" hidden="1">#REF!</definedName>
    <definedName name="VTM_1315205" hidden="1">#REF!</definedName>
    <definedName name="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localSheetId="7" hidden="1">{"'Sell_Office'!$C$5:$D$6"}</definedName>
    <definedName name="vvvv" localSheetId="2" hidden="1">{"'Sell_Office'!$C$5:$D$6"}</definedName>
    <definedName name="vvvv" hidden="1">{"'Sell_Office'!$C$5:$D$6"}</definedName>
    <definedName name="vvvvvv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localSheetId="7" hidden="1">{"'Eng (page2)'!$A$1:$D$52"}</definedName>
    <definedName name="vxvx" localSheetId="2" hidden="1">{"'Eng (page2)'!$A$1:$D$52"}</definedName>
    <definedName name="vxvx" hidden="1">{"'Eng (page2)'!$A$1:$D$52"}</definedName>
    <definedName name="vxvx_1" localSheetId="7" hidden="1">{"'Eng (page2)'!$A$1:$D$52"}</definedName>
    <definedName name="vxvx_1" localSheetId="2" hidden="1">{"'Eng (page2)'!$A$1:$D$52"}</definedName>
    <definedName name="vxvx_1" hidden="1">{"'Eng (page2)'!$A$1:$D$52"}</definedName>
    <definedName name="vxvx_2" localSheetId="7" hidden="1">{"'Eng (page2)'!$A$1:$D$52"}</definedName>
    <definedName name="vxvx_2" localSheetId="2" hidden="1">{"'Eng (page2)'!$A$1:$D$52"}</definedName>
    <definedName name="vxvx_2" hidden="1">{"'Eng (page2)'!$A$1:$D$52"}</definedName>
    <definedName name="vxvx_3" localSheetId="7" hidden="1">{"'Eng (page2)'!$A$1:$D$52"}</definedName>
    <definedName name="vxvx_3" localSheetId="2" hidden="1">{"'Eng (page2)'!$A$1:$D$52"}</definedName>
    <definedName name="vxvx_3" hidden="1">{"'Eng (page2)'!$A$1:$D$52"}</definedName>
    <definedName name="walkthrough" localSheetId="7" hidden="1">{"'Eng (page2)'!$A$1:$D$52"}</definedName>
    <definedName name="walkthrough" localSheetId="2" hidden="1">{"'Eng (page2)'!$A$1:$D$52"}</definedName>
    <definedName name="walkthrough" hidden="1">{"'Eng (page2)'!$A$1:$D$52"}</definedName>
    <definedName name="wanna" localSheetId="7" hidden="1">{"'Model'!$A$1:$N$53"}</definedName>
    <definedName name="wanna" localSheetId="2" hidden="1">{"'Model'!$A$1:$N$53"}</definedName>
    <definedName name="wanna" hidden="1">{"'Model'!$A$1:$N$53"}</definedName>
    <definedName name="We" localSheetId="7" hidden="1">{#N/A,#N/A,FALSE,"Aging Summary";#N/A,#N/A,FALSE,"Ratio Analysis";#N/A,#N/A,FALSE,"Test 120 Day Accts";#N/A,#N/A,FALSE,"Tickmarks"}</definedName>
    <definedName name="We" localSheetId="2" hidden="1">{#N/A,#N/A,FALSE,"Aging Summary";#N/A,#N/A,FALSE,"Ratio Analysis";#N/A,#N/A,FALSE,"Test 120 Day Accts";#N/A,#N/A,FALSE,"Tickmarks"}</definedName>
    <definedName name="We" hidden="1">{#N/A,#N/A,FALSE,"Aging Summary";#N/A,#N/A,FALSE,"Ratio Analysis";#N/A,#N/A,FALSE,"Test 120 Day Accts";#N/A,#N/A,FALSE,"Tickmarks"}</definedName>
    <definedName name="WED" localSheetId="7" hidden="1">{"'Eng (page2)'!$A$1:$D$52"}</definedName>
    <definedName name="WED" localSheetId="2" hidden="1">{"'Eng (page2)'!$A$1:$D$52"}</definedName>
    <definedName name="WED" hidden="1">{"'Eng (page2)'!$A$1:$D$52"}</definedName>
    <definedName name="weee" localSheetId="7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7" hidden="1">{"'Model'!$A$1:$N$53"}</definedName>
    <definedName name="weewee" localSheetId="2" hidden="1">{"'Model'!$A$1:$N$53"}</definedName>
    <definedName name="weewee" hidden="1">{"'Model'!$A$1:$N$53"}</definedName>
    <definedName name="werwer" localSheetId="7" hidden="1">{"'Model'!$A$1:$N$53"}</definedName>
    <definedName name="werwer" localSheetId="2" hidden="1">{"'Model'!$A$1:$N$53"}</definedName>
    <definedName name="werwer" hidden="1">{"'Model'!$A$1:$N$53"}</definedName>
    <definedName name="wewewertrhgjgxd" localSheetId="7" hidden="1">{"'Eng (page2)'!$A$1:$D$52"}</definedName>
    <definedName name="wewewertrhgjgxd" localSheetId="2" hidden="1">{"'Eng (page2)'!$A$1:$D$52"}</definedName>
    <definedName name="wewewertrhgjgxd" hidden="1">{"'Eng (page2)'!$A$1:$D$52"}</definedName>
    <definedName name="WHIT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HI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J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J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P투자사업개요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P투자사업개요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qwrr" localSheetId="7" hidden="1">{"'Eng (page2)'!$A$1:$D$52"}</definedName>
    <definedName name="wqwrr" localSheetId="2" hidden="1">{"'Eng (page2)'!$A$1:$D$52"}</definedName>
    <definedName name="wqwrr" hidden="1">{"'Eng (page2)'!$A$1:$D$52"}</definedName>
    <definedName name="wqwrr_1" localSheetId="7" hidden="1">{"'Eng (page2)'!$A$1:$D$52"}</definedName>
    <definedName name="wqwrr_1" localSheetId="2" hidden="1">{"'Eng (page2)'!$A$1:$D$52"}</definedName>
    <definedName name="wqwrr_1" hidden="1">{"'Eng (page2)'!$A$1:$D$52"}</definedName>
    <definedName name="wqwrr_2" localSheetId="7" hidden="1">{"'Eng (page2)'!$A$1:$D$52"}</definedName>
    <definedName name="wqwrr_2" localSheetId="2" hidden="1">{"'Eng (page2)'!$A$1:$D$52"}</definedName>
    <definedName name="wqwrr_2" hidden="1">{"'Eng (page2)'!$A$1:$D$52"}</definedName>
    <definedName name="wqwrr_3" localSheetId="7" hidden="1">{"'Eng (page2)'!$A$1:$D$52"}</definedName>
    <definedName name="wqwrr_3" localSheetId="2" hidden="1">{"'Eng (page2)'!$A$1:$D$52"}</definedName>
    <definedName name="wqwrr_3" hidden="1">{"'Eng (page2)'!$A$1:$D$52"}</definedName>
    <definedName name="wr" localSheetId="7" hidden="1">{"'Eng (page2)'!$A$1:$D$52"}</definedName>
    <definedName name="wr" localSheetId="2" hidden="1">{"'Eng (page2)'!$A$1:$D$52"}</definedName>
    <definedName name="wr" hidden="1">{"'Eng (page2)'!$A$1:$D$52"}</definedName>
    <definedName name="WRM" localSheetId="7" hidden="1">{#N/A,#N/A,FALSE,"보고";#N/A,#N/A,FALSE,"유첨"}</definedName>
    <definedName name="WRM" localSheetId="2" hidden="1">{#N/A,#N/A,FALSE,"보고";#N/A,#N/A,FALSE,"유첨"}</definedName>
    <definedName name="WRM" hidden="1">{#N/A,#N/A,FALSE,"보고";#N/A,#N/A,FALSE,"유첨"}</definedName>
    <definedName name="wrn.3." localSheetId="7" hidden="1">{#N/A,#N/A,FALSE,"Macro2"}</definedName>
    <definedName name="wrn.3." localSheetId="2" hidden="1">{#N/A,#N/A,FALSE,"Macro2"}</definedName>
    <definedName name="wrn.3." hidden="1">{#N/A,#N/A,FALSE,"Macro2"}</definedName>
    <definedName name="wrn.3._1" localSheetId="7" hidden="1">{#N/A,#N/A,FALSE,"Macro2"}</definedName>
    <definedName name="wrn.3._1" localSheetId="2" hidden="1">{#N/A,#N/A,FALSE,"Macro2"}</definedName>
    <definedName name="wrn.3._1" hidden="1">{#N/A,#N/A,FALSE,"Macro2"}</definedName>
    <definedName name="wrn.3._2" localSheetId="7" hidden="1">{#N/A,#N/A,FALSE,"Macro2"}</definedName>
    <definedName name="wrn.3._2" localSheetId="2" hidden="1">{#N/A,#N/A,FALSE,"Macro2"}</definedName>
    <definedName name="wrn.3._2" hidden="1">{#N/A,#N/A,FALSE,"Macro2"}</definedName>
    <definedName name="wrn.3._3" localSheetId="7" hidden="1">{#N/A,#N/A,FALSE,"Macro2"}</definedName>
    <definedName name="wrn.3._3" localSheetId="2" hidden="1">{#N/A,#N/A,FALSE,"Macro2"}</definedName>
    <definedName name="wrn.3._3" hidden="1">{#N/A,#N/A,FALSE,"Macro2"}</definedName>
    <definedName name="wrn.96년보." localSheetId="7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localSheetId="2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96년보." hidden="1">{#N/A,#N/A,FALSE,"표지";#N/A,#N/A,FALSE,"생산현황";#N/A,#N/A,FALSE,"중량수율";#N/A,#N/A,FALSE,"길이수율";#N/A,#N/A,FALSE,"노동";#N/A,#N/A,FALSE,"기기";#N/A,#N/A,FALSE,"기기가동(누계)";#N/A,#N/A,FALSE,"자소원료";#N/A,#N/A,FALSE,"GS";#N/A,#N/A,FALSE,"GR";#N/A,#N/A,FALSE,"EM";#N/A,#N/A,FALSE,"GM";#N/A,#N/A,FALSE,"UV";#N/A,#N/A,FALSE,"WP";#N/A,#N/A,FALSE,"SMC";#N/A,#N/A,FALSE,"PRESS";#N/A,#N/A,FALSE,"NGX";#N/A,#N/A,FALSE,"ART";#N/A,#N/A,FALSE,"RF";#N/A,#N/A,FALSE,"BC";#N/A,#N/A,FALSE,"대형사출"}</definedName>
    <definedName name="wrn.A." localSheetId="7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CCEL._.PERF." localSheetId="7" hidden="1">{#N/A,#N/A,FALSE,"입력SHT"}</definedName>
    <definedName name="wrn.ACCEL._.PERF." localSheetId="2" hidden="1">{#N/A,#N/A,FALSE,"입력SHT"}</definedName>
    <definedName name="wrn.ACCEL._.PERF." hidden="1">{#N/A,#N/A,FALSE,"입력SHT"}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ugFlsh." localSheetId="7" hidden="1">{"PG1",#N/A,FALSE,"AugFlashTemplate";"PG2",#N/A,FALSE,"AugFlashTemplate"}</definedName>
    <definedName name="wrn.AugFlsh." localSheetId="2" hidden="1">{"PG1",#N/A,FALSE,"AugFlashTemplate";"PG2",#N/A,FALSE,"AugFlashTemplate"}</definedName>
    <definedName name="wrn.AugFlsh." hidden="1">{"PG1",#N/A,FALSE,"AugFlashTemplate";"PG2",#N/A,FALSE,"AugFlashTemplate"}</definedName>
    <definedName name="wrn.Bal_Sht_Inc_Stmt." localSheetId="7" hidden="1">{"Income_Statement",#N/A,FALSE,"XNV";"Balance_Sheet",#N/A,FALSE,"XNV"}</definedName>
    <definedName name="wrn.Bal_Sht_Inc_Stmt." localSheetId="2" hidden="1">{"Income_Statement",#N/A,FALSE,"XNV";"Balance_Sheet",#N/A,FALSE,"XNV"}</definedName>
    <definedName name="wrn.Bal_Sht_Inc_Stmt." hidden="1">{"Income_Statement",#N/A,FALSE,"XNV";"Balance_Sheet",#N/A,FALSE,"XNV"}</definedName>
    <definedName name="wrn.Balance_Sheet." localSheetId="7" hidden="1">{"Balance_Sheet",#N/A,FALSE,"XNV"}</definedName>
    <definedName name="wrn.Balance_Sheet." localSheetId="2" hidden="1">{"Balance_Sheet",#N/A,FALSE,"XNV"}</definedName>
    <definedName name="wrn.Balance_Sheet." hidden="1">{"Balance_Sheet",#N/A,FALSE,"XNV"}</definedName>
    <definedName name="wrn.Bank._.Grid._.Report.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localSheetId="7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ORROWING._.ANALYSIS.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PA" localSheetId="7" hidden="1">{#N/A,#N/A,FALSE,"상재GS";#N/A,#N/A,FALSE,"상재GM";#N/A,#N/A,FALSE,"건재";#N/A,#N/A,FALSE,"SBR";#N/A,#N/A,FALSE,"부품";#N/A,#N/A,FALSE,"기능자재";#N/A,#N/A,FALSE,"특수"}</definedName>
    <definedName name="WRN.CAPA" localSheetId="2" hidden="1">{#N/A,#N/A,FALSE,"상재GS";#N/A,#N/A,FALSE,"상재GM";#N/A,#N/A,FALSE,"건재";#N/A,#N/A,FALSE,"SBR";#N/A,#N/A,FALSE,"부품";#N/A,#N/A,FALSE,"기능자재";#N/A,#N/A,FALSE,"특수"}</definedName>
    <definedName name="WRN.CAPA" hidden="1">{#N/A,#N/A,FALSE,"상재GS";#N/A,#N/A,FALSE,"상재GM";#N/A,#N/A,FALSE,"건재";#N/A,#N/A,FALSE,"SBR";#N/A,#N/A,FALSE,"부품";#N/A,#N/A,FALSE,"기능자재";#N/A,#N/A,FALSE,"특수"}</definedName>
    <definedName name="wrn.CAPA." localSheetId="7" hidden="1">{#N/A,#N/A,FALSE,"상재GS";#N/A,#N/A,FALSE,"상재GM";#N/A,#N/A,FALSE,"건재";#N/A,#N/A,FALSE,"SBR";#N/A,#N/A,FALSE,"부품";#N/A,#N/A,FALSE,"기능자재";#N/A,#N/A,FALSE,"특수"}</definedName>
    <definedName name="wrn.CAPA." localSheetId="2" hidden="1">{#N/A,#N/A,FALSE,"상재GS";#N/A,#N/A,FALSE,"상재GM";#N/A,#N/A,FALSE,"건재";#N/A,#N/A,FALSE,"SBR";#N/A,#N/A,FALSE,"부품";#N/A,#N/A,FALSE,"기능자재";#N/A,#N/A,FALSE,"특수"}</definedName>
    <definedName name="wrn.CAPA." hidden="1">{#N/A,#N/A,FALSE,"상재GS";#N/A,#N/A,FALSE,"상재GM";#N/A,#N/A,FALSE,"건재";#N/A,#N/A,FALSE,"SBR";#N/A,#N/A,FALSE,"부품";#N/A,#N/A,FALSE,"기능자재";#N/A,#N/A,FALSE,"특수"}</definedName>
    <definedName name="wrn.CAPA2." localSheetId="7" hidden="1">{#N/A,#N/A,FALSE,"보고";#N/A,#N/A,FALSE,"유첨"}</definedName>
    <definedName name="wrn.CAPA2." localSheetId="2" hidden="1">{#N/A,#N/A,FALSE,"보고";#N/A,#N/A,FALSE,"유첨"}</definedName>
    <definedName name="wrn.CAPA2." hidden="1">{#N/A,#N/A,FALSE,"보고";#N/A,#N/A,FALSE,"유첨"}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DD.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Executive._.Reports." localSheetId="7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localSheetId="2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localSheetId="7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localSheetId="2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verage." localSheetId="7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Income_Statement." localSheetId="7" hidden="1">{"Income_Statement",#N/A,FALSE,"XNV"}</definedName>
    <definedName name="wrn.Income_Statement." localSheetId="2" hidden="1">{"Income_Statement",#N/A,FALSE,"XNV"}</definedName>
    <definedName name="wrn.Income_Statement." hidden="1">{"Income_Statement",#N/A,FALSE,"XNV"}</definedName>
    <definedName name="wrn.Jury." localSheetId="7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localSheetId="2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MONTHLY.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Rate._.Reports." localSheetId="7" hidden="1">{#N/A,#N/A,FALSE,"Monthly Rate By Activity";#N/A,#N/A,FALSE,"Hourly Rate By Activity";#N/A,#N/A,FALSE,"Monthly Rate By Custom Resource";#N/A,#N/A,FALSE,"Hourly Rate By Custom Resource"}</definedName>
    <definedName name="wrn.Rate._.Reports." localSheetId="2" hidden="1">{#N/A,#N/A,FALSE,"Monthly Rate By Activity";#N/A,#N/A,FALSE,"Hourly Rate By Activity";#N/A,#N/A,FALSE,"Monthly Rate By Custom Resource";#N/A,#N/A,FALSE,"Hourly Rate By Custom Resource"}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localSheetId="7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localSheetId="2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localSheetId="7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ippert." localSheetId="7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localSheetId="2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PT.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localSheetId="7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corecard." localSheetId="7" hidden="1">{"Page1",#N/A,FALSE,"Page 1";"Page2",#N/A,FALSE,"Page 2"}</definedName>
    <definedName name="wrn.Scorecard." localSheetId="2" hidden="1">{"Page1",#N/A,FALSE,"Page 1";"Page2",#N/A,FALSE,"Page 2"}</definedName>
    <definedName name="wrn.Scorecard." hidden="1">{"Page1",#N/A,FALSE,"Page 1";"Page2",#N/A,FALSE,"Page 2"}</definedName>
    <definedName name="wrn.Sensitive." localSheetId="7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7" hidden="1">{#N/A,#N/A,FALSE,"Macro2"}</definedName>
    <definedName name="wrn.sertchai." localSheetId="2" hidden="1">{#N/A,#N/A,FALSE,"Macro2"}</definedName>
    <definedName name="wrn.sertchai." hidden="1">{#N/A,#N/A,FALSE,"Macro2"}</definedName>
    <definedName name="wrn.sertchai._1" localSheetId="7" hidden="1">{#N/A,#N/A,FALSE,"Macro2"}</definedName>
    <definedName name="wrn.sertchai._1" localSheetId="2" hidden="1">{#N/A,#N/A,FALSE,"Macro2"}</definedName>
    <definedName name="wrn.sertchai._1" hidden="1">{#N/A,#N/A,FALSE,"Macro2"}</definedName>
    <definedName name="wrn.sertchai._2" localSheetId="7" hidden="1">{#N/A,#N/A,FALSE,"Macro2"}</definedName>
    <definedName name="wrn.sertchai._2" localSheetId="2" hidden="1">{#N/A,#N/A,FALSE,"Macro2"}</definedName>
    <definedName name="wrn.sertchai._2" hidden="1">{#N/A,#N/A,FALSE,"Macro2"}</definedName>
    <definedName name="wrn.sertchai._3" localSheetId="7" hidden="1">{#N/A,#N/A,FALSE,"Macro2"}</definedName>
    <definedName name="wrn.sertchai._3" localSheetId="2" hidden="1">{#N/A,#N/A,FALSE,"Macro2"}</definedName>
    <definedName name="wrn.sertchai._3" hidden="1">{#N/A,#N/A,FALSE,"Macro2"}</definedName>
    <definedName name="wrn.Staffing." localSheetId="7" hidden="1">{#N/A,#N/A,FALSE,"Assessment";#N/A,#N/A,FALSE,"Staffing";#N/A,#N/A,FALSE,"Hires";#N/A,#N/A,FALSE,"Assumptions"}</definedName>
    <definedName name="wrn.Staffing." localSheetId="2" hidden="1">{#N/A,#N/A,FALSE,"Assessment";#N/A,#N/A,FALSE,"Staffing";#N/A,#N/A,FALSE,"Hires";#N/A,#N/A,FALSE,"Assumptions"}</definedName>
    <definedName name="wrn.Staffing." hidden="1">{#N/A,#N/A,FALSE,"Assessment";#N/A,#N/A,FALSE,"Staffing";#N/A,#N/A,FALSE,"Hires";#N/A,#N/A,FALSE,"Assumptions"}</definedName>
    <definedName name="wrn.Staffing._.Inputs." localSheetId="7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localSheetId="2" hidden="1">{#N/A,#N/A,FALSE,"Overall Staffing Review";#N/A,#N/A,FALSE,"Detailed Resource Mix Review";#N/A,#N/A,FALSE,"Detailed Pyramid Review";#N/A,#N/A,FALSE,"Hours By Activity";#N/A,#N/A,FALSE,"Hours By Custom Resource"}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localSheetId="7" hidden="1">{#N/A,#N/A,FALSE,"Assessment";#N/A,#N/A,FALSE,"Staffing";#N/A,#N/A,FALSE,"Hires";#N/A,#N/A,FALSE,"Assumptions"}</definedName>
    <definedName name="wrn.Staffing1" localSheetId="2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localSheetId="7" hidden="1">{#N/A,#N/A,FALSE,"Assumptions";#N/A,#N/A,FALSE,"DNP Expense Summary";#N/A,#N/A,FALSE,"Sensitivity Analysis"}</definedName>
    <definedName name="wrn.Supplemental._.Information." localSheetId="2" hidden="1">{#N/A,#N/A,FALSE,"Assumptions";#N/A,#N/A,FALSE,"DNP Expense Summary";#N/A,#N/A,FALSE,"Sensitivity Analysis"}</definedName>
    <definedName name="wrn.Supplemental._.Information." hidden="1">{#N/A,#N/A,FALSE,"Assumptions";#N/A,#N/A,FALSE,"DNP Expense Summary";#N/A,#N/A,FALSE,"Sensitivity Analysis"}</definedName>
    <definedName name="wrn.test2." localSheetId="7" hidden="1">{#N/A,#N/A,FALSE,"SUMMARY"}</definedName>
    <definedName name="wrn.test2." localSheetId="2" hidden="1">{#N/A,#N/A,FALSE,"SUMMARY"}</definedName>
    <definedName name="wrn.test2." hidden="1">{#N/A,#N/A,FALSE,"SUMMARY"}</definedName>
    <definedName name="wrn.test3." localSheetId="7" hidden="1">{#N/A,#N/A,FALSE,"SUMMARY"}</definedName>
    <definedName name="wrn.test3." localSheetId="2" hidden="1">{#N/A,#N/A,FALSE,"SUMMARY"}</definedName>
    <definedName name="wrn.test3." hidden="1">{#N/A,#N/A,FALSE,"SUMMARY"}</definedName>
    <definedName name="wrn.Total._.F_CS." localSheetId="7" hidden="1">{"c&amp;FS_total",#N/A,FALSE,"F&amp;CS-lc";"C&amp;FS_business",#N/A,FALSE,"F&amp;CS-lc";"C&amp;FS_infrastructure",#N/A,FALSE,"F&amp;CS-lc"}</definedName>
    <definedName name="wrn.Total._.F_CS." localSheetId="2" hidden="1">{"c&amp;FS_total",#N/A,FALSE,"F&amp;CS-lc";"C&amp;FS_business",#N/A,FALSE,"F&amp;CS-lc";"C&amp;FS_infrastructure",#N/A,FALSE,"F&amp;CS-lc"}</definedName>
    <definedName name="wrn.Total._.F_CS." hidden="1">{"c&amp;FS_total",#N/A,FALSE,"F&amp;CS-lc";"C&amp;FS_business",#N/A,FALSE,"F&amp;CS-lc";"C&amp;FS_infrastructure",#N/A,FALSE,"F&amp;CS-lc"}</definedName>
    <definedName name="wrn.Total._.F_CSUsdollar." localSheetId="7" hidden="1">{"F&amp;CS_total_US$",#N/A,FALSE,"F&amp;CS-US$";"F&amp;CS_business_US$",#N/A,FALSE,"F&amp;CS-US$";"F&amp;CS_infrastructure_US$",#N/A,FALSE,"F&amp;CS-US$"}</definedName>
    <definedName name="wrn.Total._.F_CSUsdollar." localSheetId="2" hidden="1">{"F&amp;CS_total_US$",#N/A,FALSE,"F&amp;CS-US$";"F&amp;CS_business_US$",#N/A,FALSE,"F&amp;CS-US$";"F&amp;CS_infrastructure_US$",#N/A,FALSE,"F&amp;CS-US$"}</definedName>
    <definedName name="wrn.Total._.F_CSUsdollar." hidden="1">{"F&amp;CS_total_US$",#N/A,FALSE,"F&amp;CS-US$";"F&amp;CS_business_US$",#N/A,FALSE,"F&amp;CS-US$";"F&amp;CS_infrastructure_US$",#N/A,FALSE,"F&amp;CS-US$"}</definedName>
    <definedName name="wrn.Total._.L_M." localSheetId="7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localSheetId="2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." hidden="1">{"L&amp;M_total",#N/A,FALSE,"Leasing&amp;Mgmt.-lc";"L&amp;M_business",#N/A,FALSE,"Leasing&amp;Mgmt.-lc";"L&amp;M_leasing",#N/A,FALSE,"Leasing&amp;Mgmt.-lc";"L&amp;M_infrastructure",#N/A,FALSE,"Leasing&amp;Mgmt.-lc"}</definedName>
    <definedName name="wrn.Total._.L_M_US." localSheetId="7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localSheetId="2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._.L_M_US." hidden="1">{"L&amp;M_total_US$",#N/A,FALSE,"Leasing&amp;Mgmt.-US$";"L&amp;M_business_US$",#N/A,FALSE,"Leasing&amp;Mgmt.-US$";"L&amp;M_Leasing_US$",#N/A,FALSE,"Leasing&amp;Mgmt.-US$";"L&amp;M_infrastructure_US$",#N/A,FALSE,"Leasing&amp;Mgmt.-US$"}</definedName>
    <definedName name="wrn.Total_IM." localSheetId="7" hidden="1">{"IM_total",#N/A,FALSE,"IM-lc";"IM_business",#N/A,FALSE,"IM-lc";"IM_infrastructure",#N/A,FALSE,"IM-lc"}</definedName>
    <definedName name="wrn.Total_IM." localSheetId="2" hidden="1">{"IM_total",#N/A,FALSE,"IM-lc";"IM_business",#N/A,FALSE,"IM-lc";"IM_infrastructure",#N/A,FALSE,"IM-lc"}</definedName>
    <definedName name="wrn.Total_IM." hidden="1">{"IM_total",#N/A,FALSE,"IM-lc";"IM_business",#N/A,FALSE,"IM-lc";"IM_infrastructure",#N/A,FALSE,"IM-lc"}</definedName>
    <definedName name="wrn.Total_IM_US." localSheetId="7" hidden="1">{"IM_total_US$",#N/A,FALSE,"IM-US$";"IM_business_US$",#N/A,FALSE,"IM-US$";"IM_infrastructure_US$",#N/A,FALSE,"IM-US$"}</definedName>
    <definedName name="wrn.Total_IM_US." localSheetId="2" hidden="1">{"IM_total_US$",#N/A,FALSE,"IM-US$";"IM_business_US$",#N/A,FALSE,"IM-US$";"IM_infrastructure_US$",#N/A,FALSE,"IM-US$"}</definedName>
    <definedName name="wrn.Total_IM_US." hidden="1">{"IM_total_US$",#N/A,FALSE,"IM-US$";"IM_business_US$",#N/A,FALSE,"IM-US$";"IM_infrastructure_US$",#N/A,FALSE,"IM-US$"}</definedName>
    <definedName name="wrn.Total_Service_Providers." localSheetId="7" hidden="1">{"Inter_Business_Direct_Alloc (XNV)",#N/A,FALSE,"XNV";"Inter_Business_Indirect_Alloc (XNV)",#N/A,FALSE,"XNV";"Corporate_Services (XNV)",#N/A,FALSE,"XNV"}</definedName>
    <definedName name="wrn.Total_Service_Providers." localSheetId="2" hidden="1">{"Inter_Business_Direct_Alloc (XNV)",#N/A,FALSE,"XNV";"Inter_Business_Indirect_Alloc (XNV)",#N/A,FALSE,"XNV";"Corporate_Services (XNV)",#N/A,FALSE,"XNV"}</definedName>
    <definedName name="wrn.Total_Service_Providers." hidden="1">{"Inter_Business_Direct_Alloc (XNV)",#N/A,FALSE,"XNV";"Inter_Business_Indirect_Alloc (XNV)",#N/A,FALSE,"XNV";"Corporate_Services (XNV)",#N/A,FALSE,"XNV"}</definedName>
    <definedName name="wrn.Total_Service_Providers2" localSheetId="7" hidden="1">{"Inter_Business_Direct_Alloc (XNV)",#N/A,FALSE,"XNV";"Inter_Business_Indirect_Alloc (XNV)",#N/A,FALSE,"XNV";"Corporate_Services (XNV)",#N/A,FALSE,"XNV"}</definedName>
    <definedName name="wrn.Total_Service_Providers2" localSheetId="2" hidden="1">{"Inter_Business_Direct_Alloc (XNV)",#N/A,FALSE,"XNV";"Inter_Business_Indirect_Alloc (XNV)",#N/A,FALSE,"XNV";"Corporate_Services (XNV)",#N/A,FALSE,"XNV"}</definedName>
    <definedName name="wrn.Total_Service_Providers2" hidden="1">{"Inter_Business_Direct_Alloc (XNV)",#N/A,FALSE,"XNV";"Inter_Business_Indirect_Alloc (XNV)",#N/A,FALSE,"XNV";"Corporate_Services (XNV)",#N/A,FALSE,"XNV"}</definedName>
    <definedName name="WRN.운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운영1.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WRN.월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월보.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wrn.자판정비._.월간회의자료." localSheetId="7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localSheetId="2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7" hidden="1">{#N/A,#N/A,TRUE,"일정"}</definedName>
    <definedName name="wrn.주간._.보고." localSheetId="2" hidden="1">{#N/A,#N/A,TRUE,"일정"}</definedName>
    <definedName name="wrn.주간._.보고." hidden="1">{#N/A,#N/A,TRUE,"일정"}</definedName>
    <definedName name="WRNCAPA2" localSheetId="7" hidden="1">{#N/A,#N/A,FALSE,"보고";#N/A,#N/A,FALSE,"유첨"}</definedName>
    <definedName name="WRNCAPA2" localSheetId="2" hidden="1">{#N/A,#N/A,FALSE,"보고";#N/A,#N/A,FALSE,"유첨"}</definedName>
    <definedName name="WRNCAPA2" hidden="1">{#N/A,#N/A,FALSE,"보고";#N/A,#N/A,FALSE,"유첨"}</definedName>
    <definedName name="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localSheetId="7" hidden="1">{"PG1",#N/A,FALSE,"AugFlashTemplate";"PG2",#N/A,FALSE,"AugFlashTemplate"}</definedName>
    <definedName name="ww.augflsh" localSheetId="2" hidden="1">{"PG1",#N/A,FALSE,"AugFlashTemplate";"PG2",#N/A,FALSE,"AugFlashTemplate"}</definedName>
    <definedName name="ww.augflsh" hidden="1">{"PG1",#N/A,FALSE,"AugFlashTemplate";"PG2",#N/A,FALSE,"AugFlashTemplate"}</definedName>
    <definedName name="WWE" localSheetId="7" hidden="1">{"'Eng (page2)'!$A$1:$D$52"}</definedName>
    <definedName name="WWE" localSheetId="2" hidden="1">{"'Eng (page2)'!$A$1:$D$52"}</definedName>
    <definedName name="WWE" hidden="1">{"'Eng (page2)'!$A$1:$D$52"}</definedName>
    <definedName name="ww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localSheetId="7" hidden="1">{#N/A,#N/A,TRUE,"AIGFHK";#N/A,#N/A,TRUE,"UFC";#N/A,#N/A,TRUE,"PSB";#N/A,#N/A,TRUE,"AIGFT";#N/A,#N/A,TRUE,"CFA";#N/A,#N/A,TRUE,"AIG Bank Polska";#N/A,#N/A,TRUE,"AICCC TW";#N/A,#N/A,TRUE,"AICCC Ph";#N/A,#N/A,TRUE,"AICCC HK"}</definedName>
    <definedName name="x" localSheetId="2" hidden="1">{#N/A,#N/A,TRUE,"AIGFHK";#N/A,#N/A,TRUE,"UFC";#N/A,#N/A,TRUE,"PSB";#N/A,#N/A,TRUE,"AIGFT";#N/A,#N/A,TRUE,"CFA";#N/A,#N/A,TRUE,"AIG Bank Polska";#N/A,#N/A,TRUE,"AICCC TW";#N/A,#N/A,TRUE,"AICCC Ph";#N/A,#N/A,TRUE,"AICCC HK"}</definedName>
    <definedName name="x" hidden="1">{#N/A,#N/A,TRUE,"AIGFHK";#N/A,#N/A,TRUE,"UFC";#N/A,#N/A,TRUE,"PSB";#N/A,#N/A,TRUE,"AIGFT";#N/A,#N/A,TRUE,"CFA";#N/A,#N/A,TRUE,"AIG Bank Polska";#N/A,#N/A,TRUE,"AICCC TW";#N/A,#N/A,TRUE,"AICCC Ph";#N/A,#N/A,TRUE,"AICCC HK"}</definedName>
    <definedName name="XREF_COLUMN_1" hidden="1">#REF!</definedName>
    <definedName name="XRefColumnsCount" hidden="1">1</definedName>
    <definedName name="XRefCopy1" localSheetId="7" hidden="1">#REF!</definedName>
    <definedName name="XRefCopy1" localSheetId="2" hidden="1">#REF!</definedName>
    <definedName name="XRefCopy1" hidden="1">#REF!</definedName>
    <definedName name="XRefCopyRangeCount" hidden="1">1</definedName>
    <definedName name="XXIbnew" localSheetId="7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localSheetId="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xxx" localSheetId="7" hidden="1">{"'Eng (page2)'!$A$1:$D$52"}</definedName>
    <definedName name="xxxx" localSheetId="2" hidden="1">{"'Eng (page2)'!$A$1:$D$52"}</definedName>
    <definedName name="xxxx" hidden="1">{"'Eng (page2)'!$A$1:$D$52"}</definedName>
    <definedName name="yhn" localSheetId="7" hidden="1">{"'Eng (page2)'!$A$1:$D$52"}</definedName>
    <definedName name="yhn" localSheetId="2" hidden="1">{"'Eng (page2)'!$A$1:$D$52"}</definedName>
    <definedName name="yhn" hidden="1">{"'Eng (page2)'!$A$1:$D$52"}</definedName>
    <definedName name="yinyin" localSheetId="7" hidden="1">{"'Model'!$A$1:$N$53"}</definedName>
    <definedName name="yinyin" localSheetId="2" hidden="1">{"'Model'!$A$1:$N$53"}</definedName>
    <definedName name="yinyin" hidden="1">{"'Model'!$A$1:$N$53"}</definedName>
    <definedName name="yiuo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localSheetId="7" hidden="1">{"'Eng (page2)'!$A$1:$D$52"}</definedName>
    <definedName name="YRE" localSheetId="2" hidden="1">{"'Eng (page2)'!$A$1:$D$52"}</definedName>
    <definedName name="YRE" hidden="1">{"'Eng (page2)'!$A$1:$D$52"}</definedName>
    <definedName name="ytre" localSheetId="7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7" hidden="1">{"'Eng (page2)'!$A$1:$D$52"}</definedName>
    <definedName name="ytry" localSheetId="2" hidden="1">{"'Eng (page2)'!$A$1:$D$52"}</definedName>
    <definedName name="ytry" hidden="1">{"'Eng (page2)'!$A$1:$D$52"}</definedName>
    <definedName name="YTU" localSheetId="7" hidden="1">{"'Eng (page2)'!$A$1:$D$52"}</definedName>
    <definedName name="YTU" localSheetId="2" hidden="1">{"'Eng (page2)'!$A$1:$D$52"}</definedName>
    <definedName name="YTU" hidden="1">{"'Eng (page2)'!$A$1:$D$52"}</definedName>
    <definedName name="yuk" localSheetId="7" hidden="1">{#N/A,#N/A,FALSE,"Aging Summary";#N/A,#N/A,FALSE,"Ratio Analysis";#N/A,#N/A,FALSE,"Test 120 Day Accts";#N/A,#N/A,FALSE,"Tickmarks"}</definedName>
    <definedName name="yuk" localSheetId="2" hidden="1">{#N/A,#N/A,FALSE,"Aging Summary";#N/A,#N/A,FALSE,"Ratio Analysis";#N/A,#N/A,FALSE,"Test 120 Day Accts";#N/A,#N/A,FALSE,"Tickmarks"}</definedName>
    <definedName name="yuk" hidden="1">{#N/A,#N/A,FALSE,"Aging Summary";#N/A,#N/A,FALSE,"Ratio Analysis";#N/A,#N/A,FALSE,"Test 120 Day Accts";#N/A,#N/A,FALSE,"Tickmarks"}</definedName>
    <definedName name="ywer" localSheetId="7" hidden="1">{"'Eng (page2)'!$A$1:$D$52"}</definedName>
    <definedName name="ywer" localSheetId="2" hidden="1">{"'Eng (page2)'!$A$1:$D$52"}</definedName>
    <definedName name="ywer" hidden="1">{"'Eng (page2)'!$A$1:$D$52"}</definedName>
    <definedName name="YWRW" localSheetId="7" hidden="1">{"'Eng (page2)'!$A$1:$D$52"}</definedName>
    <definedName name="YWRW" localSheetId="2" hidden="1">{"'Eng (page2)'!$A$1:$D$52"}</definedName>
    <definedName name="YWRW" hidden="1">{"'Eng (page2)'!$A$1:$D$52"}</definedName>
    <definedName name="yy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YY" hidden="1">#REF!</definedName>
    <definedName name="Z_0CCEA51C_6B5A_492A_905D_2F185A7C043A_.wvu.PrintArea" hidden="1">#REF!</definedName>
    <definedName name="Z_49B219E1_4786_11D6_A7AB_00062912FA68_.wvu.Cols" hidden="1">#REF!</definedName>
    <definedName name="Z_49B219E1_4786_11D6_A7AB_00062912FA68_.wvu.PrintArea" hidden="1">#REF!</definedName>
    <definedName name="Z_A3B3E038_AAE0_4F24_B01A_BCF5B017EAC3_.wvu.PrintArea" localSheetId="7" hidden="1">'CF 11'!$A$1:$H$52</definedName>
    <definedName name="Z_A3B3E038_AAE0_4F24_B01A_BCF5B017EAC3_.wvu.PrintArea" localSheetId="1" hidden="1">'SOCI 5'!$A$1:$K$40</definedName>
    <definedName name="Z_A3B3E038_AAE0_4F24_B01A_BCF5B017EAC3_.wvu.PrintArea" localSheetId="2" hidden="1">'SOCI 6'!$A$1:$K$40</definedName>
    <definedName name="Z_AB004A4F_858A_4AC9_ADF0_FD624C01378E_.wvu.PrintArea" localSheetId="7" hidden="1">#REF!</definedName>
    <definedName name="Z_AB004A4F_858A_4AC9_ADF0_FD624C01378E_.wvu.PrintArea" localSheetId="2" hidden="1">#REF!</definedName>
    <definedName name="Z_AB004A4F_858A_4AC9_ADF0_FD624C01378E_.wvu.PrintArea" hidden="1">#REF!</definedName>
    <definedName name="Z_AB004A4F_858A_4AC9_ADF0_FD624C01378E_.wvu.Rows" localSheetId="7" hidden="1">#REF!,#REF!,#REF!</definedName>
    <definedName name="Z_AB004A4F_858A_4AC9_ADF0_FD624C01378E_.wvu.Rows" localSheetId="2" hidden="1">#REF!,#REF!,#REF!</definedName>
    <definedName name="Z_AB004A4F_858A_4AC9_ADF0_FD624C01378E_.wvu.Rows" hidden="1">#REF!,#REF!,#REF!</definedName>
    <definedName name="ZA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b" localSheetId="7" hidden="1">{#N/A,#N/A,FALSE,"Aging Summary";#N/A,#N/A,FALSE,"Ratio Analysis";#N/A,#N/A,FALSE,"Test 120 Day Accts";#N/A,#N/A,FALSE,"Tickmarks"}</definedName>
    <definedName name="zb" localSheetId="2" hidden="1">{#N/A,#N/A,FALSE,"Aging Summary";#N/A,#N/A,FALSE,"Ratio Analysis";#N/A,#N/A,FALSE,"Test 120 Day Accts";#N/A,#N/A,FALSE,"Tickmarks"}</definedName>
    <definedName name="zb" hidden="1">{#N/A,#N/A,FALSE,"Aging Summary";#N/A,#N/A,FALSE,"Ratio Analysis";#N/A,#N/A,FALSE,"Test 120 Day Accts";#N/A,#N/A,FALSE,"Tickmarks"}</definedName>
    <definedName name="zc" localSheetId="7" hidden="1">{#N/A,#N/A,FALSE,"Aging Summary";#N/A,#N/A,FALSE,"Ratio Analysis";#N/A,#N/A,FALSE,"Test 120 Day Accts";#N/A,#N/A,FALSE,"Tickmarks"}</definedName>
    <definedName name="zc" localSheetId="2" hidden="1">{#N/A,#N/A,FALSE,"Aging Summary";#N/A,#N/A,FALSE,"Ratio Analysis";#N/A,#N/A,FALSE,"Test 120 Day Accts";#N/A,#N/A,FALSE,"Tickmarks"}</definedName>
    <definedName name="zc" hidden="1">{#N/A,#N/A,FALSE,"Aging Summary";#N/A,#N/A,FALSE,"Ratio Analysis";#N/A,#N/A,FALSE,"Test 120 Day Accts";#N/A,#N/A,FALSE,"Tickmarks"}</definedName>
    <definedName name="ZD1copy" localSheetId="7" hidden="1">{"'Eng (page2)'!$A$1:$D$52"}</definedName>
    <definedName name="ZD1copy" localSheetId="2" hidden="1">{"'Eng (page2)'!$A$1:$D$52"}</definedName>
    <definedName name="ZD1copy" hidden="1">{"'Eng (page2)'!$A$1:$D$52"}</definedName>
    <definedName name="ze" localSheetId="7" hidden="1">{"'Model'!$A$1:$N$53"}</definedName>
    <definedName name="ze" localSheetId="2" hidden="1">{"'Model'!$A$1:$N$53"}</definedName>
    <definedName name="ze" hidden="1">{"'Model'!$A$1:$N$53"}</definedName>
    <definedName name="zv" localSheetId="7" hidden="1">{#N/A,#N/A,FALSE,"Aging Summary";#N/A,#N/A,FALSE,"Ratio Analysis";#N/A,#N/A,FALSE,"Test 120 Day Accts";#N/A,#N/A,FALSE,"Tickmarks"}</definedName>
    <definedName name="zv" localSheetId="2" hidden="1">{#N/A,#N/A,FALSE,"Aging Summary";#N/A,#N/A,FALSE,"Ratio Analysis";#N/A,#N/A,FALSE,"Test 120 Day Accts";#N/A,#N/A,FALSE,"Tickmarks"}</definedName>
    <definedName name="zv" hidden="1">{#N/A,#N/A,FALSE,"Aging Summary";#N/A,#N/A,FALSE,"Ratio Analysis";#N/A,#N/A,FALSE,"Test 120 Day Accts";#N/A,#N/A,FALSE,"Tickmarks"}</definedName>
    <definedName name="zx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xc" localSheetId="7" hidden="1">{"'Eng (page2)'!$A$1:$D$52"}</definedName>
    <definedName name="zxc" localSheetId="2" hidden="1">{"'Eng (page2)'!$A$1:$D$52"}</definedName>
    <definedName name="zxc" hidden="1">{"'Eng (page2)'!$A$1:$D$52"}</definedName>
    <definedName name="zxcv" localSheetId="7" hidden="1">{"'Eng (page2)'!$A$1:$D$52"}</definedName>
    <definedName name="zxcv" localSheetId="2" hidden="1">{"'Eng (page2)'!$A$1:$D$52"}</definedName>
    <definedName name="zxcv" hidden="1">{"'Eng (page2)'!$A$1:$D$52"}</definedName>
    <definedName name="zz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z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z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ไewew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localSheetId="7" hidden="1">{"'Model'!$A$1:$N$53"}</definedName>
    <definedName name="ก" localSheetId="2" hidden="1">{"'Model'!$A$1:$N$53"}</definedName>
    <definedName name="ก" hidden="1">{"'Model'!$A$1:$N$53"}</definedName>
    <definedName name="ก_1" localSheetId="7" hidden="1">{"'Model'!$A$1:$N$53"}</definedName>
    <definedName name="ก_1" localSheetId="2" hidden="1">{"'Model'!$A$1:$N$53"}</definedName>
    <definedName name="ก_1" hidden="1">{"'Model'!$A$1:$N$53"}</definedName>
    <definedName name="ก_2" localSheetId="7" hidden="1">{"'Model'!$A$1:$N$53"}</definedName>
    <definedName name="ก_2" localSheetId="2" hidden="1">{"'Model'!$A$1:$N$53"}</definedName>
    <definedName name="ก_2" hidden="1">{"'Model'!$A$1:$N$53"}</definedName>
    <definedName name="ก_3" localSheetId="7" hidden="1">{"'Model'!$A$1:$N$53"}</definedName>
    <definedName name="ก_3" localSheetId="2" hidden="1">{"'Model'!$A$1:$N$53"}</definedName>
    <definedName name="ก_3" hidden="1">{"'Model'!$A$1:$N$53"}</definedName>
    <definedName name="ขขขขข" localSheetId="7" hidden="1">{"'Sell_Office'!$C$5:$D$6"}</definedName>
    <definedName name="ขขขขข" localSheetId="2" hidden="1">{"'Sell_Office'!$C$5:$D$6"}</definedName>
    <definedName name="ขขขขข" hidden="1">{"'Sell_Office'!$C$5:$D$6"}</definedName>
    <definedName name="ชชชชชช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รวม" localSheetId="7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วรา" localSheetId="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่" localSheetId="7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" localSheetId="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ส่วนลดจ่าย" localSheetId="7" hidden="1">{"'Eng (page2)'!$A$1:$D$52"}</definedName>
    <definedName name="ส่วนลดจ่าย" localSheetId="2" hidden="1">{"'Eng (page2)'!$A$1:$D$52"}</definedName>
    <definedName name="ส่วนลดจ่าย" hidden="1">{"'Eng (page2)'!$A$1:$D$52"}</definedName>
    <definedName name="สำเริง" localSheetId="7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าาา" localSheetId="7" hidden="1">{"'Model'!$A$1:$N$53"}</definedName>
    <definedName name="าาา" localSheetId="2" hidden="1">{"'Model'!$A$1:$N$53"}</definedName>
    <definedName name="าาา" hidden="1">{"'Model'!$A$1:$N$53"}</definedName>
    <definedName name="าาาา" localSheetId="7" hidden="1">{"'Model'!$A$1:$N$53"}</definedName>
    <definedName name="าาาา" localSheetId="2" hidden="1">{"'Model'!$A$1:$N$53"}</definedName>
    <definedName name="าาาา" hidden="1">{"'Model'!$A$1:$N$53"}</definedName>
    <definedName name="ㄱ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ㄱㄱㄱ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ㄱ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ㄷㄷㅀㄱ" localSheetId="7" hidden="1">{#N/A,#N/A,FALSE,"보고";#N/A,#N/A,FALSE,"유첨"}</definedName>
    <definedName name="ㄱㄷㄷㅀㄱ" localSheetId="2" hidden="1">{#N/A,#N/A,FALSE,"보고";#N/A,#N/A,FALSE,"유첨"}</definedName>
    <definedName name="ㄱㄷㄷㅀㄱ" hidden="1">{#N/A,#N/A,FALSE,"보고";#N/A,#N/A,FALSE,"유첨"}</definedName>
    <definedName name="ㄱㄷㅎ" localSheetId="7" hidden="1">{#N/A,#N/A,FALSE,"보고";#N/A,#N/A,FALSE,"유첨"}</definedName>
    <definedName name="ㄱㄷㅎ" localSheetId="2" hidden="1">{#N/A,#N/A,FALSE,"보고";#N/A,#N/A,FALSE,"유첨"}</definedName>
    <definedName name="ㄱㄷㅎ" hidden="1">{#N/A,#N/A,FALSE,"보고";#N/A,#N/A,FALSE,"유첨"}</definedName>
    <definedName name="ㄱㄻㄷㄱㅎ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ㄻㄷㄱㅎ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ㅁㄱㄷ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ㄱㅎㄹㅋㅁㄱ" localSheetId="7" hidden="1">{#N/A,#N/A,FALSE,"보고";#N/A,#N/A,FALSE,"유첨"}</definedName>
    <definedName name="ㄱㅎㄹㅋㅁㄱ" localSheetId="2" hidden="1">{#N/A,#N/A,FALSE,"보고";#N/A,#N/A,FALSE,"유첨"}</definedName>
    <definedName name="ㄱㅎㄹㅋㅁㄱ" hidden="1">{#N/A,#N/A,FALSE,"보고";#N/A,#N/A,FALSE,"유첨"}</definedName>
    <definedName name="ㄱㅎㅁㄷㅋㄱ" localSheetId="7" hidden="1">{#N/A,#N/A,FALSE,"상재GS";#N/A,#N/A,FALSE,"상재GM";#N/A,#N/A,FALSE,"건재";#N/A,#N/A,FALSE,"SBR";#N/A,#N/A,FALSE,"부품";#N/A,#N/A,FALSE,"기능자재";#N/A,#N/A,FALSE,"특수"}</definedName>
    <definedName name="ㄱㅎㅁㄷㅋㄱ" localSheetId="2" hidden="1">{#N/A,#N/A,FALSE,"상재GS";#N/A,#N/A,FALSE,"상재GM";#N/A,#N/A,FALSE,"건재";#N/A,#N/A,FALSE,"SBR";#N/A,#N/A,FALSE,"부품";#N/A,#N/A,FALSE,"기능자재";#N/A,#N/A,FALSE,"특수"}</definedName>
    <definedName name="ㄱㅎㅁㄷㅋㄱ" hidden="1">{#N/A,#N/A,FALSE,"상재GS";#N/A,#N/A,FALSE,"상재GM";#N/A,#N/A,FALSE,"건재";#N/A,#N/A,FALSE,"SBR";#N/A,#N/A,FALSE,"부품";#N/A,#N/A,FALSE,"기능자재";#N/A,#N/A,FALSE,"특수"}</definedName>
    <definedName name="ㄱㅎㅁㄷㅋㄴㄱ" localSheetId="7" hidden="1">{#N/A,#N/A,FALSE,"상재GS";#N/A,#N/A,FALSE,"상재GM";#N/A,#N/A,FALSE,"건재";#N/A,#N/A,FALSE,"SBR";#N/A,#N/A,FALSE,"부품";#N/A,#N/A,FALSE,"기능자재";#N/A,#N/A,FALSE,"특수"}</definedName>
    <definedName name="ㄱㅎㅁㄷㅋㄴㄱ" localSheetId="2" hidden="1">{#N/A,#N/A,FALSE,"상재GS";#N/A,#N/A,FALSE,"상재GM";#N/A,#N/A,FALSE,"건재";#N/A,#N/A,FALSE,"SBR";#N/A,#N/A,FALSE,"부품";#N/A,#N/A,FALSE,"기능자재";#N/A,#N/A,FALSE,"특수"}</definedName>
    <definedName name="ㄱㅎㅁㄷㅋㄴㄱ" hidden="1">{#N/A,#N/A,FALSE,"상재GS";#N/A,#N/A,FALSE,"상재GM";#N/A,#N/A,FALSE,"건재";#N/A,#N/A,FALSE,"SBR";#N/A,#N/A,FALSE,"부품";#N/A,#N/A,FALSE,"기능자재";#N/A,#N/A,FALSE,"특수"}</definedName>
    <definedName name="ㄱㅎㅋㄽㅎ" localSheetId="7" hidden="1">{#N/A,#N/A,FALSE,"상재GS";#N/A,#N/A,FALSE,"상재GM";#N/A,#N/A,FALSE,"건재";#N/A,#N/A,FALSE,"SBR";#N/A,#N/A,FALSE,"부품";#N/A,#N/A,FALSE,"기능자재";#N/A,#N/A,FALSE,"특수"}</definedName>
    <definedName name="ㄱㅎㅋㄽㅎ" localSheetId="2" hidden="1">{#N/A,#N/A,FALSE,"상재GS";#N/A,#N/A,FALSE,"상재GM";#N/A,#N/A,FALSE,"건재";#N/A,#N/A,FALSE,"SBR";#N/A,#N/A,FALSE,"부품";#N/A,#N/A,FALSE,"기능자재";#N/A,#N/A,FALSE,"특수"}</definedName>
    <definedName name="ㄱㅎㅋㄽㅎ" hidden="1">{#N/A,#N/A,FALSE,"상재GS";#N/A,#N/A,FALSE,"상재GM";#N/A,#N/A,FALSE,"건재";#N/A,#N/A,FALSE,"SBR";#N/A,#N/A,FALSE,"부품";#N/A,#N/A,FALSE,"기능자재";#N/A,#N/A,FALSE,"특수"}</definedName>
    <definedName name="값복사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값복사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검수기준_mu" localSheetId="7" hidden="1">{#N/A,#N/A,FALSE,"상재GS";#N/A,#N/A,FALSE,"상재GM";#N/A,#N/A,FALSE,"건재";#N/A,#N/A,FALSE,"SBR";#N/A,#N/A,FALSE,"부품";#N/A,#N/A,FALSE,"기능자재";#N/A,#N/A,FALSE,"특수"}</definedName>
    <definedName name="검수기준_mu" localSheetId="2" hidden="1">{#N/A,#N/A,FALSE,"상재GS";#N/A,#N/A,FALSE,"상재GM";#N/A,#N/A,FALSE,"건재";#N/A,#N/A,FALSE,"SBR";#N/A,#N/A,FALSE,"부품";#N/A,#N/A,FALSE,"기능자재";#N/A,#N/A,FALSE,"특수"}</definedName>
    <definedName name="검수기준_mu" hidden="1">{#N/A,#N/A,FALSE,"상재GS";#N/A,#N/A,FALSE,"상재GM";#N/A,#N/A,FALSE,"건재";#N/A,#N/A,FALSE,"SBR";#N/A,#N/A,FALSE,"부품";#N/A,#N/A,FALSE,"기능자재";#N/A,#N/A,FALSE,"특수"}</definedName>
    <definedName name="격막전해조" localSheetId="7" hidden="1">{#N/A,#N/A,FALSE,"상재GS";#N/A,#N/A,FALSE,"상재GM";#N/A,#N/A,FALSE,"건재";#N/A,#N/A,FALSE,"SBR";#N/A,#N/A,FALSE,"부품";#N/A,#N/A,FALSE,"기능자재";#N/A,#N/A,FALSE,"특수"}</definedName>
    <definedName name="격막전해조" localSheetId="2" hidden="1">{#N/A,#N/A,FALSE,"상재GS";#N/A,#N/A,FALSE,"상재GM";#N/A,#N/A,FALSE,"건재";#N/A,#N/A,FALSE,"SBR";#N/A,#N/A,FALSE,"부품";#N/A,#N/A,FALSE,"기능자재";#N/A,#N/A,FALSE,"특수"}</definedName>
    <definedName name="격막전해조" hidden="1">{#N/A,#N/A,FALSE,"상재GS";#N/A,#N/A,FALSE,"상재GM";#N/A,#N/A,FALSE,"건재";#N/A,#N/A,FALSE,"SBR";#N/A,#N/A,FALSE,"부품";#N/A,#N/A,FALSE,"기능자재";#N/A,#N/A,FALSE,"특수"}</definedName>
    <definedName name="경인2팀" localSheetId="7" hidden="1">{#N/A,#N/A,FALSE,"보고";#N/A,#N/A,FALSE,"유첨"}</definedName>
    <definedName name="경인2팀" localSheetId="2" hidden="1">{#N/A,#N/A,FALSE,"보고";#N/A,#N/A,FALSE,"유첨"}</definedName>
    <definedName name="경인2팀" hidden="1">{#N/A,#N/A,FALSE,"보고";#N/A,#N/A,FALSE,"유첨"}</definedName>
    <definedName name="경쟁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쟁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고정비" localSheetId="7" hidden="1">{#N/A,#N/A,FALSE,"상재GS";#N/A,#N/A,FALSE,"상재GM";#N/A,#N/A,FALSE,"건재";#N/A,#N/A,FALSE,"SBR";#N/A,#N/A,FALSE,"부품";#N/A,#N/A,FALSE,"기능자재";#N/A,#N/A,FALSE,"특수"}</definedName>
    <definedName name="고정비" localSheetId="2" hidden="1">{#N/A,#N/A,FALSE,"상재GS";#N/A,#N/A,FALSE,"상재GM";#N/A,#N/A,FALSE,"건재";#N/A,#N/A,FALSE,"SBR";#N/A,#N/A,FALSE,"부품";#N/A,#N/A,FALSE,"기능자재";#N/A,#N/A,FALSE,"특수"}</definedName>
    <definedName name="고정비" hidden="1">{#N/A,#N/A,FALSE,"상재GS";#N/A,#N/A,FALSE,"상재GM";#N/A,#N/A,FALSE,"건재";#N/A,#N/A,FALSE,"SBR";#N/A,#N/A,FALSE,"부품";#N/A,#N/A,FALSE,"기능자재";#N/A,#N/A,FALSE,"특수"}</definedName>
    <definedName name="고정비78" localSheetId="7" hidden="1">{#N/A,#N/A,FALSE,"상재GS";#N/A,#N/A,FALSE,"상재GM";#N/A,#N/A,FALSE,"건재";#N/A,#N/A,FALSE,"SBR";#N/A,#N/A,FALSE,"부품";#N/A,#N/A,FALSE,"기능자재";#N/A,#N/A,FALSE,"특수"}</definedName>
    <definedName name="고정비78" localSheetId="2" hidden="1">{#N/A,#N/A,FALSE,"상재GS";#N/A,#N/A,FALSE,"상재GM";#N/A,#N/A,FALSE,"건재";#N/A,#N/A,FALSE,"SBR";#N/A,#N/A,FALSE,"부품";#N/A,#N/A,FALSE,"기능자재";#N/A,#N/A,FALSE,"특수"}</definedName>
    <definedName name="고정비78" hidden="1">{#N/A,#N/A,FALSE,"상재GS";#N/A,#N/A,FALSE,"상재GM";#N/A,#N/A,FALSE,"건재";#N/A,#N/A,FALSE,"SBR";#N/A,#N/A,FALSE,"부품";#N/A,#N/A,FALSE,"기능자재";#N/A,#N/A,FALSE,"특수"}</definedName>
    <definedName name="고정비산출" localSheetId="7" hidden="1">{#N/A,#N/A,FALSE,"상재GS";#N/A,#N/A,FALSE,"상재GM";#N/A,#N/A,FALSE,"건재";#N/A,#N/A,FALSE,"SBR";#N/A,#N/A,FALSE,"부품";#N/A,#N/A,FALSE,"기능자재";#N/A,#N/A,FALSE,"특수"}</definedName>
    <definedName name="고정비산출" localSheetId="2" hidden="1">{#N/A,#N/A,FALSE,"상재GS";#N/A,#N/A,FALSE,"상재GM";#N/A,#N/A,FALSE,"건재";#N/A,#N/A,FALSE,"SBR";#N/A,#N/A,FALSE,"부품";#N/A,#N/A,FALSE,"기능자재";#N/A,#N/A,FALSE,"특수"}</definedName>
    <definedName name="고정비산출" hidden="1">{#N/A,#N/A,FALSE,"상재GS";#N/A,#N/A,FALSE,"상재GM";#N/A,#N/A,FALSE,"건재";#N/A,#N/A,FALSE,"SBR";#N/A,#N/A,FALSE,"부품";#N/A,#N/A,FALSE,"기능자재";#N/A,#N/A,FALSE,"특수"}</definedName>
    <definedName name="기본양식공통" localSheetId="7" hidden="1">{#N/A,#N/A,FALSE,"보고";#N/A,#N/A,FALSE,"유첨"}</definedName>
    <definedName name="기본양식공통" localSheetId="2" hidden="1">{#N/A,#N/A,FALSE,"보고";#N/A,#N/A,FALSE,"유첨"}</definedName>
    <definedName name="기본양식공통" hidden="1">{#N/A,#N/A,FALSE,"보고";#N/A,#N/A,FALSE,"유첨"}</definedName>
    <definedName name="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" localSheetId="7" hidden="1">{#N/A,#N/A,FALSE,"보고";#N/A,#N/A,FALSE,"유첨"}</definedName>
    <definedName name="김" localSheetId="2" hidden="1">{#N/A,#N/A,FALSE,"보고";#N/A,#N/A,FALSE,"유첨"}</definedName>
    <definedName name="김" hidden="1">{#N/A,#N/A,FALSE,"보고";#N/A,#N/A,FALSE,"유첨"}</definedName>
    <definedName name="김경섭" localSheetId="7" hidden="1">{#N/A,#N/A,FALSE,"상재GS";#N/A,#N/A,FALSE,"상재GM";#N/A,#N/A,FALSE,"건재";#N/A,#N/A,FALSE,"SBR";#N/A,#N/A,FALSE,"부품";#N/A,#N/A,FALSE,"기능자재";#N/A,#N/A,FALSE,"특수"}</definedName>
    <definedName name="김경섭" localSheetId="2" hidden="1">{#N/A,#N/A,FALSE,"상재GS";#N/A,#N/A,FALSE,"상재GM";#N/A,#N/A,FALSE,"건재";#N/A,#N/A,FALSE,"SBR";#N/A,#N/A,FALSE,"부품";#N/A,#N/A,FALSE,"기능자재";#N/A,#N/A,FALSE,"특수"}</definedName>
    <definedName name="김경섭" hidden="1">{#N/A,#N/A,FALSE,"상재GS";#N/A,#N/A,FALSE,"상재GM";#N/A,#N/A,FALSE,"건재";#N/A,#N/A,FALSE,"SBR";#N/A,#N/A,FALSE,"부품";#N/A,#N/A,FALSE,"기능자재";#N/A,#N/A,FALSE,"특수"}</definedName>
    <definedName name="김두만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두만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김정룡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ㄳ요ㅓㅕㅛ" localSheetId="7" hidden="1">{#N/A,#N/A,FALSE,"상재GS";#N/A,#N/A,FALSE,"상재GM";#N/A,#N/A,FALSE,"건재";#N/A,#N/A,FALSE,"SBR";#N/A,#N/A,FALSE,"부품";#N/A,#N/A,FALSE,"기능자재";#N/A,#N/A,FALSE,"특수"}</definedName>
    <definedName name="ㄳ요ㅓㅕㅛ" localSheetId="2" hidden="1">{#N/A,#N/A,FALSE,"상재GS";#N/A,#N/A,FALSE,"상재GM";#N/A,#N/A,FALSE,"건재";#N/A,#N/A,FALSE,"SBR";#N/A,#N/A,FALSE,"부품";#N/A,#N/A,FALSE,"기능자재";#N/A,#N/A,FALSE,"특수"}</definedName>
    <definedName name="ㄳ요ㅓㅕㅛ" hidden="1">{#N/A,#N/A,FALSE,"상재GS";#N/A,#N/A,FALSE,"상재GM";#N/A,#N/A,FALSE,"건재";#N/A,#N/A,FALSE,"SBR";#N/A,#N/A,FALSE,"부품";#N/A,#N/A,FALSE,"기능자재";#N/A,#N/A,FALSE,"특수"}</definedName>
    <definedName name="ㄳㅌ요65ㅕ" localSheetId="7" hidden="1">{#N/A,#N/A,FALSE,"보고";#N/A,#N/A,FALSE,"유첨"}</definedName>
    <definedName name="ㄳㅌ요65ㅕ" localSheetId="2" hidden="1">{#N/A,#N/A,FALSE,"보고";#N/A,#N/A,FALSE,"유첨"}</definedName>
    <definedName name="ㄳㅌ요65ㅕ" hidden="1">{#N/A,#N/A,FALSE,"보고";#N/A,#N/A,FALSE,"유첨"}</definedName>
    <definedName name="ㄳㅎ" localSheetId="7" hidden="1">{#N/A,#N/A,FALSE,"보고";#N/A,#N/A,FALSE,"유첨"}</definedName>
    <definedName name="ㄳㅎ" localSheetId="2" hidden="1">{#N/A,#N/A,FALSE,"보고";#N/A,#N/A,FALSE,"유첨"}</definedName>
    <definedName name="ㄳㅎ" hidden="1">{#N/A,#N/A,FALSE,"보고";#N/A,#N/A,FALSE,"유첨"}</definedName>
    <definedName name="ㄳㅎㄱㄷ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ㄳㅎㄱㄷ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" hidden="1">#REF!</definedName>
    <definedName name="ㄴㄱㄷㄳㄷ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ㄱㄷㄳㄷ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ㄴ" localSheetId="7" hidden="1">{"'2001년(품의전) 8월'!$A$5:$L$64","'2001년(품의전) 8월'!$C$73"}</definedName>
    <definedName name="ㄴㄴ" localSheetId="2" hidden="1">{"'2001년(품의전) 8월'!$A$5:$L$64","'2001년(품의전) 8월'!$C$73"}</definedName>
    <definedName name="ㄴㄴ" hidden="1">{"'2001년(품의전) 8월'!$A$5:$L$64","'2001년(품의전) 8월'!$C$73"}</definedName>
    <definedName name="ㄴㄴㄴ" localSheetId="7" hidden="1">{#N/A,#N/A,FALSE,"상재GS";#N/A,#N/A,FALSE,"상재GM";#N/A,#N/A,FALSE,"건재";#N/A,#N/A,FALSE,"SBR";#N/A,#N/A,FALSE,"부품";#N/A,#N/A,FALSE,"기능자재";#N/A,#N/A,FALSE,"특수"}</definedName>
    <definedName name="ㄴㄴㄴ" localSheetId="2" hidden="1">{#N/A,#N/A,FALSE,"상재GS";#N/A,#N/A,FALSE,"상재GM";#N/A,#N/A,FALSE,"건재";#N/A,#N/A,FALSE,"SBR";#N/A,#N/A,FALSE,"부품";#N/A,#N/A,FALSE,"기능자재";#N/A,#N/A,FALSE,"특수"}</definedName>
    <definedName name="ㄴㄴㄴ" hidden="1">{#N/A,#N/A,FALSE,"상재GS";#N/A,#N/A,FALSE,"상재GM";#N/A,#N/A,FALSE,"건재";#N/A,#N/A,FALSE,"SBR";#N/A,#N/A,FALSE,"부품";#N/A,#N/A,FALSE,"기능자재";#N/A,#N/A,FALSE,"특수"}</definedName>
    <definedName name="ㄴㄴㄴㄴㄴ" localSheetId="7" hidden="1">{#N/A,#N/A,FALSE,"보고";#N/A,#N/A,FALSE,"유첨"}</definedName>
    <definedName name="ㄴㄴㄴㄴㄴ" localSheetId="2" hidden="1">{#N/A,#N/A,FALSE,"보고";#N/A,#N/A,FALSE,"유첨"}</definedName>
    <definedName name="ㄴㄴㄴㄴㄴ" hidden="1">{#N/A,#N/A,FALSE,"보고";#N/A,#N/A,FALSE,"유첨"}</definedName>
    <definedName name="ㄴㄹㅇ" localSheetId="7" hidden="1">{#N/A,#N/A,FALSE,"상재GS";#N/A,#N/A,FALSE,"상재GM";#N/A,#N/A,FALSE,"건재";#N/A,#N/A,FALSE,"SBR";#N/A,#N/A,FALSE,"부품";#N/A,#N/A,FALSE,"기능자재";#N/A,#N/A,FALSE,"특수"}</definedName>
    <definedName name="ㄴㄹㅇ" localSheetId="2" hidden="1">{#N/A,#N/A,FALSE,"상재GS";#N/A,#N/A,FALSE,"상재GM";#N/A,#N/A,FALSE,"건재";#N/A,#N/A,FALSE,"SBR";#N/A,#N/A,FALSE,"부품";#N/A,#N/A,FALSE,"기능자재";#N/A,#N/A,FALSE,"특수"}</definedName>
    <definedName name="ㄴㄹㅇ" hidden="1">{#N/A,#N/A,FALSE,"상재GS";#N/A,#N/A,FALSE,"상재GM";#N/A,#N/A,FALSE,"건재";#N/A,#N/A,FALSE,"SBR";#N/A,#N/A,FALSE,"부품";#N/A,#N/A,FALSE,"기능자재";#N/A,#N/A,FALSE,"특수"}</definedName>
    <definedName name="ㄴㄹㅇ네ㄹ" localSheetId="7" hidden="1">{#N/A,#N/A,FALSE,"보고";#N/A,#N/A,FALSE,"유첨"}</definedName>
    <definedName name="ㄴㄹㅇ네ㄹ" localSheetId="2" hidden="1">{#N/A,#N/A,FALSE,"보고";#N/A,#N/A,FALSE,"유첨"}</definedName>
    <definedName name="ㄴㄹㅇ네ㄹ" hidden="1">{#N/A,#N/A,FALSE,"보고";#N/A,#N/A,FALSE,"유첨"}</definedName>
    <definedName name="ㄴㅁ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ㅁ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ㄴㅇㄹㅇㄴ러ㅣㅇㄴ릥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ㄹㅇㄴ러ㅣㅇㄴ릥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ㄴㅇ랑니랑ㄴㄹ" localSheetId="7" hidden="1">{#N/A,#N/A,FALSE,"보고";#N/A,#N/A,FALSE,"유첨"}</definedName>
    <definedName name="ㄴㅇ랑니랑ㄴㄹ" localSheetId="2" hidden="1">{#N/A,#N/A,FALSE,"보고";#N/A,#N/A,FALSE,"유첨"}</definedName>
    <definedName name="ㄴㅇ랑니랑ㄴㄹ" hidden="1">{#N/A,#N/A,FALSE,"보고";#N/A,#N/A,FALSE,"유첨"}</definedName>
    <definedName name="나" localSheetId="7" hidden="1">{#N/A,#N/A,FALSE,"상재GS";#N/A,#N/A,FALSE,"상재GM";#N/A,#N/A,FALSE,"건재";#N/A,#N/A,FALSE,"SBR";#N/A,#N/A,FALSE,"부품";#N/A,#N/A,FALSE,"기능자재";#N/A,#N/A,FALSE,"특수"}</definedName>
    <definedName name="나" localSheetId="2" hidden="1">{#N/A,#N/A,FALSE,"상재GS";#N/A,#N/A,FALSE,"상재GM";#N/A,#N/A,FALSE,"건재";#N/A,#N/A,FALSE,"SBR";#N/A,#N/A,FALSE,"부품";#N/A,#N/A,FALSE,"기능자재";#N/A,#N/A,FALSE,"특수"}</definedName>
    <definedName name="나" hidden="1">{#N/A,#N/A,FALSE,"상재GS";#N/A,#N/A,FALSE,"상재GM";#N/A,#N/A,FALSE,"건재";#N/A,#N/A,FALSE,"SBR";#N/A,#N/A,FALSE,"부품";#N/A,#N/A,FALSE,"기능자재";#N/A,#N/A,FALSE,"특수"}</definedName>
    <definedName name="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누계" localSheetId="7" hidden="1">{#N/A,#N/A,FALSE,"상재GS";#N/A,#N/A,FALSE,"상재GM";#N/A,#N/A,FALSE,"건재";#N/A,#N/A,FALSE,"SBR";#N/A,#N/A,FALSE,"부품";#N/A,#N/A,FALSE,"기능자재";#N/A,#N/A,FALSE,"특수"}</definedName>
    <definedName name="누계" localSheetId="2" hidden="1">{#N/A,#N/A,FALSE,"상재GS";#N/A,#N/A,FALSE,"상재GM";#N/A,#N/A,FALSE,"건재";#N/A,#N/A,FALSE,"SBR";#N/A,#N/A,FALSE,"부품";#N/A,#N/A,FALSE,"기능자재";#N/A,#N/A,FALSE,"특수"}</definedName>
    <definedName name="누계" hidden="1">{#N/A,#N/A,FALSE,"상재GS";#N/A,#N/A,FALSE,"상재GM";#N/A,#N/A,FALSE,"건재";#N/A,#N/A,FALSE,"SBR";#N/A,#N/A,FALSE,"부품";#N/A,#N/A,FALSE,"기능자재";#N/A,#N/A,FALSE,"특수"}</definedName>
    <definedName name="ㄷㄱㄹㅇ른ㅇㄹ" localSheetId="7" hidden="1">{#N/A,#N/A,FALSE,"상재GS";#N/A,#N/A,FALSE,"상재GM";#N/A,#N/A,FALSE,"건재";#N/A,#N/A,FALSE,"SBR";#N/A,#N/A,FALSE,"부품";#N/A,#N/A,FALSE,"기능자재";#N/A,#N/A,FALSE,"특수"}</definedName>
    <definedName name="ㄷㄱㄹㅇ른ㅇㄹ" localSheetId="2" hidden="1">{#N/A,#N/A,FALSE,"상재GS";#N/A,#N/A,FALSE,"상재GM";#N/A,#N/A,FALSE,"건재";#N/A,#N/A,FALSE,"SBR";#N/A,#N/A,FALSE,"부품";#N/A,#N/A,FALSE,"기능자재";#N/A,#N/A,FALSE,"특수"}</definedName>
    <definedName name="ㄷㄱㄹㅇ른ㅇㄹ" hidden="1">{#N/A,#N/A,FALSE,"상재GS";#N/A,#N/A,FALSE,"상재GM";#N/A,#N/A,FALSE,"건재";#N/A,#N/A,FALSE,"SBR";#N/A,#N/A,FALSE,"부품";#N/A,#N/A,FALSE,"기능자재";#N/A,#N/A,FALSE,"특수"}</definedName>
    <definedName name="ㄷㄱㅈ" localSheetId="7" hidden="1">{#N/A,#N/A,FALSE,"보고";#N/A,#N/A,FALSE,"유첨"}</definedName>
    <definedName name="ㄷㄱㅈ" localSheetId="2" hidden="1">{#N/A,#N/A,FALSE,"보고";#N/A,#N/A,FALSE,"유첨"}</definedName>
    <definedName name="ㄷㄱㅈ" hidden="1">{#N/A,#N/A,FALSE,"보고";#N/A,#N/A,FALSE,"유첨"}</definedName>
    <definedName name="ㄷㄷ" localSheetId="7" hidden="1">{#N/A,#N/A,FALSE,"보고";#N/A,#N/A,FALSE,"유첨"}</definedName>
    <definedName name="ㄷㄷ" localSheetId="2" hidden="1">{#N/A,#N/A,FALSE,"보고";#N/A,#N/A,FALSE,"유첨"}</definedName>
    <definedName name="ㄷㄷ" hidden="1">{#N/A,#N/A,FALSE,"보고";#N/A,#N/A,FALSE,"유첨"}</definedName>
    <definedName name="ㄷㄹㅇㅈ" localSheetId="7" hidden="1">{#N/A,#N/A,FALSE,"보고";#N/A,#N/A,FALSE,"유첨"}</definedName>
    <definedName name="ㄷㄹㅇㅈ" localSheetId="2" hidden="1">{#N/A,#N/A,FALSE,"보고";#N/A,#N/A,FALSE,"유첨"}</definedName>
    <definedName name="ㄷㄹㅇㅈ" hidden="1">{#N/A,#N/A,FALSE,"보고";#N/A,#N/A,FALSE,"유첨"}</definedName>
    <definedName name="ㄷㅇㄺㅅ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ㄷㅇㄺㅅ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" localSheetId="7" hidden="1">{#N/A,#N/A,FALSE,"상재GS";#N/A,#N/A,FALSE,"상재GM";#N/A,#N/A,FALSE,"건재";#N/A,#N/A,FALSE,"SBR";#N/A,#N/A,FALSE,"부품";#N/A,#N/A,FALSE,"기능자재";#N/A,#N/A,FALSE,"특수"}</definedName>
    <definedName name="단가" localSheetId="2" hidden="1">{#N/A,#N/A,FALSE,"상재GS";#N/A,#N/A,FALSE,"상재GM";#N/A,#N/A,FALSE,"건재";#N/A,#N/A,FALSE,"SBR";#N/A,#N/A,FALSE,"부품";#N/A,#N/A,FALSE,"기능자재";#N/A,#N/A,FALSE,"특수"}</definedName>
    <definedName name="단가" hidden="1">{#N/A,#N/A,FALSE,"상재GS";#N/A,#N/A,FALSE,"상재GM";#N/A,#N/A,FALSE,"건재";#N/A,#N/A,FALSE,"SBR";#N/A,#N/A,FALSE,"부품";#N/A,#N/A,FALSE,"기능자재";#N/A,#N/A,FALSE,"특수"}</definedName>
    <definedName name="단가추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가추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단수" localSheetId="7" hidden="1">{#N/A,#N/A,FALSE,"보고";#N/A,#N/A,FALSE,"유첨"}</definedName>
    <definedName name="단수" localSheetId="2" hidden="1">{#N/A,#N/A,FALSE,"보고";#N/A,#N/A,FALSE,"유첨"}</definedName>
    <definedName name="단수" hidden="1">{#N/A,#N/A,FALSE,"보고";#N/A,#N/A,FALSE,"유첨"}</definedName>
    <definedName name="대우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대우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동력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" localSheetId="7" hidden="1">{#N/A,#N/A,FALSE,"보고";#N/A,#N/A,FALSE,"유첨"}</definedName>
    <definedName name="ㄹ" localSheetId="2" hidden="1">{#N/A,#N/A,FALSE,"보고";#N/A,#N/A,FALSE,"유첨"}</definedName>
    <definedName name="ㄹ" hidden="1">{#N/A,#N/A,FALSE,"보고";#N/A,#N/A,FALSE,"유첨"}</definedName>
    <definedName name="ㄹㄴㄹ" localSheetId="7" hidden="1">{#N/A,#N/A,FALSE,"상재GS";#N/A,#N/A,FALSE,"상재GM";#N/A,#N/A,FALSE,"건재";#N/A,#N/A,FALSE,"SBR";#N/A,#N/A,FALSE,"부품";#N/A,#N/A,FALSE,"기능자재";#N/A,#N/A,FALSE,"특수"}</definedName>
    <definedName name="ㄹㄴㄹ" localSheetId="2" hidden="1">{#N/A,#N/A,FALSE,"상재GS";#N/A,#N/A,FALSE,"상재GM";#N/A,#N/A,FALSE,"건재";#N/A,#N/A,FALSE,"SBR";#N/A,#N/A,FALSE,"부품";#N/A,#N/A,FALSE,"기능자재";#N/A,#N/A,FALSE,"특수"}</definedName>
    <definedName name="ㄹㄴㄹ" hidden="1">{#N/A,#N/A,FALSE,"상재GS";#N/A,#N/A,FALSE,"상재GM";#N/A,#N/A,FALSE,"건재";#N/A,#N/A,FALSE,"SBR";#N/A,#N/A,FALSE,"부품";#N/A,#N/A,FALSE,"기능자재";#N/A,#N/A,FALSE,"특수"}</definedName>
    <definedName name="ㄹㄷㅇㅎ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ㄷㅇㅎ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ㄹㄹ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ㄹㄹ" localSheetId="7" hidden="1">{#N/A,#N/A,FALSE,"보고";#N/A,#N/A,FALSE,"유첨"}</definedName>
    <definedName name="ㄹㄹㄹㄹ" localSheetId="2" hidden="1">{#N/A,#N/A,FALSE,"보고";#N/A,#N/A,FALSE,"유첨"}</definedName>
    <definedName name="ㄹㄹㄹㄹ" hidden="1">{#N/A,#N/A,FALSE,"보고";#N/A,#N/A,FALSE,"유첨"}</definedName>
    <definedName name="ㄹㄹㅇ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ㄹㅇ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ㄹㅇㄴ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ㄴ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ㄹㅇㅇ" localSheetId="7" hidden="1">{#N/A,#N/A,FALSE,"상재GS";#N/A,#N/A,FALSE,"상재GM";#N/A,#N/A,FALSE,"건재";#N/A,#N/A,FALSE,"SBR";#N/A,#N/A,FALSE,"부품";#N/A,#N/A,FALSE,"기능자재";#N/A,#N/A,FALSE,"특수"}</definedName>
    <definedName name="ㄹㅇㅇ" localSheetId="2" hidden="1">{#N/A,#N/A,FALSE,"상재GS";#N/A,#N/A,FALSE,"상재GM";#N/A,#N/A,FALSE,"건재";#N/A,#N/A,FALSE,"SBR";#N/A,#N/A,FALSE,"부품";#N/A,#N/A,FALSE,"기능자재";#N/A,#N/A,FALSE,"특수"}</definedName>
    <definedName name="ㄹㅇㅇ" hidden="1">{#N/A,#N/A,FALSE,"상재GS";#N/A,#N/A,FALSE,"상재GM";#N/A,#N/A,FALSE,"건재";#N/A,#N/A,FALSE,"SBR";#N/A,#N/A,FALSE,"부품";#N/A,#N/A,FALSE,"기능자재";#N/A,#N/A,FALSE,"특수"}</definedName>
    <definedName name="ㄹㅇㅍㅁㅋ" localSheetId="7" hidden="1">{#N/A,#N/A,FALSE,"상재GS";#N/A,#N/A,FALSE,"상재GM";#N/A,#N/A,FALSE,"건재";#N/A,#N/A,FALSE,"SBR";#N/A,#N/A,FALSE,"부품";#N/A,#N/A,FALSE,"기능자재";#N/A,#N/A,FALSE,"특수"}</definedName>
    <definedName name="ㄹㅇㅍㅁㅋ" localSheetId="2" hidden="1">{#N/A,#N/A,FALSE,"상재GS";#N/A,#N/A,FALSE,"상재GM";#N/A,#N/A,FALSE,"건재";#N/A,#N/A,FALSE,"SBR";#N/A,#N/A,FALSE,"부품";#N/A,#N/A,FALSE,"기능자재";#N/A,#N/A,FALSE,"특수"}</definedName>
    <definedName name="ㄹㅇㅍㅁㅋ" hidden="1">{#N/A,#N/A,FALSE,"상재GS";#N/A,#N/A,FALSE,"상재GM";#N/A,#N/A,FALSE,"건재";#N/A,#N/A,FALSE,"SBR";#N/A,#N/A,FALSE,"부품";#N/A,#N/A,FALSE,"기능자재";#N/A,#N/A,FALSE,"특수"}</definedName>
    <definedName name="ㄹㅎ" localSheetId="7" hidden="1">{#N/A,#N/A,FALSE,"상재GS";#N/A,#N/A,FALSE,"상재GM";#N/A,#N/A,FALSE,"건재";#N/A,#N/A,FALSE,"SBR";#N/A,#N/A,FALSE,"부품";#N/A,#N/A,FALSE,"기능자재";#N/A,#N/A,FALSE,"특수"}</definedName>
    <definedName name="ㄹㅎ" localSheetId="2" hidden="1">{#N/A,#N/A,FALSE,"상재GS";#N/A,#N/A,FALSE,"상재GM";#N/A,#N/A,FALSE,"건재";#N/A,#N/A,FALSE,"SBR";#N/A,#N/A,FALSE,"부품";#N/A,#N/A,FALSE,"기능자재";#N/A,#N/A,FALSE,"특수"}</definedName>
    <definedName name="ㄹㅎ" hidden="1">{#N/A,#N/A,FALSE,"상재GS";#N/A,#N/A,FALSE,"상재GM";#N/A,#N/A,FALSE,"건재";#N/A,#N/A,FALSE,"SBR";#N/A,#N/A,FALSE,"부품";#N/A,#N/A,FALSE,"기능자재";#N/A,#N/A,FALSE,"특수"}</definedName>
    <definedName name="ㄹ해" localSheetId="7" hidden="1">{#N/A,#N/A,FALSE,"상재GS";#N/A,#N/A,FALSE,"상재GM";#N/A,#N/A,FALSE,"건재";#N/A,#N/A,FALSE,"SBR";#N/A,#N/A,FALSE,"부품";#N/A,#N/A,FALSE,"기능자재";#N/A,#N/A,FALSE,"특수"}</definedName>
    <definedName name="ㄹ해" localSheetId="2" hidden="1">{#N/A,#N/A,FALSE,"상재GS";#N/A,#N/A,FALSE,"상재GM";#N/A,#N/A,FALSE,"건재";#N/A,#N/A,FALSE,"SBR";#N/A,#N/A,FALSE,"부품";#N/A,#N/A,FALSE,"기능자재";#N/A,#N/A,FALSE,"특수"}</definedName>
    <definedName name="ㄹ해" hidden="1">{#N/A,#N/A,FALSE,"상재GS";#N/A,#N/A,FALSE,"상재GM";#N/A,#N/A,FALSE,"건재";#N/A,#N/A,FALSE,"SBR";#N/A,#N/A,FALSE,"부품";#N/A,#N/A,FALSE,"기능자재";#N/A,#N/A,FALSE,"특수"}</definedName>
    <definedName name="ㄹㅗㅗ" localSheetId="7" hidden="1">{#N/A,#N/A,FALSE,"보고";#N/A,#N/A,FALSE,"유첨"}</definedName>
    <definedName name="ㄹㅗㅗ" localSheetId="2" hidden="1">{#N/A,#N/A,FALSE,"보고";#N/A,#N/A,FALSE,"유첨"}</definedName>
    <definedName name="ㄹㅗㅗ" hidden="1">{#N/A,#N/A,FALSE,"보고";#N/A,#N/A,FALSE,"유첨"}</definedName>
    <definedName name="라ㅏ랄" localSheetId="7" hidden="1">{#N/A,#N/A,FALSE,"상재GS";#N/A,#N/A,FALSE,"상재GM";#N/A,#N/A,FALSE,"건재";#N/A,#N/A,FALSE,"SBR";#N/A,#N/A,FALSE,"부품";#N/A,#N/A,FALSE,"기능자재";#N/A,#N/A,FALSE,"특수"}</definedName>
    <definedName name="라ㅏ랄" localSheetId="2" hidden="1">{#N/A,#N/A,FALSE,"상재GS";#N/A,#N/A,FALSE,"상재GM";#N/A,#N/A,FALSE,"건재";#N/A,#N/A,FALSE,"SBR";#N/A,#N/A,FALSE,"부품";#N/A,#N/A,FALSE,"기능자재";#N/A,#N/A,FALSE,"특수"}</definedName>
    <definedName name="라ㅏ랄" hidden="1">{#N/A,#N/A,FALSE,"상재GS";#N/A,#N/A,FALSE,"상재GM";#N/A,#N/A,FALSE,"건재";#N/A,#N/A,FALSE,"SBR";#N/A,#N/A,FALSE,"부품";#N/A,#N/A,FALSE,"기능자재";#N/A,#N/A,FALSE,"특수"}</definedName>
    <definedName name="루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루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ㄺㅅ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ㅀㄴㅇㄱ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ㄴㅇㄱ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ㅀㅁ" localSheetId="7" hidden="1">{#N/A,#N/A,FALSE,"상재GS";#N/A,#N/A,FALSE,"상재GM";#N/A,#N/A,FALSE,"건재";#N/A,#N/A,FALSE,"SBR";#N/A,#N/A,FALSE,"부품";#N/A,#N/A,FALSE,"기능자재";#N/A,#N/A,FALSE,"특수"}</definedName>
    <definedName name="ㅀㅁ" localSheetId="2" hidden="1">{#N/A,#N/A,FALSE,"상재GS";#N/A,#N/A,FALSE,"상재GM";#N/A,#N/A,FALSE,"건재";#N/A,#N/A,FALSE,"SBR";#N/A,#N/A,FALSE,"부품";#N/A,#N/A,FALSE,"기능자재";#N/A,#N/A,FALSE,"특수"}</definedName>
    <definedName name="ㅀㅁ" hidden="1">{#N/A,#N/A,FALSE,"상재GS";#N/A,#N/A,FALSE,"상재GM";#N/A,#N/A,FALSE,"건재";#N/A,#N/A,FALSE,"SBR";#N/A,#N/A,FALSE,"부품";#N/A,#N/A,FALSE,"기능자재";#N/A,#N/A,FALSE,"특수"}</definedName>
    <definedName name="ㅁㅁ" localSheetId="7" hidden="1">{#N/A,#N/A,FALSE,"보고";#N/A,#N/A,FALSE,"유첨"}</definedName>
    <definedName name="ㅁㅁ" localSheetId="2" hidden="1">{#N/A,#N/A,FALSE,"보고";#N/A,#N/A,FALSE,"유첨"}</definedName>
    <definedName name="ㅁㅁ" hidden="1">{#N/A,#N/A,FALSE,"보고";#N/A,#N/A,FALSE,"유첨"}</definedName>
    <definedName name="ㅁㅇ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ㅁㅇ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매출2" localSheetId="7" hidden="1">{#N/A,#N/A,FALSE,"상재GS";#N/A,#N/A,FALSE,"상재GM";#N/A,#N/A,FALSE,"건재";#N/A,#N/A,FALSE,"SBR";#N/A,#N/A,FALSE,"부품";#N/A,#N/A,FALSE,"기능자재";#N/A,#N/A,FALSE,"특수"}</definedName>
    <definedName name="매출2" localSheetId="2" hidden="1">{#N/A,#N/A,FALSE,"상재GS";#N/A,#N/A,FALSE,"상재GM";#N/A,#N/A,FALSE,"건재";#N/A,#N/A,FALSE,"SBR";#N/A,#N/A,FALSE,"부품";#N/A,#N/A,FALSE,"기능자재";#N/A,#N/A,FALSE,"특수"}</definedName>
    <definedName name="매출2" hidden="1">{#N/A,#N/A,FALSE,"상재GS";#N/A,#N/A,FALSE,"상재GM";#N/A,#N/A,FALSE,"건재";#N/A,#N/A,FALSE,"SBR";#N/A,#N/A,FALSE,"부품";#N/A,#N/A,FALSE,"기능자재";#N/A,#N/A,FALSE,"특수"}</definedName>
    <definedName name="매출계획" localSheetId="7" hidden="1">{#N/A,#N/A,FALSE,"상재GS";#N/A,#N/A,FALSE,"상재GM";#N/A,#N/A,FALSE,"건재";#N/A,#N/A,FALSE,"SBR";#N/A,#N/A,FALSE,"부품";#N/A,#N/A,FALSE,"기능자재";#N/A,#N/A,FALSE,"특수"}</definedName>
    <definedName name="매출계획" localSheetId="2" hidden="1">{#N/A,#N/A,FALSE,"상재GS";#N/A,#N/A,FALSE,"상재GM";#N/A,#N/A,FALSE,"건재";#N/A,#N/A,FALSE,"SBR";#N/A,#N/A,FALSE,"부품";#N/A,#N/A,FALSE,"기능자재";#N/A,#N/A,FALSE,"특수"}</definedName>
    <definedName name="매출계획" hidden="1">{#N/A,#N/A,FALSE,"상재GS";#N/A,#N/A,FALSE,"상재GM";#N/A,#N/A,FALSE,"건재";#N/A,#N/A,FALSE,"SBR";#N/A,#N/A,FALSE,"부품";#N/A,#N/A,FALSE,"기능자재";#N/A,#N/A,FALSE,"특수"}</definedName>
    <definedName name="메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메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모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목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목차1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1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목차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미" localSheetId="7" hidden="1">{#N/A,#N/A,TRUE,"일정"}</definedName>
    <definedName name="미" localSheetId="2" hidden="1">{#N/A,#N/A,TRUE,"일정"}</definedName>
    <definedName name="미" hidden="1">{#N/A,#N/A,TRUE,"일정"}</definedName>
    <definedName name="미승인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" localSheetId="7" hidden="1">{#N/A,#N/A,FALSE,"상재GS";#N/A,#N/A,FALSE,"상재GM";#N/A,#N/A,FALSE,"건재";#N/A,#N/A,FALSE,"SBR";#N/A,#N/A,FALSE,"부품";#N/A,#N/A,FALSE,"기능자재";#N/A,#N/A,FALSE,"특수"}</definedName>
    <definedName name="ㅂ" localSheetId="2" hidden="1">{#N/A,#N/A,FALSE,"상재GS";#N/A,#N/A,FALSE,"상재GM";#N/A,#N/A,FALSE,"건재";#N/A,#N/A,FALSE,"SBR";#N/A,#N/A,FALSE,"부품";#N/A,#N/A,FALSE,"기능자재";#N/A,#N/A,FALSE,"특수"}</definedName>
    <definedName name="ㅂ" hidden="1">{#N/A,#N/A,FALSE,"상재GS";#N/A,#N/A,FALSE,"상재GM";#N/A,#N/A,FALSE,"건재";#N/A,#N/A,FALSE,"SBR";#N/A,#N/A,FALSE,"부품";#N/A,#N/A,FALSE,"기능자재";#N/A,#N/A,FALSE,"특수"}</definedName>
    <definedName name="ㅂㅂ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ㅂ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ㅂㅈㄱㅇㄷㅂㅈ" localSheetId="7" hidden="1">{#N/A,#N/A,FALSE,"보고";#N/A,#N/A,FALSE,"유첨"}</definedName>
    <definedName name="ㅂㅈㄱㅇㄷㅂㅈ" localSheetId="2" hidden="1">{#N/A,#N/A,FALSE,"보고";#N/A,#N/A,FALSE,"유첨"}</definedName>
    <definedName name="ㅂㅈㄱㅇㄷㅂㅈ" hidden="1">{#N/A,#N/A,FALSE,"보고";#N/A,#N/A,FALSE,"유첨"}</definedName>
    <definedName name="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정" localSheetId="7" hidden="1">{#N/A,#N/A,TRUE,"일정"}</definedName>
    <definedName name="박정" localSheetId="2" hidden="1">{#N/A,#N/A,TRUE,"일정"}</definedName>
    <definedName name="박정" hidden="1">{#N/A,#N/A,TRUE,"일정"}</definedName>
    <definedName name="반기별매출" localSheetId="7" hidden="1">{#N/A,#N/A,FALSE,"상재GS";#N/A,#N/A,FALSE,"상재GM";#N/A,#N/A,FALSE,"건재";#N/A,#N/A,FALSE,"SBR";#N/A,#N/A,FALSE,"부품";#N/A,#N/A,FALSE,"기능자재";#N/A,#N/A,FALSE,"특수"}</definedName>
    <definedName name="반기별매출" localSheetId="2" hidden="1">{#N/A,#N/A,FALSE,"상재GS";#N/A,#N/A,FALSE,"상재GM";#N/A,#N/A,FALSE,"건재";#N/A,#N/A,FALSE,"SBR";#N/A,#N/A,FALSE,"부품";#N/A,#N/A,FALSE,"기능자재";#N/A,#N/A,FALSE,"특수"}</definedName>
    <definedName name="반기별매출" hidden="1">{#N/A,#N/A,FALSE,"상재GS";#N/A,#N/A,FALSE,"상재GM";#N/A,#N/A,FALSE,"건재";#N/A,#N/A,FALSE,"SBR";#N/A,#N/A,FALSE,"부품";#N/A,#N/A,FALSE,"기능자재";#N/A,#N/A,FALSE,"특수"}</definedName>
    <definedName name="버트렉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버트렉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별첨" localSheetId="7" hidden="1">{#N/A,#N/A,FALSE,"상재GS";#N/A,#N/A,FALSE,"상재GM";#N/A,#N/A,FALSE,"건재";#N/A,#N/A,FALSE,"SBR";#N/A,#N/A,FALSE,"부품";#N/A,#N/A,FALSE,"기능자재";#N/A,#N/A,FALSE,"특수"}</definedName>
    <definedName name="별첨" localSheetId="2" hidden="1">{#N/A,#N/A,FALSE,"상재GS";#N/A,#N/A,FALSE,"상재GM";#N/A,#N/A,FALSE,"건재";#N/A,#N/A,FALSE,"SBR";#N/A,#N/A,FALSE,"부품";#N/A,#N/A,FALSE,"기능자재";#N/A,#N/A,FALSE,"특수"}</definedName>
    <definedName name="별첨" hidden="1">{#N/A,#N/A,FALSE,"상재GS";#N/A,#N/A,FALSE,"상재GM";#N/A,#N/A,FALSE,"건재";#N/A,#N/A,FALSE,"SBR";#N/A,#N/A,FALSE,"부품";#N/A,#N/A,FALSE,"기능자재";#N/A,#N/A,FALSE,"특수"}</definedName>
    <definedName name="보전원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보전원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" localSheetId="7" hidden="1">{#N/A,#N/A,FALSE,"상재GS";#N/A,#N/A,FALSE,"상재GM";#N/A,#N/A,FALSE,"건재";#N/A,#N/A,FALSE,"SBR";#N/A,#N/A,FALSE,"부품";#N/A,#N/A,FALSE,"기능자재";#N/A,#N/A,FALSE,"특수"}</definedName>
    <definedName name="부강" localSheetId="2" hidden="1">{#N/A,#N/A,FALSE,"상재GS";#N/A,#N/A,FALSE,"상재GM";#N/A,#N/A,FALSE,"건재";#N/A,#N/A,FALSE,"SBR";#N/A,#N/A,FALSE,"부품";#N/A,#N/A,FALSE,"기능자재";#N/A,#N/A,FALSE,"특수"}</definedName>
    <definedName name="부강" hidden="1">{#N/A,#N/A,FALSE,"상재GS";#N/A,#N/A,FALSE,"상재GM";#N/A,#N/A,FALSE,"건재";#N/A,#N/A,FALSE,"SBR";#N/A,#N/A,FALSE,"부품";#N/A,#N/A,FALSE,"기능자재";#N/A,#N/A,FALSE,"특수"}</definedName>
    <definedName name="부강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10" localSheetId="7" hidden="1">{#N/A,#N/A,FALSE,"상재GS";#N/A,#N/A,FALSE,"상재GM";#N/A,#N/A,FALSE,"건재";#N/A,#N/A,FALSE,"SBR";#N/A,#N/A,FALSE,"부품";#N/A,#N/A,FALSE,"기능자재";#N/A,#N/A,FALSE,"특수"}</definedName>
    <definedName name="부강10" localSheetId="2" hidden="1">{#N/A,#N/A,FALSE,"상재GS";#N/A,#N/A,FALSE,"상재GM";#N/A,#N/A,FALSE,"건재";#N/A,#N/A,FALSE,"SBR";#N/A,#N/A,FALSE,"부품";#N/A,#N/A,FALSE,"기능자재";#N/A,#N/A,FALSE,"특수"}</definedName>
    <definedName name="부강10" hidden="1">{#N/A,#N/A,FALSE,"상재GS";#N/A,#N/A,FALSE,"상재GM";#N/A,#N/A,FALSE,"건재";#N/A,#N/A,FALSE,"SBR";#N/A,#N/A,FALSE,"부품";#N/A,#N/A,FALSE,"기능자재";#N/A,#N/A,FALSE,"특수"}</definedName>
    <definedName name="부강11" localSheetId="7" hidden="1">{#N/A,#N/A,FALSE,"상재GS";#N/A,#N/A,FALSE,"상재GM";#N/A,#N/A,FALSE,"건재";#N/A,#N/A,FALSE,"SBR";#N/A,#N/A,FALSE,"부품";#N/A,#N/A,FALSE,"기능자재";#N/A,#N/A,FALSE,"특수"}</definedName>
    <definedName name="부강11" localSheetId="2" hidden="1">{#N/A,#N/A,FALSE,"상재GS";#N/A,#N/A,FALSE,"상재GM";#N/A,#N/A,FALSE,"건재";#N/A,#N/A,FALSE,"SBR";#N/A,#N/A,FALSE,"부품";#N/A,#N/A,FALSE,"기능자재";#N/A,#N/A,FALSE,"특수"}</definedName>
    <definedName name="부강11" hidden="1">{#N/A,#N/A,FALSE,"상재GS";#N/A,#N/A,FALSE,"상재GM";#N/A,#N/A,FALSE,"건재";#N/A,#N/A,FALSE,"SBR";#N/A,#N/A,FALSE,"부품";#N/A,#N/A,FALSE,"기능자재";#N/A,#N/A,FALSE,"특수"}</definedName>
    <definedName name="부강12" localSheetId="7" hidden="1">{#N/A,#N/A,FALSE,"보고";#N/A,#N/A,FALSE,"유첨"}</definedName>
    <definedName name="부강12" localSheetId="2" hidden="1">{#N/A,#N/A,FALSE,"보고";#N/A,#N/A,FALSE,"유첨"}</definedName>
    <definedName name="부강12" hidden="1">{#N/A,#N/A,FALSE,"보고";#N/A,#N/A,FALSE,"유첨"}</definedName>
    <definedName name="부강13" localSheetId="7" hidden="1">{#N/A,#N/A,FALSE,"보고";#N/A,#N/A,FALSE,"유첨"}</definedName>
    <definedName name="부강13" localSheetId="2" hidden="1">{#N/A,#N/A,FALSE,"보고";#N/A,#N/A,FALSE,"유첨"}</definedName>
    <definedName name="부강13" hidden="1">{#N/A,#N/A,FALSE,"보고";#N/A,#N/A,FALSE,"유첨"}</definedName>
    <definedName name="부강14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4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15" localSheetId="7" hidden="1">{#N/A,#N/A,FALSE,"상재GS";#N/A,#N/A,FALSE,"상재GM";#N/A,#N/A,FALSE,"건재";#N/A,#N/A,FALSE,"SBR";#N/A,#N/A,FALSE,"부품";#N/A,#N/A,FALSE,"기능자재";#N/A,#N/A,FALSE,"특수"}</definedName>
    <definedName name="부강15" localSheetId="2" hidden="1">{#N/A,#N/A,FALSE,"상재GS";#N/A,#N/A,FALSE,"상재GM";#N/A,#N/A,FALSE,"건재";#N/A,#N/A,FALSE,"SBR";#N/A,#N/A,FALSE,"부품";#N/A,#N/A,FALSE,"기능자재";#N/A,#N/A,FALSE,"특수"}</definedName>
    <definedName name="부강15" hidden="1">{#N/A,#N/A,FALSE,"상재GS";#N/A,#N/A,FALSE,"상재GM";#N/A,#N/A,FALSE,"건재";#N/A,#N/A,FALSE,"SBR";#N/A,#N/A,FALSE,"부품";#N/A,#N/A,FALSE,"기능자재";#N/A,#N/A,FALSE,"특수"}</definedName>
    <definedName name="부강16" localSheetId="7" hidden="1">{#N/A,#N/A,FALSE,"상재GS";#N/A,#N/A,FALSE,"상재GM";#N/A,#N/A,FALSE,"건재";#N/A,#N/A,FALSE,"SBR";#N/A,#N/A,FALSE,"부품";#N/A,#N/A,FALSE,"기능자재";#N/A,#N/A,FALSE,"특수"}</definedName>
    <definedName name="부강16" localSheetId="2" hidden="1">{#N/A,#N/A,FALSE,"상재GS";#N/A,#N/A,FALSE,"상재GM";#N/A,#N/A,FALSE,"건재";#N/A,#N/A,FALSE,"SBR";#N/A,#N/A,FALSE,"부품";#N/A,#N/A,FALSE,"기능자재";#N/A,#N/A,FALSE,"특수"}</definedName>
    <definedName name="부강16" hidden="1">{#N/A,#N/A,FALSE,"상재GS";#N/A,#N/A,FALSE,"상재GM";#N/A,#N/A,FALSE,"건재";#N/A,#N/A,FALSE,"SBR";#N/A,#N/A,FALSE,"부품";#N/A,#N/A,FALSE,"기능자재";#N/A,#N/A,FALSE,"특수"}</definedName>
    <definedName name="부강3" localSheetId="7" hidden="1">{#N/A,#N/A,FALSE,"상재GS";#N/A,#N/A,FALSE,"상재GM";#N/A,#N/A,FALSE,"건재";#N/A,#N/A,FALSE,"SBR";#N/A,#N/A,FALSE,"부품";#N/A,#N/A,FALSE,"기능자재";#N/A,#N/A,FALSE,"특수"}</definedName>
    <definedName name="부강3" localSheetId="2" hidden="1">{#N/A,#N/A,FALSE,"상재GS";#N/A,#N/A,FALSE,"상재GM";#N/A,#N/A,FALSE,"건재";#N/A,#N/A,FALSE,"SBR";#N/A,#N/A,FALSE,"부품";#N/A,#N/A,FALSE,"기능자재";#N/A,#N/A,FALSE,"특수"}</definedName>
    <definedName name="부강3" hidden="1">{#N/A,#N/A,FALSE,"상재GS";#N/A,#N/A,FALSE,"상재GM";#N/A,#N/A,FALSE,"건재";#N/A,#N/A,FALSE,"SBR";#N/A,#N/A,FALSE,"부품";#N/A,#N/A,FALSE,"기능자재";#N/A,#N/A,FALSE,"특수"}</definedName>
    <definedName name="부강4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4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부강6" localSheetId="7" hidden="1">{#N/A,#N/A,FALSE,"보고";#N/A,#N/A,FALSE,"유첨"}</definedName>
    <definedName name="부강6" localSheetId="2" hidden="1">{#N/A,#N/A,FALSE,"보고";#N/A,#N/A,FALSE,"유첨"}</definedName>
    <definedName name="부강6" hidden="1">{#N/A,#N/A,FALSE,"보고";#N/A,#N/A,FALSE,"유첨"}</definedName>
    <definedName name="부강7" localSheetId="7" hidden="1">{#N/A,#N/A,FALSE,"상재GS";#N/A,#N/A,FALSE,"상재GM";#N/A,#N/A,FALSE,"건재";#N/A,#N/A,FALSE,"SBR";#N/A,#N/A,FALSE,"부품";#N/A,#N/A,FALSE,"기능자재";#N/A,#N/A,FALSE,"특수"}</definedName>
    <definedName name="부강7" localSheetId="2" hidden="1">{#N/A,#N/A,FALSE,"상재GS";#N/A,#N/A,FALSE,"상재GM";#N/A,#N/A,FALSE,"건재";#N/A,#N/A,FALSE,"SBR";#N/A,#N/A,FALSE,"부품";#N/A,#N/A,FALSE,"기능자재";#N/A,#N/A,FALSE,"특수"}</definedName>
    <definedName name="부강7" hidden="1">{#N/A,#N/A,FALSE,"상재GS";#N/A,#N/A,FALSE,"상재GM";#N/A,#N/A,FALSE,"건재";#N/A,#N/A,FALSE,"SBR";#N/A,#N/A,FALSE,"부품";#N/A,#N/A,FALSE,"기능자재";#N/A,#N/A,FALSE,"특수"}</definedName>
    <definedName name="부강8" localSheetId="7" hidden="1">{#N/A,#N/A,FALSE,"상재GS";#N/A,#N/A,FALSE,"상재GM";#N/A,#N/A,FALSE,"건재";#N/A,#N/A,FALSE,"SBR";#N/A,#N/A,FALSE,"부품";#N/A,#N/A,FALSE,"기능자재";#N/A,#N/A,FALSE,"특수"}</definedName>
    <definedName name="부강8" localSheetId="2" hidden="1">{#N/A,#N/A,FALSE,"상재GS";#N/A,#N/A,FALSE,"상재GM";#N/A,#N/A,FALSE,"건재";#N/A,#N/A,FALSE,"SBR";#N/A,#N/A,FALSE,"부품";#N/A,#N/A,FALSE,"기능자재";#N/A,#N/A,FALSE,"특수"}</definedName>
    <definedName name="부강8" hidden="1">{#N/A,#N/A,FALSE,"상재GS";#N/A,#N/A,FALSE,"상재GM";#N/A,#N/A,FALSE,"건재";#N/A,#N/A,FALSE,"SBR";#N/A,#N/A,FALSE,"부품";#N/A,#N/A,FALSE,"기능자재";#N/A,#N/A,FALSE,"특수"}</definedName>
    <definedName name="부강9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강9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부서별현황유첨1" localSheetId="7" hidden="1">{#N/A,#N/A,FALSE,"상재GS";#N/A,#N/A,FALSE,"상재GM";#N/A,#N/A,FALSE,"건재";#N/A,#N/A,FALSE,"SBR";#N/A,#N/A,FALSE,"부품";#N/A,#N/A,FALSE,"기능자재";#N/A,#N/A,FALSE,"특수"}</definedName>
    <definedName name="부서별현황유첨1" localSheetId="2" hidden="1">{#N/A,#N/A,FALSE,"상재GS";#N/A,#N/A,FALSE,"상재GM";#N/A,#N/A,FALSE,"건재";#N/A,#N/A,FALSE,"SBR";#N/A,#N/A,FALSE,"부품";#N/A,#N/A,FALSE,"기능자재";#N/A,#N/A,FALSE,"특수"}</definedName>
    <definedName name="부서별현황유첨1" hidden="1">{#N/A,#N/A,FALSE,"상재GS";#N/A,#N/A,FALSE,"상재GM";#N/A,#N/A,FALSE,"건재";#N/A,#N/A,FALSE,"SBR";#N/A,#N/A,FALSE,"부품";#N/A,#N/A,FALSE,"기능자재";#N/A,#N/A,FALSE,"특수"}</definedName>
    <definedName name="부품" localSheetId="7" hidden="1">{#N/A,#N/A,FALSE,"상재GS";#N/A,#N/A,FALSE,"상재GM";#N/A,#N/A,FALSE,"건재";#N/A,#N/A,FALSE,"SBR";#N/A,#N/A,FALSE,"부품";#N/A,#N/A,FALSE,"기능자재";#N/A,#N/A,FALSE,"특수"}</definedName>
    <definedName name="부품" localSheetId="2" hidden="1">{#N/A,#N/A,FALSE,"상재GS";#N/A,#N/A,FALSE,"상재GM";#N/A,#N/A,FALSE,"건재";#N/A,#N/A,FALSE,"SBR";#N/A,#N/A,FALSE,"부품";#N/A,#N/A,FALSE,"기능자재";#N/A,#N/A,FALSE,"특수"}</definedName>
    <definedName name="부품" hidden="1">{#N/A,#N/A,FALSE,"상재GS";#N/A,#N/A,FALSE,"상재GM";#N/A,#N/A,FALSE,"건재";#N/A,#N/A,FALSE,"SBR";#N/A,#N/A,FALSE,"부품";#N/A,#N/A,FALSE,"기능자재";#N/A,#N/A,FALSE,"특수"}</definedName>
    <definedName name="비계" localSheetId="7" hidden="1">{#N/A,#N/A,FALSE,"상재GS";#N/A,#N/A,FALSE,"상재GM";#N/A,#N/A,FALSE,"건재";#N/A,#N/A,FALSE,"SBR";#N/A,#N/A,FALSE,"부품";#N/A,#N/A,FALSE,"기능자재";#N/A,#N/A,FALSE,"특수"}</definedName>
    <definedName name="비계" localSheetId="2" hidden="1">{#N/A,#N/A,FALSE,"상재GS";#N/A,#N/A,FALSE,"상재GM";#N/A,#N/A,FALSE,"건재";#N/A,#N/A,FALSE,"SBR";#N/A,#N/A,FALSE,"부품";#N/A,#N/A,FALSE,"기능자재";#N/A,#N/A,FALSE,"특수"}</definedName>
    <definedName name="비계" hidden="1">{#N/A,#N/A,FALSE,"상재GS";#N/A,#N/A,FALSE,"상재GM";#N/A,#N/A,FALSE,"건재";#N/A,#N/A,FALSE,"SBR";#N/A,#N/A,FALSE,"부품";#N/A,#N/A,FALSE,"기능자재";#N/A,#N/A,FALSE,"특수"}</definedName>
    <definedName name="ㅅ" localSheetId="7" hidden="1">{#N/A,#N/A,FALSE,"상재GS";#N/A,#N/A,FALSE,"상재GM";#N/A,#N/A,FALSE,"건재";#N/A,#N/A,FALSE,"SBR";#N/A,#N/A,FALSE,"부품";#N/A,#N/A,FALSE,"기능자재";#N/A,#N/A,FALSE,"특수"}</definedName>
    <definedName name="ㅅ" localSheetId="2" hidden="1">{#N/A,#N/A,FALSE,"상재GS";#N/A,#N/A,FALSE,"상재GM";#N/A,#N/A,FALSE,"건재";#N/A,#N/A,FALSE,"SBR";#N/A,#N/A,FALSE,"부품";#N/A,#N/A,FALSE,"기능자재";#N/A,#N/A,FALSE,"특수"}</definedName>
    <definedName name="ㅅ" hidden="1">{#N/A,#N/A,FALSE,"상재GS";#N/A,#N/A,FALSE,"상재GM";#N/A,#N/A,FALSE,"건재";#N/A,#N/A,FALSE,"SBR";#N/A,#N/A,FALSE,"부품";#N/A,#N/A,FALSE,"기능자재";#N/A,#N/A,FALSE,"특수"}</definedName>
    <definedName name="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ㄱㅌ" localSheetId="7" hidden="1">{#N/A,#N/A,FALSE,"상재GS";#N/A,#N/A,FALSE,"상재GM";#N/A,#N/A,FALSE,"건재";#N/A,#N/A,FALSE,"SBR";#N/A,#N/A,FALSE,"부품";#N/A,#N/A,FALSE,"기능자재";#N/A,#N/A,FALSE,"특수"}</definedName>
    <definedName name="ㅅㄱㅌ" localSheetId="2" hidden="1">{#N/A,#N/A,FALSE,"상재GS";#N/A,#N/A,FALSE,"상재GM";#N/A,#N/A,FALSE,"건재";#N/A,#N/A,FALSE,"SBR";#N/A,#N/A,FALSE,"부품";#N/A,#N/A,FALSE,"기능자재";#N/A,#N/A,FALSE,"특수"}</definedName>
    <definedName name="ㅅㄱㅌ" hidden="1">{#N/A,#N/A,FALSE,"상재GS";#N/A,#N/A,FALSE,"상재GM";#N/A,#N/A,FALSE,"건재";#N/A,#N/A,FALSE,"SBR";#N/A,#N/A,FALSE,"부품";#N/A,#N/A,FALSE,"기능자재";#N/A,#N/A,FALSE,"특수"}</definedName>
    <definedName name="ㅅㄱㅗㅅㄱㅗ" localSheetId="7" hidden="1">{#N/A,#N/A,FALSE,"보고";#N/A,#N/A,FALSE,"유첨"}</definedName>
    <definedName name="ㅅㄱㅗㅅㄱㅗ" localSheetId="2" hidden="1">{#N/A,#N/A,FALSE,"보고";#N/A,#N/A,FALSE,"유첨"}</definedName>
    <definedName name="ㅅㄱㅗㅅㄱㅗ" hidden="1">{#N/A,#N/A,FALSE,"보고";#N/A,#N/A,FALSE,"유첨"}</definedName>
    <definedName name="ㅅㄱㅗㅅㄱㅗㅗㅅㄱ" localSheetId="7" hidden="1">{#N/A,#N/A,FALSE,"상재GS";#N/A,#N/A,FALSE,"상재GM";#N/A,#N/A,FALSE,"건재";#N/A,#N/A,FALSE,"SBR";#N/A,#N/A,FALSE,"부품";#N/A,#N/A,FALSE,"기능자재";#N/A,#N/A,FALSE,"특수"}</definedName>
    <definedName name="ㅅㄱㅗㅅㄱㅗㅗㅅㄱ" localSheetId="2" hidden="1">{#N/A,#N/A,FALSE,"상재GS";#N/A,#N/A,FALSE,"상재GM";#N/A,#N/A,FALSE,"건재";#N/A,#N/A,FALSE,"SBR";#N/A,#N/A,FALSE,"부품";#N/A,#N/A,FALSE,"기능자재";#N/A,#N/A,FALSE,"특수"}</definedName>
    <definedName name="ㅅㄱㅗㅅㄱㅗㅗㅅㄱ" hidden="1">{#N/A,#N/A,FALSE,"상재GS";#N/A,#N/A,FALSE,"상재GM";#N/A,#N/A,FALSE,"건재";#N/A,#N/A,FALSE,"SBR";#N/A,#N/A,FALSE,"부품";#N/A,#N/A,FALSE,"기능자재";#N/A,#N/A,FALSE,"특수"}</definedName>
    <definedName name="ㅅ고ㅅ" localSheetId="7" hidden="1">{#N/A,#N/A,FALSE,"보고";#N/A,#N/A,FALSE,"유첨"}</definedName>
    <definedName name="ㅅ고ㅅ" localSheetId="2" hidden="1">{#N/A,#N/A,FALSE,"보고";#N/A,#N/A,FALSE,"유첨"}</definedName>
    <definedName name="ㅅ고ㅅ" hidden="1">{#N/A,#N/A,FALSE,"보고";#N/A,#N/A,FALSE,"유첨"}</definedName>
    <definedName name="ㅅ곤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곤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곹ㅅ" localSheetId="7" hidden="1">{#N/A,#N/A,FALSE,"상재GS";#N/A,#N/A,FALSE,"상재GM";#N/A,#N/A,FALSE,"건재";#N/A,#N/A,FALSE,"SBR";#N/A,#N/A,FALSE,"부품";#N/A,#N/A,FALSE,"기능자재";#N/A,#N/A,FALSE,"특수"}</definedName>
    <definedName name="ㅅ곹ㅅ" localSheetId="2" hidden="1">{#N/A,#N/A,FALSE,"상재GS";#N/A,#N/A,FALSE,"상재GM";#N/A,#N/A,FALSE,"건재";#N/A,#N/A,FALSE,"SBR";#N/A,#N/A,FALSE,"부품";#N/A,#N/A,FALSE,"기능자재";#N/A,#N/A,FALSE,"특수"}</definedName>
    <definedName name="ㅅ곹ㅅ" hidden="1">{#N/A,#N/A,FALSE,"상재GS";#N/A,#N/A,FALSE,"상재GM";#N/A,#N/A,FALSE,"건재";#N/A,#N/A,FALSE,"SBR";#N/A,#N/A,FALSE,"부품";#N/A,#N/A,FALSE,"기능자재";#N/A,#N/A,FALSE,"특수"}</definedName>
    <definedName name="ㅅ교ㅗㄴ토" localSheetId="7" hidden="1">{#N/A,#N/A,FALSE,"보고";#N/A,#N/A,FALSE,"유첨"}</definedName>
    <definedName name="ㅅ교ㅗㄴ토" localSheetId="2" hidden="1">{#N/A,#N/A,FALSE,"보고";#N/A,#N/A,FALSE,"유첨"}</definedName>
    <definedName name="ㅅ교ㅗㄴ토" hidden="1">{#N/A,#N/A,FALSE,"보고";#N/A,#N/A,FALSE,"유첨"}</definedName>
    <definedName name="ㅅ룡ㅅ" localSheetId="7" hidden="1">{#N/A,#N/A,FALSE,"보고";#N/A,#N/A,FALSE,"유첨"}</definedName>
    <definedName name="ㅅ룡ㅅ" localSheetId="2" hidden="1">{#N/A,#N/A,FALSE,"보고";#N/A,#N/A,FALSE,"유첨"}</definedName>
    <definedName name="ㅅ룡ㅅ" hidden="1">{#N/A,#N/A,FALSE,"보고";#N/A,#N/A,FALSE,"유첨"}</definedName>
    <definedName name="ㅅㅅ" localSheetId="7" hidden="1">{#N/A,#N/A,FALSE,"상재GS";#N/A,#N/A,FALSE,"상재GM";#N/A,#N/A,FALSE,"건재";#N/A,#N/A,FALSE,"SBR";#N/A,#N/A,FALSE,"부품";#N/A,#N/A,FALSE,"기능자재";#N/A,#N/A,FALSE,"특수"}</definedName>
    <definedName name="ㅅㅅ" localSheetId="2" hidden="1">{#N/A,#N/A,FALSE,"상재GS";#N/A,#N/A,FALSE,"상재GM";#N/A,#N/A,FALSE,"건재";#N/A,#N/A,FALSE,"SBR";#N/A,#N/A,FALSE,"부품";#N/A,#N/A,FALSE,"기능자재";#N/A,#N/A,FALSE,"특수"}</definedName>
    <definedName name="ㅅㅅ" hidden="1">{#N/A,#N/A,FALSE,"상재GS";#N/A,#N/A,FALSE,"상재GM";#N/A,#N/A,FALSE,"건재";#N/A,#N/A,FALSE,"SBR";#N/A,#N/A,FALSE,"부품";#N/A,#N/A,FALSE,"기능자재";#N/A,#N/A,FALSE,"특수"}</definedName>
    <definedName name="ㅅㅅㅅ" localSheetId="7" hidden="1">{#N/A,#N/A,TRUE,"일정"}</definedName>
    <definedName name="ㅅㅅㅅ" localSheetId="2" hidden="1">{#N/A,#N/A,TRUE,"일정"}</definedName>
    <definedName name="ㅅㅅㅅ" hidden="1">{#N/A,#N/A,TRUE,"일정"}</definedName>
    <definedName name="ㅅㅌㄱ" localSheetId="7" hidden="1">{#N/A,#N/A,FALSE,"상재GS";#N/A,#N/A,FALSE,"상재GM";#N/A,#N/A,FALSE,"건재";#N/A,#N/A,FALSE,"SBR";#N/A,#N/A,FALSE,"부품";#N/A,#N/A,FALSE,"기능자재";#N/A,#N/A,FALSE,"특수"}</definedName>
    <definedName name="ㅅㅌㄱ" localSheetId="2" hidden="1">{#N/A,#N/A,FALSE,"상재GS";#N/A,#N/A,FALSE,"상재GM";#N/A,#N/A,FALSE,"건재";#N/A,#N/A,FALSE,"SBR";#N/A,#N/A,FALSE,"부품";#N/A,#N/A,FALSE,"기능자재";#N/A,#N/A,FALSE,"특수"}</definedName>
    <definedName name="ㅅㅌㄱ" hidden="1">{#N/A,#N/A,FALSE,"상재GS";#N/A,#N/A,FALSE,"상재GM";#N/A,#N/A,FALSE,"건재";#N/A,#N/A,FALSE,"SBR";#N/A,#N/A,FALSE,"부품";#N/A,#N/A,FALSE,"기능자재";#N/A,#N/A,FALSE,"특수"}</definedName>
    <definedName name="ㅅㅎ" localSheetId="7" hidden="1">{#N/A,#N/A,FALSE,"상재GS";#N/A,#N/A,FALSE,"상재GM";#N/A,#N/A,FALSE,"건재";#N/A,#N/A,FALSE,"SBR";#N/A,#N/A,FALSE,"부품";#N/A,#N/A,FALSE,"기능자재";#N/A,#N/A,FALSE,"특수"}</definedName>
    <definedName name="ㅅㅎ" localSheetId="2" hidden="1">{#N/A,#N/A,FALSE,"상재GS";#N/A,#N/A,FALSE,"상재GM";#N/A,#N/A,FALSE,"건재";#N/A,#N/A,FALSE,"SBR";#N/A,#N/A,FALSE,"부품";#N/A,#N/A,FALSE,"기능자재";#N/A,#N/A,FALSE,"특수"}</definedName>
    <definedName name="ㅅㅎ" hidden="1">{#N/A,#N/A,FALSE,"상재GS";#N/A,#N/A,FALSE,"상재GM";#N/A,#N/A,FALSE,"건재";#N/A,#N/A,FALSE,"SBR";#N/A,#N/A,FALSE,"부품";#N/A,#N/A,FALSE,"기능자재";#N/A,#N/A,FALSE,"특수"}</definedName>
    <definedName name="ㅅㅗ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ㅅㅗ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새claim" localSheetId="7" hidden="1">{#N/A,#N/A,FALSE,"상재GS";#N/A,#N/A,FALSE,"상재GM";#N/A,#N/A,FALSE,"건재";#N/A,#N/A,FALSE,"SBR";#N/A,#N/A,FALSE,"부품";#N/A,#N/A,FALSE,"기능자재";#N/A,#N/A,FALSE,"특수"}</definedName>
    <definedName name="새claim" localSheetId="2" hidden="1">{#N/A,#N/A,FALSE,"상재GS";#N/A,#N/A,FALSE,"상재GM";#N/A,#N/A,FALSE,"건재";#N/A,#N/A,FALSE,"SBR";#N/A,#N/A,FALSE,"부품";#N/A,#N/A,FALSE,"기능자재";#N/A,#N/A,FALSE,"특수"}</definedName>
    <definedName name="새claim" hidden="1">{#N/A,#N/A,FALSE,"상재GS";#N/A,#N/A,FALSE,"상재GM";#N/A,#N/A,FALSE,"건재";#N/A,#N/A,FALSE,"SBR";#N/A,#N/A,FALSE,"부품";#N/A,#N/A,FALSE,"기능자재";#N/A,#N/A,FALSE,"특수"}</definedName>
    <definedName name="생산실적_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생산실적_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선생님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선생님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설비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세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세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소" localSheetId="7" hidden="1">{#N/A,#N/A,FALSE,"상재GS";#N/A,#N/A,FALSE,"상재GM";#N/A,#N/A,FALSE,"건재";#N/A,#N/A,FALSE,"SBR";#N/A,#N/A,FALSE,"부품";#N/A,#N/A,FALSE,"기능자재";#N/A,#N/A,FALSE,"특수"}</definedName>
    <definedName name="소" localSheetId="2" hidden="1">{#N/A,#N/A,FALSE,"상재GS";#N/A,#N/A,FALSE,"상재GM";#N/A,#N/A,FALSE,"건재";#N/A,#N/A,FALSE,"SBR";#N/A,#N/A,FALSE,"부품";#N/A,#N/A,FALSE,"기능자재";#N/A,#N/A,FALSE,"특수"}</definedName>
    <definedName name="소" hidden="1">{#N/A,#N/A,FALSE,"상재GS";#N/A,#N/A,FALSE,"상재GM";#N/A,#N/A,FALSE,"건재";#N/A,#N/A,FALSE,"SBR";#N/A,#N/A,FALSE,"부품";#N/A,#N/A,FALSE,"기능자재";#N/A,#N/A,FALSE,"특수"}</definedName>
    <definedName name="속ㄴ" localSheetId="7" hidden="1">{#N/A,#N/A,FALSE,"상재GS";#N/A,#N/A,FALSE,"상재GM";#N/A,#N/A,FALSE,"건재";#N/A,#N/A,FALSE,"SBR";#N/A,#N/A,FALSE,"부품";#N/A,#N/A,FALSE,"기능자재";#N/A,#N/A,FALSE,"특수"}</definedName>
    <definedName name="속ㄴ" localSheetId="2" hidden="1">{#N/A,#N/A,FALSE,"상재GS";#N/A,#N/A,FALSE,"상재GM";#N/A,#N/A,FALSE,"건재";#N/A,#N/A,FALSE,"SBR";#N/A,#N/A,FALSE,"부품";#N/A,#N/A,FALSE,"기능자재";#N/A,#N/A,FALSE,"특수"}</definedName>
    <definedName name="속ㄴ" hidden="1">{#N/A,#N/A,FALSE,"상재GS";#N/A,#N/A,FALSE,"상재GM";#N/A,#N/A,FALSE,"건재";#N/A,#N/A,FALSE,"SBR";#N/A,#N/A,FALSE,"부품";#N/A,#N/A,FALSE,"기능자재";#N/A,#N/A,FALSE,"특수"}</definedName>
    <definedName name="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쇼ㅕㅓ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ㅕㅓ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ㅅㄱ" localSheetId="7" hidden="1">{#N/A,#N/A,FALSE,"상재GS";#N/A,#N/A,FALSE,"상재GM";#N/A,#N/A,FALSE,"건재";#N/A,#N/A,FALSE,"SBR";#N/A,#N/A,FALSE,"부품";#N/A,#N/A,FALSE,"기능자재";#N/A,#N/A,FALSE,"특수"}</definedName>
    <definedName name="쇼ㅗㅌㅅㄱ" localSheetId="2" hidden="1">{#N/A,#N/A,FALSE,"상재GS";#N/A,#N/A,FALSE,"상재GM";#N/A,#N/A,FALSE,"건재";#N/A,#N/A,FALSE,"SBR";#N/A,#N/A,FALSE,"부품";#N/A,#N/A,FALSE,"기능자재";#N/A,#N/A,FALSE,"특수"}</definedName>
    <definedName name="쇼ㅗㅌㅅㄱ" hidden="1">{#N/A,#N/A,FALSE,"상재GS";#N/A,#N/A,FALSE,"상재GM";#N/A,#N/A,FALSE,"건재";#N/A,#N/A,FALSE,"SBR";#N/A,#N/A,FALSE,"부품";#N/A,#N/A,FALSE,"기능자재";#N/A,#N/A,FALSE,"특수"}</definedName>
    <definedName name="쇼ㅗㅌㅋㄴ교5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쇼ㅗㅌㅋㄴ교5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숀ㄱ쇽쇼ㅛㅛㅛ" localSheetId="7" hidden="1">{#N/A,#N/A,FALSE,"상재GS";#N/A,#N/A,FALSE,"상재GM";#N/A,#N/A,FALSE,"건재";#N/A,#N/A,FALSE,"SBR";#N/A,#N/A,FALSE,"부품";#N/A,#N/A,FALSE,"기능자재";#N/A,#N/A,FALSE,"특수"}</definedName>
    <definedName name="숀ㄱ쇽쇼ㅛㅛㅛ" localSheetId="2" hidden="1">{#N/A,#N/A,FALSE,"상재GS";#N/A,#N/A,FALSE,"상재GM";#N/A,#N/A,FALSE,"건재";#N/A,#N/A,FALSE,"SBR";#N/A,#N/A,FALSE,"부품";#N/A,#N/A,FALSE,"기능자재";#N/A,#N/A,FALSE,"특수"}</definedName>
    <definedName name="숀ㄱ쇽쇼ㅛㅛㅛ" hidden="1">{#N/A,#N/A,FALSE,"상재GS";#N/A,#N/A,FALSE,"상재GM";#N/A,#N/A,FALSE,"건재";#N/A,#N/A,FALSE,"SBR";#N/A,#N/A,FALSE,"부품";#N/A,#N/A,FALSE,"기능자재";#N/A,#N/A,FALSE,"특수"}</definedName>
    <definedName name="숕ㄳ" localSheetId="7" hidden="1">{#N/A,#N/A,FALSE,"상재GS";#N/A,#N/A,FALSE,"상재GM";#N/A,#N/A,FALSE,"건재";#N/A,#N/A,FALSE,"SBR";#N/A,#N/A,FALSE,"부품";#N/A,#N/A,FALSE,"기능자재";#N/A,#N/A,FALSE,"특수"}</definedName>
    <definedName name="숕ㄳ" localSheetId="2" hidden="1">{#N/A,#N/A,FALSE,"상재GS";#N/A,#N/A,FALSE,"상재GM";#N/A,#N/A,FALSE,"건재";#N/A,#N/A,FALSE,"SBR";#N/A,#N/A,FALSE,"부품";#N/A,#N/A,FALSE,"기능자재";#N/A,#N/A,FALSE,"특수"}</definedName>
    <definedName name="숕ㄳ" hidden="1">{#N/A,#N/A,FALSE,"상재GS";#N/A,#N/A,FALSE,"상재GM";#N/A,#N/A,FALSE,"건재";#N/A,#N/A,FALSE,"SBR";#N/A,#N/A,FALSE,"부품";#N/A,#N/A,FALSE,"기능자재";#N/A,#N/A,FALSE,"특수"}</definedName>
    <definedName name="수정계획" localSheetId="7" hidden="1">{#N/A,#N/A,FALSE,"상재GS";#N/A,#N/A,FALSE,"상재GM";#N/A,#N/A,FALSE,"건재";#N/A,#N/A,FALSE,"SBR";#N/A,#N/A,FALSE,"부품";#N/A,#N/A,FALSE,"기능자재";#N/A,#N/A,FALSE,"특수"}</definedName>
    <definedName name="수정계획" localSheetId="2" hidden="1">{#N/A,#N/A,FALSE,"상재GS";#N/A,#N/A,FALSE,"상재GM";#N/A,#N/A,FALSE,"건재";#N/A,#N/A,FALSE,"SBR";#N/A,#N/A,FALSE,"부품";#N/A,#N/A,FALSE,"기능자재";#N/A,#N/A,FALSE,"특수"}</definedName>
    <definedName name="수정계획" hidden="1">{#N/A,#N/A,FALSE,"상재GS";#N/A,#N/A,FALSE,"상재GM";#N/A,#N/A,FALSE,"건재";#N/A,#N/A,FALSE,"SBR";#N/A,#N/A,FALSE,"부품";#N/A,#N/A,FALSE,"기능자재";#N/A,#N/A,FALSE,"특수"}</definedName>
    <definedName name="신용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제품" localSheetId="7" hidden="1">{#N/A,#N/A,FALSE,"보고";#N/A,#N/A,FALSE,"유첨"}</definedName>
    <definedName name="신제품" localSheetId="2" hidden="1">{#N/A,#N/A,FALSE,"보고";#N/A,#N/A,FALSE,"유첨"}</definedName>
    <definedName name="신제품" hidden="1">{#N/A,#N/A,FALSE,"보고";#N/A,#N/A,FALSE,"유첨"}</definedName>
    <definedName name="실적" localSheetId="7" hidden="1">{#N/A,#N/A,FALSE,"보고";#N/A,#N/A,FALSE,"유첨"}</definedName>
    <definedName name="실적" localSheetId="2" hidden="1">{#N/A,#N/A,FALSE,"보고";#N/A,#N/A,FALSE,"유첨"}</definedName>
    <definedName name="실적" hidden="1">{#N/A,#N/A,FALSE,"보고";#N/A,#N/A,FALSE,"유첨"}</definedName>
    <definedName name="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ㄱㄷ" localSheetId="7" hidden="1">{#N/A,#N/A,FALSE,"보고";#N/A,#N/A,FALSE,"유첨"}</definedName>
    <definedName name="ㅇㄱㄷ" localSheetId="2" hidden="1">{#N/A,#N/A,FALSE,"보고";#N/A,#N/A,FALSE,"유첨"}</definedName>
    <definedName name="ㅇㄱㄷ" hidden="1">{#N/A,#N/A,FALSE,"보고";#N/A,#N/A,FALSE,"유첨"}</definedName>
    <definedName name="ㅇㄴ" localSheetId="7" hidden="1">{#N/A,#N/A,FALSE,"보고";#N/A,#N/A,FALSE,"유첨"}</definedName>
    <definedName name="ㅇㄴ" localSheetId="2" hidden="1">{#N/A,#N/A,FALSE,"보고";#N/A,#N/A,FALSE,"유첨"}</definedName>
    <definedName name="ㅇㄴ" hidden="1">{#N/A,#N/A,FALSE,"보고";#N/A,#N/A,FALSE,"유첨"}</definedName>
    <definedName name="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날ㅇㄴ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ㄹㅇㄹ" localSheetId="7" hidden="1">{#N/A,#N/A,FALSE,"상재GS";#N/A,#N/A,FALSE,"상재GM";#N/A,#N/A,FALSE,"건재";#N/A,#N/A,FALSE,"SBR";#N/A,#N/A,FALSE,"부품";#N/A,#N/A,FALSE,"기능자재";#N/A,#N/A,FALSE,"특수"}</definedName>
    <definedName name="ㅇㄴㄹㅇㄹ" localSheetId="2" hidden="1">{#N/A,#N/A,FALSE,"상재GS";#N/A,#N/A,FALSE,"상재GM";#N/A,#N/A,FALSE,"건재";#N/A,#N/A,FALSE,"SBR";#N/A,#N/A,FALSE,"부품";#N/A,#N/A,FALSE,"기능자재";#N/A,#N/A,FALSE,"특수"}</definedName>
    <definedName name="ㅇㄴㄹㅇㄹ" hidden="1">{#N/A,#N/A,FALSE,"상재GS";#N/A,#N/A,FALSE,"상재GM";#N/A,#N/A,FALSE,"건재";#N/A,#N/A,FALSE,"SBR";#N/A,#N/A,FALSE,"부품";#N/A,#N/A,FALSE,"기능자재";#N/A,#N/A,FALSE,"특수"}</definedName>
    <definedName name="ㅇㄴ러ㅗㅇ니라ㅓㅇ니ㅏㅓㄹㅇㄴ" localSheetId="7" hidden="1">{#N/A,#N/A,FALSE,"보고";#N/A,#N/A,FALSE,"유첨"}</definedName>
    <definedName name="ㅇㄴ러ㅗㅇ니라ㅓㅇ니ㅏㅓㄹㅇㄴ" localSheetId="2" hidden="1">{#N/A,#N/A,FALSE,"보고";#N/A,#N/A,FALSE,"유첨"}</definedName>
    <definedName name="ㅇㄴ러ㅗㅇ니라ㅓㅇ니ㅏㅓㄹㅇㄴ" hidden="1">{#N/A,#N/A,FALSE,"보고";#N/A,#N/A,FALSE,"유첨"}</definedName>
    <definedName name="ㅇㄴ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ㄴㄻㄴㅇ" localSheetId="7" hidden="1">{#N/A,#N/A,FALSE,"상재GS";#N/A,#N/A,FALSE,"상재GM";#N/A,#N/A,FALSE,"건재";#N/A,#N/A,FALSE,"SBR";#N/A,#N/A,FALSE,"부품";#N/A,#N/A,FALSE,"기능자재";#N/A,#N/A,FALSE,"특수"}</definedName>
    <definedName name="ㅇㄴㄻㄴㅇ" localSheetId="2" hidden="1">{#N/A,#N/A,FALSE,"상재GS";#N/A,#N/A,FALSE,"상재GM";#N/A,#N/A,FALSE,"건재";#N/A,#N/A,FALSE,"SBR";#N/A,#N/A,FALSE,"부품";#N/A,#N/A,FALSE,"기능자재";#N/A,#N/A,FALSE,"특수"}</definedName>
    <definedName name="ㅇㄴㄻㄴㅇ" hidden="1">{#N/A,#N/A,FALSE,"상재GS";#N/A,#N/A,FALSE,"상재GM";#N/A,#N/A,FALSE,"건재";#N/A,#N/A,FALSE,"SBR";#N/A,#N/A,FALSE,"부품";#N/A,#N/A,FALSE,"기능자재";#N/A,#N/A,FALSE,"특수"}</definedName>
    <definedName name="ㅇ널ㅇㄴ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널ㅇㄴ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ㄹ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ㄹ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ㄻㄴㄱㄷ" localSheetId="7" hidden="1">{#N/A,#N/A,FALSE,"보고";#N/A,#N/A,FALSE,"유첨"}</definedName>
    <definedName name="ㅇㄻㄴㄱㄷ" localSheetId="2" hidden="1">{#N/A,#N/A,FALSE,"보고";#N/A,#N/A,FALSE,"유첨"}</definedName>
    <definedName name="ㅇㄻㄴㄱㄷ" hidden="1">{#N/A,#N/A,FALSE,"보고";#N/A,#N/A,FALSE,"유첨"}</definedName>
    <definedName name="ㅇㅀㄹㅇㅎㄹㄷㅎ" localSheetId="7" hidden="1">{#N/A,#N/A,FALSE,"보고";#N/A,#N/A,FALSE,"유첨"}</definedName>
    <definedName name="ㅇㅀㄹㅇㅎㄹㄷㅎ" localSheetId="2" hidden="1">{#N/A,#N/A,FALSE,"보고";#N/A,#N/A,FALSE,"유첨"}</definedName>
    <definedName name="ㅇㅀㄹㅇㅎㄹㄷㅎ" hidden="1">{#N/A,#N/A,FALSE,"보고";#N/A,#N/A,FALSE,"유첨"}</definedName>
    <definedName name="ㅇㅀㄹㅇㅎㄹㅇㅎ" localSheetId="7" hidden="1">{#N/A,#N/A,FALSE,"상재GS";#N/A,#N/A,FALSE,"상재GM";#N/A,#N/A,FALSE,"건재";#N/A,#N/A,FALSE,"SBR";#N/A,#N/A,FALSE,"부품";#N/A,#N/A,FALSE,"기능자재";#N/A,#N/A,FALSE,"특수"}</definedName>
    <definedName name="ㅇㅀㄹㅇㅎㄹㅇㅎ" localSheetId="2" hidden="1">{#N/A,#N/A,FALSE,"상재GS";#N/A,#N/A,FALSE,"상재GM";#N/A,#N/A,FALSE,"건재";#N/A,#N/A,FALSE,"SBR";#N/A,#N/A,FALSE,"부품";#N/A,#N/A,FALSE,"기능자재";#N/A,#N/A,FALSE,"특수"}</definedName>
    <definedName name="ㅇㅀㄹㅇㅎㄹㅇㅎ" hidden="1">{#N/A,#N/A,FALSE,"상재GS";#N/A,#N/A,FALSE,"상재GM";#N/A,#N/A,FALSE,"건재";#N/A,#N/A,FALSE,"SBR";#N/A,#N/A,FALSE,"부품";#N/A,#N/A,FALSE,"기능자재";#N/A,#N/A,FALSE,"특수"}</definedName>
    <definedName name="ㅇㅀㅇ" localSheetId="7" hidden="1">{#N/A,#N/A,FALSE,"상재GS";#N/A,#N/A,FALSE,"상재GM";#N/A,#N/A,FALSE,"건재";#N/A,#N/A,FALSE,"SBR";#N/A,#N/A,FALSE,"부품";#N/A,#N/A,FALSE,"기능자재";#N/A,#N/A,FALSE,"특수"}</definedName>
    <definedName name="ㅇㅀㅇ" localSheetId="2" hidden="1">{#N/A,#N/A,FALSE,"상재GS";#N/A,#N/A,FALSE,"상재GM";#N/A,#N/A,FALSE,"건재";#N/A,#N/A,FALSE,"SBR";#N/A,#N/A,FALSE,"부품";#N/A,#N/A,FALSE,"기능자재";#N/A,#N/A,FALSE,"특수"}</definedName>
    <definedName name="ㅇㅀㅇ" hidden="1">{#N/A,#N/A,FALSE,"상재GS";#N/A,#N/A,FALSE,"상재GM";#N/A,#N/A,FALSE,"건재";#N/A,#N/A,FALSE,"SBR";#N/A,#N/A,FALSE,"부품";#N/A,#N/A,FALSE,"기능자재";#N/A,#N/A,FALSE,"특수"}</definedName>
    <definedName name="ㅇ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ㅇㅇㅇ" localSheetId="7" hidden="1">{"'2001년(품의전) 8월'!$A$5:$L$64","'2001년(품의전) 8월'!$C$73"}</definedName>
    <definedName name="ㅇㅇㅇ" localSheetId="2" hidden="1">{"'2001년(품의전) 8월'!$A$5:$L$64","'2001년(품의전) 8월'!$C$73"}</definedName>
    <definedName name="ㅇㅇㅇ" hidden="1">{"'2001년(품의전) 8월'!$A$5:$L$64","'2001년(품의전) 8월'!$C$73"}</definedName>
    <definedName name="ㅇㅎㄹㅇㄶㅇ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ㅇㅎㄹㅇㄶㅇ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아앙" localSheetId="7" hidden="1">{#N/A,#N/A,FALSE,"상재GS";#N/A,#N/A,FALSE,"상재GM";#N/A,#N/A,FALSE,"건재";#N/A,#N/A,FALSE,"SBR";#N/A,#N/A,FALSE,"부품";#N/A,#N/A,FALSE,"기능자재";#N/A,#N/A,FALSE,"특수"}</definedName>
    <definedName name="아앙" localSheetId="2" hidden="1">{#N/A,#N/A,FALSE,"상재GS";#N/A,#N/A,FALSE,"상재GM";#N/A,#N/A,FALSE,"건재";#N/A,#N/A,FALSE,"SBR";#N/A,#N/A,FALSE,"부품";#N/A,#N/A,FALSE,"기능자재";#N/A,#N/A,FALSE,"특수"}</definedName>
    <definedName name="아앙" hidden="1">{#N/A,#N/A,FALSE,"상재GS";#N/A,#N/A,FALSE,"상재GM";#N/A,#N/A,FALSE,"건재";#N/A,#N/A,FALSE,"SBR";#N/A,#N/A,FALSE,"부품";#N/A,#N/A,FALSE,"기능자재";#N/A,#N/A,FALSE,"특수"}</definedName>
    <definedName name="안녕하세용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안녕하세용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무계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무계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업보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업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예상투자비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예상투자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우" localSheetId="7" hidden="1">{#N/A,#N/A,FALSE,"보고";#N/A,#N/A,FALSE,"유첨"}</definedName>
    <definedName name="우" localSheetId="2" hidden="1">{#N/A,#N/A,FALSE,"보고";#N/A,#N/A,FALSE,"유첨"}</definedName>
    <definedName name="우" hidden="1">{#N/A,#N/A,FALSE,"보고";#N/A,#N/A,FALSE,"유첨"}</definedName>
    <definedName name="운영2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운영계획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울산_내외자" localSheetId="7" hidden="1">{#N/A,#N/A,FALSE,"보고";#N/A,#N/A,FALSE,"유첨"}</definedName>
    <definedName name="울산_내외자" localSheetId="2" hidden="1">{#N/A,#N/A,FALSE,"보고";#N/A,#N/A,FALSE,"유첨"}</definedName>
    <definedName name="울산_내외자" hidden="1">{#N/A,#N/A,FALSE,"보고";#N/A,#N/A,FALSE,"유첨"}</definedName>
    <definedName name="웅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웅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워롭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2" localSheetId="7" hidden="1">{#N/A,#N/A,FALSE,"상재GS";#N/A,#N/A,FALSE,"상재GM";#N/A,#N/A,FALSE,"건재";#N/A,#N/A,FALSE,"SBR";#N/A,#N/A,FALSE,"부품";#N/A,#N/A,FALSE,"기능자재";#N/A,#N/A,FALSE,"특수"}</definedName>
    <definedName name="원가2" localSheetId="2" hidden="1">{#N/A,#N/A,FALSE,"상재GS";#N/A,#N/A,FALSE,"상재GM";#N/A,#N/A,FALSE,"건재";#N/A,#N/A,FALSE,"SBR";#N/A,#N/A,FALSE,"부품";#N/A,#N/A,FALSE,"기능자재";#N/A,#N/A,FALSE,"특수"}</definedName>
    <definedName name="원가2" hidden="1">{#N/A,#N/A,FALSE,"상재GS";#N/A,#N/A,FALSE,"상재GM";#N/A,#N/A,FALSE,"건재";#N/A,#N/A,FALSE,"SBR";#N/A,#N/A,FALSE,"부품";#N/A,#N/A,FALSE,"기능자재";#N/A,#N/A,FALSE,"특수"}</definedName>
    <definedName name="원가절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원가절감분석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분석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원가절감세부" localSheetId="7" hidden="1">{#N/A,#N/A,FALSE,"상재GS";#N/A,#N/A,FALSE,"상재GM";#N/A,#N/A,FALSE,"건재";#N/A,#N/A,FALSE,"SBR";#N/A,#N/A,FALSE,"부품";#N/A,#N/A,FALSE,"기능자재";#N/A,#N/A,FALSE,"특수"}</definedName>
    <definedName name="원가절감세부" localSheetId="2" hidden="1">{#N/A,#N/A,FALSE,"상재GS";#N/A,#N/A,FALSE,"상재GM";#N/A,#N/A,FALSE,"건재";#N/A,#N/A,FALSE,"SBR";#N/A,#N/A,FALSE,"부품";#N/A,#N/A,FALSE,"기능자재";#N/A,#N/A,FALSE,"특수"}</definedName>
    <definedName name="원가절감세부" hidden="1">{#N/A,#N/A,FALSE,"상재GS";#N/A,#N/A,FALSE,"상재GM";#N/A,#N/A,FALSE,"건재";#N/A,#N/A,FALSE,"SBR";#N/A,#N/A,FALSE,"부품";#N/A,#N/A,FALSE,"기능자재";#N/A,#N/A,FALSE,"특수"}</definedName>
    <definedName name="원본_1" localSheetId="7" hidden="1">{#N/A,#N/A,FALSE,"보고";#N/A,#N/A,FALSE,"유첨"}</definedName>
    <definedName name="원본_1" localSheetId="2" hidden="1">{#N/A,#N/A,FALSE,"보고";#N/A,#N/A,FALSE,"유첨"}</definedName>
    <definedName name="원본_1" hidden="1">{#N/A,#N/A,FALSE,"보고";#N/A,#N/A,FALSE,"유첨"}</definedName>
    <definedName name="월12" localSheetId="7" hidden="1">{#N/A,#N/A,FALSE,"보고";#N/A,#N/A,FALSE,"유첨"}</definedName>
    <definedName name="월12" localSheetId="2" hidden="1">{#N/A,#N/A,FALSE,"보고";#N/A,#N/A,FALSE,"유첨"}</definedName>
    <definedName name="월12" hidden="1">{#N/A,#N/A,FALSE,"보고";#N/A,#N/A,FALSE,"유첨"}</definedName>
    <definedName name="월별2" localSheetId="7" hidden="1">{#N/A,#N/A,FALSE,"상재GS";#N/A,#N/A,FALSE,"상재GM";#N/A,#N/A,FALSE,"건재";#N/A,#N/A,FALSE,"SBR";#N/A,#N/A,FALSE,"부품";#N/A,#N/A,FALSE,"기능자재";#N/A,#N/A,FALSE,"특수"}</definedName>
    <definedName name="월별2" localSheetId="2" hidden="1">{#N/A,#N/A,FALSE,"상재GS";#N/A,#N/A,FALSE,"상재GM";#N/A,#N/A,FALSE,"건재";#N/A,#N/A,FALSE,"SBR";#N/A,#N/A,FALSE,"부품";#N/A,#N/A,FALSE,"기능자재";#N/A,#N/A,FALSE,"특수"}</definedName>
    <definedName name="월별2" hidden="1">{#N/A,#N/A,FALSE,"상재GS";#N/A,#N/A,FALSE,"상재GM";#N/A,#N/A,FALSE,"건재";#N/A,#N/A,FALSE,"SBR";#N/A,#N/A,FALSE,"부품";#N/A,#N/A,FALSE,"기능자재";#N/A,#N/A,FALSE,"특수"}</definedName>
    <definedName name="월별2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2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별손익" localSheetId="7" hidden="1">{#N/A,#N/A,FALSE,"상재GS";#N/A,#N/A,FALSE,"상재GM";#N/A,#N/A,FALSE,"건재";#N/A,#N/A,FALSE,"SBR";#N/A,#N/A,FALSE,"부품";#N/A,#N/A,FALSE,"기능자재";#N/A,#N/A,FALSE,"특수"}</definedName>
    <definedName name="월별손익" localSheetId="2" hidden="1">{#N/A,#N/A,FALSE,"상재GS";#N/A,#N/A,FALSE,"상재GM";#N/A,#N/A,FALSE,"건재";#N/A,#N/A,FALSE,"SBR";#N/A,#N/A,FALSE,"부품";#N/A,#N/A,FALSE,"기능자재";#N/A,#N/A,FALSE,"특수"}</definedName>
    <definedName name="월별손익" hidden="1">{#N/A,#N/A,FALSE,"상재GS";#N/A,#N/A,FALSE,"상재GM";#N/A,#N/A,FALSE,"건재";#N/A,#N/A,FALSE,"SBR";#N/A,#N/A,FALSE,"부품";#N/A,#N/A,FALSE,"기능자재";#N/A,#N/A,FALSE,"특수"}</definedName>
    <definedName name="월별손익2" localSheetId="7" hidden="1">{#N/A,#N/A,FALSE,"보고";#N/A,#N/A,FALSE,"유첨"}</definedName>
    <definedName name="월별손익2" localSheetId="2" hidden="1">{#N/A,#N/A,FALSE,"보고";#N/A,#N/A,FALSE,"유첨"}</definedName>
    <definedName name="월별손익2" hidden="1">{#N/A,#N/A,FALSE,"보고";#N/A,#N/A,FALSE,"유첨"}</definedName>
    <definedName name="월보2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월보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유사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유사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" localSheetId="7" hidden="1">{#N/A,#N/A,FALSE,"상재GS";#N/A,#N/A,FALSE,"상재GM";#N/A,#N/A,FALSE,"건재";#N/A,#N/A,FALSE,"SBR";#N/A,#N/A,FALSE,"부품";#N/A,#N/A,FALSE,"기능자재";#N/A,#N/A,FALSE,"특수"}</definedName>
    <definedName name="이" localSheetId="2" hidden="1">{#N/A,#N/A,FALSE,"상재GS";#N/A,#N/A,FALSE,"상재GM";#N/A,#N/A,FALSE,"건재";#N/A,#N/A,FALSE,"SBR";#N/A,#N/A,FALSE,"부품";#N/A,#N/A,FALSE,"기능자재";#N/A,#N/A,FALSE,"특수"}</definedName>
    <definedName name="이" hidden="1">{#N/A,#N/A,FALSE,"상재GS";#N/A,#N/A,FALSE,"상재GM";#N/A,#N/A,FALSE,"건재";#N/A,#N/A,FALSE,"SBR";#N/A,#N/A,FALSE,"부품";#N/A,#N/A,FALSE,"기능자재";#N/A,#N/A,FALSE,"특수"}</definedName>
    <definedName name="이름" localSheetId="7" hidden="1">{#N/A,#N/A,FALSE,"상재GS";#N/A,#N/A,FALSE,"상재GM";#N/A,#N/A,FALSE,"건재";#N/A,#N/A,FALSE,"SBR";#N/A,#N/A,FALSE,"부품";#N/A,#N/A,FALSE,"기능자재";#N/A,#N/A,FALSE,"특수"}</definedName>
    <definedName name="이름" localSheetId="2" hidden="1">{#N/A,#N/A,FALSE,"상재GS";#N/A,#N/A,FALSE,"상재GM";#N/A,#N/A,FALSE,"건재";#N/A,#N/A,FALSE,"SBR";#N/A,#N/A,FALSE,"부품";#N/A,#N/A,FALSE,"기능자재";#N/A,#N/A,FALSE,"특수"}</definedName>
    <definedName name="이름" hidden="1">{#N/A,#N/A,FALSE,"상재GS";#N/A,#N/A,FALSE,"상재GM";#N/A,#N/A,FALSE,"건재";#N/A,#N/A,FALSE,"SBR";#N/A,#N/A,FALSE,"부품";#N/A,#N/A,FALSE,"기능자재";#N/A,#N/A,FALSE,"특수"}</definedName>
    <definedName name="이법제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법제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이세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세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이승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승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이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인원" localSheetId="7" hidden="1">{#N/A,#N/A,FALSE,"보고";#N/A,#N/A,FALSE,"유첨"}</definedName>
    <definedName name="인원" localSheetId="2" hidden="1">{#N/A,#N/A,FALSE,"보고";#N/A,#N/A,FALSE,"유첨"}</definedName>
    <definedName name="인원" hidden="1">{#N/A,#N/A,FALSE,"보고";#N/A,#N/A,FALSE,"유첨"}</definedName>
    <definedName name="인큐" localSheetId="7" hidden="1">{#N/A,#N/A,FALSE,"보고";#N/A,#N/A,FALSE,"유첨"}</definedName>
    <definedName name="인큐" localSheetId="2" hidden="1">{#N/A,#N/A,FALSE,"보고";#N/A,#N/A,FALSE,"유첨"}</definedName>
    <definedName name="인큐" hidden="1">{#N/A,#N/A,FALSE,"보고";#N/A,#N/A,FALSE,"유첨"}</definedName>
    <definedName name="일보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보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일정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잊내윤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잊내윤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ㅈ구2.CAPA" localSheetId="7" hidden="1">{#N/A,#N/A,FALSE,"상재GS";#N/A,#N/A,FALSE,"상재GM";#N/A,#N/A,FALSE,"건재";#N/A,#N/A,FALSE,"SBR";#N/A,#N/A,FALSE,"부품";#N/A,#N/A,FALSE,"기능자재";#N/A,#N/A,FALSE,"특수"}</definedName>
    <definedName name="ㅈ구2.CAPA" localSheetId="2" hidden="1">{#N/A,#N/A,FALSE,"상재GS";#N/A,#N/A,FALSE,"상재GM";#N/A,#N/A,FALSE,"건재";#N/A,#N/A,FALSE,"SBR";#N/A,#N/A,FALSE,"부품";#N/A,#N/A,FALSE,"기능자재";#N/A,#N/A,FALSE,"특수"}</definedName>
    <definedName name="ㅈ구2.CAPA" hidden="1">{#N/A,#N/A,FALSE,"상재GS";#N/A,#N/A,FALSE,"상재GM";#N/A,#N/A,FALSE,"건재";#N/A,#N/A,FALSE,"SBR";#N/A,#N/A,FALSE,"부품";#N/A,#N/A,FALSE,"기능자재";#N/A,#N/A,FALSE,"특수"}</definedName>
    <definedName name="ㅈㄷㄱㅂ" localSheetId="7" hidden="1">{#N/A,#N/A,FALSE,"보고";#N/A,#N/A,FALSE,"유첨"}</definedName>
    <definedName name="ㅈㄷㄱㅂ" localSheetId="2" hidden="1">{#N/A,#N/A,FALSE,"보고";#N/A,#N/A,FALSE,"유첨"}</definedName>
    <definedName name="ㅈㄷㄱㅂ" hidden="1">{#N/A,#N/A,FALSE,"보고";#N/A,#N/A,FALSE,"유첨"}</definedName>
    <definedName name="ㅈㄷㄹㄹ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ㄷㄹㄹ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ㅈㅈㅈ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가상하차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가상하차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자료2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료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자산화A4" localSheetId="7" hidden="1">{#N/A,#N/A,FALSE,"상재GS";#N/A,#N/A,FALSE,"상재GM";#N/A,#N/A,FALSE,"건재";#N/A,#N/A,FALSE,"SBR";#N/A,#N/A,FALSE,"부품";#N/A,#N/A,FALSE,"기능자재";#N/A,#N/A,FALSE,"특수"}</definedName>
    <definedName name="자산화A4" localSheetId="2" hidden="1">{#N/A,#N/A,FALSE,"상재GS";#N/A,#N/A,FALSE,"상재GM";#N/A,#N/A,FALSE,"건재";#N/A,#N/A,FALSE,"SBR";#N/A,#N/A,FALSE,"부품";#N/A,#N/A,FALSE,"기능자재";#N/A,#N/A,FALSE,"특수"}</definedName>
    <definedName name="자산화A4" hidden="1">{#N/A,#N/A,FALSE,"상재GS";#N/A,#N/A,FALSE,"상재GM";#N/A,#N/A,FALSE,"건재";#N/A,#N/A,FALSE,"SBR";#N/A,#N/A,FALSE,"부품";#N/A,#N/A,FALSE,"기능자재";#N/A,#N/A,FALSE,"특수"}</definedName>
    <definedName name="자산화목록" localSheetId="7" hidden="1">{#N/A,#N/A,FALSE,"상재GS";#N/A,#N/A,FALSE,"상재GM";#N/A,#N/A,FALSE,"건재";#N/A,#N/A,FALSE,"SBR";#N/A,#N/A,FALSE,"부품";#N/A,#N/A,FALSE,"기능자재";#N/A,#N/A,FALSE,"특수"}</definedName>
    <definedName name="자산화목록" localSheetId="2" hidden="1">{#N/A,#N/A,FALSE,"상재GS";#N/A,#N/A,FALSE,"상재GM";#N/A,#N/A,FALSE,"건재";#N/A,#N/A,FALSE,"SBR";#N/A,#N/A,FALSE,"부품";#N/A,#N/A,FALSE,"기능자재";#N/A,#N/A,FALSE,"특수"}</definedName>
    <definedName name="자산화목록" hidden="1">{#N/A,#N/A,FALSE,"상재GS";#N/A,#N/A,FALSE,"상재GM";#N/A,#N/A,FALSE,"건재";#N/A,#N/A,FALSE,"SBR";#N/A,#N/A,FALSE,"부품";#N/A,#N/A,FALSE,"기능자재";#N/A,#N/A,FALSE,"특수"}</definedName>
    <definedName name="자소량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자소량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장식자재" localSheetId="7" hidden="1">{#N/A,#N/A,FALSE,"상재GS";#N/A,#N/A,FALSE,"상재GM";#N/A,#N/A,FALSE,"건재";#N/A,#N/A,FALSE,"SBR";#N/A,#N/A,FALSE,"부품";#N/A,#N/A,FALSE,"기능자재";#N/A,#N/A,FALSE,"특수"}</definedName>
    <definedName name="장식자재" localSheetId="2" hidden="1">{#N/A,#N/A,FALSE,"상재GS";#N/A,#N/A,FALSE,"상재GM";#N/A,#N/A,FALSE,"건재";#N/A,#N/A,FALSE,"SBR";#N/A,#N/A,FALSE,"부품";#N/A,#N/A,FALSE,"기능자재";#N/A,#N/A,FALSE,"특수"}</definedName>
    <definedName name="장식자재" hidden="1">{#N/A,#N/A,FALSE,"상재GS";#N/A,#N/A,FALSE,"상재GM";#N/A,#N/A,FALSE,"건재";#N/A,#N/A,FALSE,"SBR";#N/A,#N/A,FALSE,"부품";#N/A,#N/A,FALSE,"기능자재";#N/A,#N/A,FALSE,"특수"}</definedName>
    <definedName name="전년비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전년비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정도" localSheetId="7" hidden="1">{#N/A,#N/A,FALSE,"상재GS";#N/A,#N/A,FALSE,"상재GM";#N/A,#N/A,FALSE,"건재";#N/A,#N/A,FALSE,"SBR";#N/A,#N/A,FALSE,"부품";#N/A,#N/A,FALSE,"기능자재";#N/A,#N/A,FALSE,"특수"}</definedName>
    <definedName name="정도" localSheetId="2" hidden="1">{#N/A,#N/A,FALSE,"상재GS";#N/A,#N/A,FALSE,"상재GM";#N/A,#N/A,FALSE,"건재";#N/A,#N/A,FALSE,"SBR";#N/A,#N/A,FALSE,"부품";#N/A,#N/A,FALSE,"기능자재";#N/A,#N/A,FALSE,"특수"}</definedName>
    <definedName name="정도" hidden="1">{#N/A,#N/A,FALSE,"상재GS";#N/A,#N/A,FALSE,"상재GM";#N/A,#N/A,FALSE,"건재";#N/A,#N/A,FALSE,"SBR";#N/A,#N/A,FALSE,"부품";#N/A,#N/A,FALSE,"기능자재";#N/A,#N/A,FALSE,"특수"}</definedName>
    <definedName name="정비대수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정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제목" localSheetId="7" hidden="1">{#N/A,#N/A,FALSE,"상재GS";#N/A,#N/A,FALSE,"상재GM";#N/A,#N/A,FALSE,"건재";#N/A,#N/A,FALSE,"SBR";#N/A,#N/A,FALSE,"부품";#N/A,#N/A,FALSE,"기능자재";#N/A,#N/A,FALSE,"특수"}</definedName>
    <definedName name="제목" localSheetId="2" hidden="1">{#N/A,#N/A,FALSE,"상재GS";#N/A,#N/A,FALSE,"상재GM";#N/A,#N/A,FALSE,"건재";#N/A,#N/A,FALSE,"SBR";#N/A,#N/A,FALSE,"부품";#N/A,#N/A,FALSE,"기능자재";#N/A,#N/A,FALSE,"특수"}</definedName>
    <definedName name="제목" hidden="1">{#N/A,#N/A,FALSE,"상재GS";#N/A,#N/A,FALSE,"상재GM";#N/A,#N/A,FALSE,"건재";#N/A,#N/A,FALSE,"SBR";#N/A,#N/A,FALSE,"부품";#N/A,#N/A,FALSE,"기능자재";#N/A,#N/A,FALSE,"특수"}</definedName>
    <definedName name="종필" localSheetId="7" hidden="1">{#N/A,#N/A,FALSE,"상재GS";#N/A,#N/A,FALSE,"상재GM";#N/A,#N/A,FALSE,"건재";#N/A,#N/A,FALSE,"SBR";#N/A,#N/A,FALSE,"부품";#N/A,#N/A,FALSE,"기능자재";#N/A,#N/A,FALSE,"특수"}</definedName>
    <definedName name="종필" localSheetId="2" hidden="1">{#N/A,#N/A,FALSE,"상재GS";#N/A,#N/A,FALSE,"상재GM";#N/A,#N/A,FALSE,"건재";#N/A,#N/A,FALSE,"SBR";#N/A,#N/A,FALSE,"부품";#N/A,#N/A,FALSE,"기능자재";#N/A,#N/A,FALSE,"특수"}</definedName>
    <definedName name="종필" hidden="1">{#N/A,#N/A,FALSE,"상재GS";#N/A,#N/A,FALSE,"상재GM";#N/A,#N/A,FALSE,"건재";#N/A,#N/A,FALSE,"SBR";#N/A,#N/A,FALSE,"부품";#N/A,#N/A,FALSE,"기능자재";#N/A,#N/A,FALSE,"특수"}</definedName>
    <definedName name="주요업무추진계획실적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주요업무추진계획실적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ㅊㅊㅊ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채권계획" localSheetId="7" hidden="1">{#N/A,#N/A,FALSE,"보고";#N/A,#N/A,FALSE,"유첨"}</definedName>
    <definedName name="채권계획" localSheetId="2" hidden="1">{#N/A,#N/A,FALSE,"보고";#N/A,#N/A,FALSE,"유첨"}</definedName>
    <definedName name="채권계획" hidden="1">{#N/A,#N/A,FALSE,"보고";#N/A,#N/A,FALSE,"유첨"}</definedName>
    <definedName name="챛" localSheetId="7" hidden="1">{#N/A,#N/A,FALSE,"상재GS";#N/A,#N/A,FALSE,"상재GM";#N/A,#N/A,FALSE,"건재";#N/A,#N/A,FALSE,"SBR";#N/A,#N/A,FALSE,"부품";#N/A,#N/A,FALSE,"기능자재";#N/A,#N/A,FALSE,"특수"}</definedName>
    <definedName name="챛" localSheetId="2" hidden="1">{#N/A,#N/A,FALSE,"상재GS";#N/A,#N/A,FALSE,"상재GM";#N/A,#N/A,FALSE,"건재";#N/A,#N/A,FALSE,"SBR";#N/A,#N/A,FALSE,"부품";#N/A,#N/A,FALSE,"기능자재";#N/A,#N/A,FALSE,"특수"}</definedName>
    <definedName name="챛" hidden="1">{#N/A,#N/A,FALSE,"상재GS";#N/A,#N/A,FALSE,"상재GM";#N/A,#N/A,FALSE,"건재";#N/A,#N/A,FALSE,"SBR";#N/A,#N/A,FALSE,"부품";#N/A,#N/A,FALSE,"기능자재";#N/A,#N/A,FALSE,"특수"}</definedName>
    <definedName name="카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카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캐퍼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캐퍼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클레임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투자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투자지출CAS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ㅍㅊ" localSheetId="7" hidden="1">{#N/A,#N/A,FALSE,"상재GS";#N/A,#N/A,FALSE,"상재GM";#N/A,#N/A,FALSE,"건재";#N/A,#N/A,FALSE,"SBR";#N/A,#N/A,FALSE,"부품";#N/A,#N/A,FALSE,"기능자재";#N/A,#N/A,FALSE,"특수"}</definedName>
    <definedName name="ㅍㅊ" localSheetId="2" hidden="1">{#N/A,#N/A,FALSE,"상재GS";#N/A,#N/A,FALSE,"상재GM";#N/A,#N/A,FALSE,"건재";#N/A,#N/A,FALSE,"SBR";#N/A,#N/A,FALSE,"부품";#N/A,#N/A,FALSE,"기능자재";#N/A,#N/A,FALSE,"특수"}</definedName>
    <definedName name="ㅍㅊ" hidden="1">{#N/A,#N/A,FALSE,"상재GS";#N/A,#N/A,FALSE,"상재GM";#N/A,#N/A,FALSE,"건재";#N/A,#N/A,FALSE,"SBR";#N/A,#N/A,FALSE,"부품";#N/A,#N/A,FALSE,"기능자재";#N/A,#N/A,FALSE,"특수"}</definedName>
    <definedName name="ㅍㅍㅍ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ㅍㅍㅍ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판매보증" localSheetId="7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펜다" localSheetId="7" hidden="1">{#N/A,#N/A,TRUE,"일정"}</definedName>
    <definedName name="펜다" localSheetId="2" hidden="1">{#N/A,#N/A,TRUE,"일정"}</definedName>
    <definedName name="펜다" hidden="1">{#N/A,#N/A,TRUE,"일정"}</definedName>
    <definedName name="포지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포지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프레스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프레스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ㅎㄱㄻㅋㄷ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ㄱㄻㅋㄷ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ㄷㄴㄳ" localSheetId="7" hidden="1">{#N/A,#N/A,FALSE,"상재GS";#N/A,#N/A,FALSE,"상재GM";#N/A,#N/A,FALSE,"건재";#N/A,#N/A,FALSE,"SBR";#N/A,#N/A,FALSE,"부품";#N/A,#N/A,FALSE,"기능자재";#N/A,#N/A,FALSE,"특수"}</definedName>
    <definedName name="ㅎㄷㄴㄳ" localSheetId="2" hidden="1">{#N/A,#N/A,FALSE,"상재GS";#N/A,#N/A,FALSE,"상재GM";#N/A,#N/A,FALSE,"건재";#N/A,#N/A,FALSE,"SBR";#N/A,#N/A,FALSE,"부품";#N/A,#N/A,FALSE,"기능자재";#N/A,#N/A,FALSE,"특수"}</definedName>
    <definedName name="ㅎㄷㄴㄳ" hidden="1">{#N/A,#N/A,FALSE,"상재GS";#N/A,#N/A,FALSE,"상재GM";#N/A,#N/A,FALSE,"건재";#N/A,#N/A,FALSE,"SBR";#N/A,#N/A,FALSE,"부품";#N/A,#N/A,FALSE,"기능자재";#N/A,#N/A,FALSE,"특수"}</definedName>
    <definedName name="ㅎ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ㅎㄹㅋㅁ" localSheetId="7" hidden="1">{#N/A,#N/A,FALSE,"보고";#N/A,#N/A,FALSE,"유첨"}</definedName>
    <definedName name="ㅎㄹㅋㅁ" localSheetId="2" hidden="1">{#N/A,#N/A,FALSE,"보고";#N/A,#N/A,FALSE,"유첨"}</definedName>
    <definedName name="ㅎㄹㅋㅁ" hidden="1">{#N/A,#N/A,FALSE,"보고";#N/A,#N/A,FALSE,"유첨"}</definedName>
    <definedName name="ㅎㄿㅇㄴ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ㄿㅇㄴ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ㅎㅀ" localSheetId="7" hidden="1">{#N/A,#N/A,FALSE,"보고";#N/A,#N/A,FALSE,"유첨"}</definedName>
    <definedName name="ㅎㅀ" localSheetId="2" hidden="1">{#N/A,#N/A,FALSE,"보고";#N/A,#N/A,FALSE,"유첨"}</definedName>
    <definedName name="ㅎㅀ" hidden="1">{#N/A,#N/A,FALSE,"보고";#N/A,#N/A,FALSE,"유첨"}</definedName>
    <definedName name="ㅎㅁㅋㄱ" localSheetId="7" hidden="1">{#N/A,#N/A,FALSE,"보고";#N/A,#N/A,FALSE,"유첨"}</definedName>
    <definedName name="ㅎㅁㅋㄱ" localSheetId="2" hidden="1">{#N/A,#N/A,FALSE,"보고";#N/A,#N/A,FALSE,"유첨"}</definedName>
    <definedName name="ㅎㅁㅋㄱ" hidden="1">{#N/A,#N/A,FALSE,"보고";#N/A,#N/A,FALSE,"유첨"}</definedName>
    <definedName name="ㅎㅋㄹ" localSheetId="7" hidden="1">{#N/A,#N/A,FALSE,"보고";#N/A,#N/A,FALSE,"유첨"}</definedName>
    <definedName name="ㅎㅋㄹ" localSheetId="2" hidden="1">{#N/A,#N/A,FALSE,"보고";#N/A,#N/A,FALSE,"유첨"}</definedName>
    <definedName name="ㅎㅋㄹ" hidden="1">{#N/A,#N/A,FALSE,"보고";#N/A,#N/A,FALSE,"유첨"}</definedName>
    <definedName name="ㅎㅎㅎ" localSheetId="7" hidden="1">{#N/A,#N/A,FALSE,"보고";#N/A,#N/A,FALSE,"유첨"}</definedName>
    <definedName name="ㅎㅎㅎ" localSheetId="2" hidden="1">{#N/A,#N/A,FALSE,"보고";#N/A,#N/A,FALSE,"유첨"}</definedName>
    <definedName name="ㅎㅎㅎ" hidden="1">{#N/A,#N/A,FALSE,"보고";#N/A,#N/A,FALSE,"유첨"}</definedName>
    <definedName name="한" localSheetId="7" hidden="1">{#N/A,#N/A,FALSE,"상재GS";#N/A,#N/A,FALSE,"상재GM";#N/A,#N/A,FALSE,"건재";#N/A,#N/A,FALSE,"SBR";#N/A,#N/A,FALSE,"부품";#N/A,#N/A,FALSE,"기능자재";#N/A,#N/A,FALSE,"특수"}</definedName>
    <definedName name="한" localSheetId="2" hidden="1">{#N/A,#N/A,FALSE,"상재GS";#N/A,#N/A,FALSE,"상재GM";#N/A,#N/A,FALSE,"건재";#N/A,#N/A,FALSE,"SBR";#N/A,#N/A,FALSE,"부품";#N/A,#N/A,FALSE,"기능자재";#N/A,#N/A,FALSE,"특수"}</definedName>
    <definedName name="한" hidden="1">{#N/A,#N/A,FALSE,"상재GS";#N/A,#N/A,FALSE,"상재GM";#N/A,#N/A,FALSE,"건재";#N/A,#N/A,FALSE,"SBR";#N/A,#N/A,FALSE,"부품";#N/A,#N/A,FALSE,"기능자재";#N/A,#N/A,FALSE,"특수"}</definedName>
    <definedName name="허ㅣㅏㅇㅀㅁㄱㄷ" localSheetId="7" hidden="1">{#N/A,#N/A,FALSE,"보고";#N/A,#N/A,FALSE,"유첨"}</definedName>
    <definedName name="허ㅣㅏㅇㅀㅁㄱㄷ" localSheetId="2" hidden="1">{#N/A,#N/A,FALSE,"보고";#N/A,#N/A,FALSE,"유첨"}</definedName>
    <definedName name="허ㅣㅏㅇㅀㅁㄱㄷ" hidden="1">{#N/A,#N/A,FALSE,"보고";#N/A,#N/A,FALSE,"유첨"}</definedName>
    <definedName name="현안과제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현안과제1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현안과제1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ㅏㅇㄹ" localSheetId="7" hidden="1">{#N/A,#N/A,FALSE,"상재GS";#N/A,#N/A,FALSE,"상재GM";#N/A,#N/A,FALSE,"건재";#N/A,#N/A,FALSE,"SBR";#N/A,#N/A,FALSE,"부품";#N/A,#N/A,FALSE,"기능자재";#N/A,#N/A,FALSE,"특수"}</definedName>
    <definedName name="ㅏㅇㄹ" localSheetId="2" hidden="1">{#N/A,#N/A,FALSE,"상재GS";#N/A,#N/A,FALSE,"상재GM";#N/A,#N/A,FALSE,"건재";#N/A,#N/A,FALSE,"SBR";#N/A,#N/A,FALSE,"부품";#N/A,#N/A,FALSE,"기능자재";#N/A,#N/A,FALSE,"특수"}</definedName>
    <definedName name="ㅏㅇㄹ" hidden="1">{#N/A,#N/A,FALSE,"상재GS";#N/A,#N/A,FALSE,"상재GM";#N/A,#N/A,FALSE,"건재";#N/A,#N/A,FALSE,"SBR";#N/A,#N/A,FALSE,"부품";#N/A,#N/A,FALSE,"기능자재";#N/A,#N/A,FALSE,"특수"}</definedName>
    <definedName name="ㅏㅏㅏ" localSheetId="7" hidden="1">{#N/A,#N/A,FALSE,"상재GS";#N/A,#N/A,FALSE,"상재GM";#N/A,#N/A,FALSE,"건재";#N/A,#N/A,FALSE,"SBR";#N/A,#N/A,FALSE,"부품";#N/A,#N/A,FALSE,"기능자재";#N/A,#N/A,FALSE,"특수"}</definedName>
    <definedName name="ㅏㅏㅏ" localSheetId="2" hidden="1">{#N/A,#N/A,FALSE,"상재GS";#N/A,#N/A,FALSE,"상재GM";#N/A,#N/A,FALSE,"건재";#N/A,#N/A,FALSE,"SBR";#N/A,#N/A,FALSE,"부품";#N/A,#N/A,FALSE,"기능자재";#N/A,#N/A,FALSE,"특수"}</definedName>
    <definedName name="ㅏㅏㅏ" hidden="1">{#N/A,#N/A,FALSE,"상재GS";#N/A,#N/A,FALSE,"상재GM";#N/A,#N/A,FALSE,"건재";#N/A,#N/A,FALSE,"SBR";#N/A,#N/A,FALSE,"부품";#N/A,#N/A,FALSE,"기능자재";#N/A,#N/A,FALSE,"특수"}</definedName>
    <definedName name="ㅏㅕㅛㅑㅀ피ㅐ" localSheetId="7" hidden="1">{#N/A,#N/A,FALSE,"보고";#N/A,#N/A,FALSE,"유첨"}</definedName>
    <definedName name="ㅏㅕㅛㅑㅀ피ㅐ" localSheetId="2" hidden="1">{#N/A,#N/A,FALSE,"보고";#N/A,#N/A,FALSE,"유첨"}</definedName>
    <definedName name="ㅏㅕㅛㅑㅀ피ㅐ" hidden="1">{#N/A,#N/A,FALSE,"보고";#N/A,#N/A,FALSE,"유첨"}</definedName>
    <definedName name="ㅏㅣ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ㅏㅣ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ㅐㅓㅎㄹㅇ헐ㅇㅎㄹㅇ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ㅐㅓㅎㄹㅇ헐ㅇㅎㄹㅇ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ㅑ하ㅛㅕㅑ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하ㅛㅕㅑ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ㅑㅛㅕㅑ8ㅐ897" localSheetId="7" hidden="1">{#N/A,#N/A,FALSE,"상재GS";#N/A,#N/A,FALSE,"상재GM";#N/A,#N/A,FALSE,"건재";#N/A,#N/A,FALSE,"SBR";#N/A,#N/A,FALSE,"부품";#N/A,#N/A,FALSE,"기능자재";#N/A,#N/A,FALSE,"특수"}</definedName>
    <definedName name="ㅑㅛㅕㅑ8ㅐ897" localSheetId="2" hidden="1">{#N/A,#N/A,FALSE,"상재GS";#N/A,#N/A,FALSE,"상재GM";#N/A,#N/A,FALSE,"건재";#N/A,#N/A,FALSE,"SBR";#N/A,#N/A,FALSE,"부품";#N/A,#N/A,FALSE,"기능자재";#N/A,#N/A,FALSE,"특수"}</definedName>
    <definedName name="ㅑㅛㅕㅑ8ㅐ897" hidden="1">{#N/A,#N/A,FALSE,"상재GS";#N/A,#N/A,FALSE,"상재GM";#N/A,#N/A,FALSE,"건재";#N/A,#N/A,FALSE,"SBR";#N/A,#N/A,FALSE,"부품";#N/A,#N/A,FALSE,"기능자재";#N/A,#N/A,FALSE,"특수"}</definedName>
    <definedName name="ㅓ" localSheetId="7" hidden="1">{#N/A,#N/A,FALSE,"보고";#N/A,#N/A,FALSE,"유첨"}</definedName>
    <definedName name="ㅓ" localSheetId="2" hidden="1">{#N/A,#N/A,FALSE,"보고";#N/A,#N/A,FALSE,"유첨"}</definedName>
    <definedName name="ㅓ" hidden="1">{#N/A,#N/A,FALSE,"보고";#N/A,#N/A,FALSE,"유첨"}</definedName>
    <definedName name="ㅓㄹ" localSheetId="7" hidden="1">{#N/A,#N/A,TRUE,"일정"}</definedName>
    <definedName name="ㅓㄹ" localSheetId="2" hidden="1">{#N/A,#N/A,TRUE,"일정"}</definedName>
    <definedName name="ㅓㄹ" hidden="1">{#N/A,#N/A,TRUE,"일정"}</definedName>
    <definedName name="ㅓㅎㅊ료ㅓㅕㅗ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ㅎㅊ료ㅓㅕㅗ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횿러ㅛㅕ" localSheetId="7" hidden="1">{#N/A,#N/A,FALSE,"상재GS";#N/A,#N/A,FALSE,"상재GM";#N/A,#N/A,FALSE,"건재";#N/A,#N/A,FALSE,"SBR";#N/A,#N/A,FALSE,"부품";#N/A,#N/A,FALSE,"기능자재";#N/A,#N/A,FALSE,"특수"}</definedName>
    <definedName name="ㅓ횿러ㅛㅕ" localSheetId="2" hidden="1">{#N/A,#N/A,FALSE,"상재GS";#N/A,#N/A,FALSE,"상재GM";#N/A,#N/A,FALSE,"건재";#N/A,#N/A,FALSE,"SBR";#N/A,#N/A,FALSE,"부품";#N/A,#N/A,FALSE,"기능자재";#N/A,#N/A,FALSE,"특수"}</definedName>
    <definedName name="ㅓ횿러ㅛㅕ" hidden="1">{#N/A,#N/A,FALSE,"상재GS";#N/A,#N/A,FALSE,"상재GM";#N/A,#N/A,FALSE,"건재";#N/A,#N/A,FALSE,"SBR";#N/A,#N/A,FALSE,"부품";#N/A,#N/A,FALSE,"기능자재";#N/A,#N/A,FALSE,"특수"}</definedName>
    <definedName name="ㅓㅓㄹ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ㄹ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ㅓㅓ" localSheetId="7" hidden="1">{#N/A,#N/A,FALSE,"상재GS";#N/A,#N/A,FALSE,"상재GM";#N/A,#N/A,FALSE,"건재";#N/A,#N/A,FALSE,"SBR";#N/A,#N/A,FALSE,"부품";#N/A,#N/A,FALSE,"기능자재";#N/A,#N/A,FALSE,"특수"}</definedName>
    <definedName name="ㅓㅓㅓ" localSheetId="2" hidden="1">{#N/A,#N/A,FALSE,"상재GS";#N/A,#N/A,FALSE,"상재GM";#N/A,#N/A,FALSE,"건재";#N/A,#N/A,FALSE,"SBR";#N/A,#N/A,FALSE,"부품";#N/A,#N/A,FALSE,"기능자재";#N/A,#N/A,FALSE,"특수"}</definedName>
    <definedName name="ㅓㅓㅓ" hidden="1">{#N/A,#N/A,FALSE,"상재GS";#N/A,#N/A,FALSE,"상재GM";#N/A,#N/A,FALSE,"건재";#N/A,#N/A,FALSE,"SBR";#N/A,#N/A,FALSE,"부품";#N/A,#N/A,FALSE,"기능자재";#N/A,#N/A,FALSE,"특수"}</definedName>
    <definedName name="ㅓㅕㅘㅕㅑ" localSheetId="7" hidden="1">{#N/A,#N/A,FALSE,"상재GS";#N/A,#N/A,FALSE,"상재GM";#N/A,#N/A,FALSE,"건재";#N/A,#N/A,FALSE,"SBR";#N/A,#N/A,FALSE,"부품";#N/A,#N/A,FALSE,"기능자재";#N/A,#N/A,FALSE,"특수"}</definedName>
    <definedName name="ㅓㅕㅘㅕㅑ" localSheetId="2" hidden="1">{#N/A,#N/A,FALSE,"상재GS";#N/A,#N/A,FALSE,"상재GM";#N/A,#N/A,FALSE,"건재";#N/A,#N/A,FALSE,"SBR";#N/A,#N/A,FALSE,"부품";#N/A,#N/A,FALSE,"기능자재";#N/A,#N/A,FALSE,"특수"}</definedName>
    <definedName name="ㅓㅕㅘㅕㅑ" hidden="1">{#N/A,#N/A,FALSE,"상재GS";#N/A,#N/A,FALSE,"상재GM";#N/A,#N/A,FALSE,"건재";#N/A,#N/A,FALSE,"SBR";#N/A,#N/A,FALSE,"부품";#N/A,#N/A,FALSE,"기능자재";#N/A,#N/A,FALSE,"특수"}</definedName>
    <definedName name="ㅓ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ㅓㅘ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ㅘ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ㅓㅢㅔㅏ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ㅔㅣㅏㄹㅇㄹ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6ㅓㅗㅇㅊ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쇼어ㅕㅅ요" localSheetId="7" hidden="1">{#N/A,#N/A,FALSE,"상재GS";#N/A,#N/A,FALSE,"상재GM";#N/A,#N/A,FALSE,"건재";#N/A,#N/A,FALSE,"SBR";#N/A,#N/A,FALSE,"부품";#N/A,#N/A,FALSE,"기능자재";#N/A,#N/A,FALSE,"특수"}</definedName>
    <definedName name="ㅕ쇼어ㅕㅅ요" localSheetId="2" hidden="1">{#N/A,#N/A,FALSE,"상재GS";#N/A,#N/A,FALSE,"상재GM";#N/A,#N/A,FALSE,"건재";#N/A,#N/A,FALSE,"SBR";#N/A,#N/A,FALSE,"부품";#N/A,#N/A,FALSE,"기능자재";#N/A,#N/A,FALSE,"특수"}</definedName>
    <definedName name="ㅕ쇼어ㅕㅅ요" hidden="1">{#N/A,#N/A,FALSE,"상재GS";#N/A,#N/A,FALSE,"상재GM";#N/A,#N/A,FALSE,"건재";#N/A,#N/A,FALSE,"SBR";#N/A,#N/A,FALSE,"부품";#N/A,#N/A,FALSE,"기능자재";#N/A,#N/A,FALSE,"특수"}</definedName>
    <definedName name="ㅕ쇼여" localSheetId="7" hidden="1">{#N/A,#N/A,FALSE,"상재GS";#N/A,#N/A,FALSE,"상재GM";#N/A,#N/A,FALSE,"건재";#N/A,#N/A,FALSE,"SBR";#N/A,#N/A,FALSE,"부품";#N/A,#N/A,FALSE,"기능자재";#N/A,#N/A,FALSE,"특수"}</definedName>
    <definedName name="ㅕ쇼여" localSheetId="2" hidden="1">{#N/A,#N/A,FALSE,"상재GS";#N/A,#N/A,FALSE,"상재GM";#N/A,#N/A,FALSE,"건재";#N/A,#N/A,FALSE,"SBR";#N/A,#N/A,FALSE,"부품";#N/A,#N/A,FALSE,"기능자재";#N/A,#N/A,FALSE,"특수"}</definedName>
    <definedName name="ㅕ쇼여" hidden="1">{#N/A,#N/A,FALSE,"상재GS";#N/A,#N/A,FALSE,"상재GM";#N/A,#N/A,FALSE,"건재";#N/A,#N/A,FALSE,"SBR";#N/A,#N/A,FALSE,"부품";#N/A,#N/A,FALSE,"기능자재";#N/A,#N/A,FALSE,"특수"}</definedName>
    <definedName name="ㅕㅏ렃ㅎ쇼ㅓㅕㅇ쇼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ㅏ렃ㅎ쇼ㅓㅕㅇ쇼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펴ㅑ8ㅐㅛ" localSheetId="7" hidden="1">{#N/A,#N/A,FALSE,"상재GS";#N/A,#N/A,FALSE,"상재GM";#N/A,#N/A,FALSE,"건재";#N/A,#N/A,FALSE,"SBR";#N/A,#N/A,FALSE,"부품";#N/A,#N/A,FALSE,"기능자재";#N/A,#N/A,FALSE,"특수"}</definedName>
    <definedName name="ㅕㅑㅏㅛㄹ펴ㅑ8ㅐㅛ" localSheetId="2" hidden="1">{#N/A,#N/A,FALSE,"상재GS";#N/A,#N/A,FALSE,"상재GM";#N/A,#N/A,FALSE,"건재";#N/A,#N/A,FALSE,"SBR";#N/A,#N/A,FALSE,"부품";#N/A,#N/A,FALSE,"기능자재";#N/A,#N/A,FALSE,"특수"}</definedName>
    <definedName name="ㅕㅑㅏㅛㄹ펴ㅑ8ㅐㅛ" hidden="1">{#N/A,#N/A,FALSE,"상재GS";#N/A,#N/A,FALSE,"상재GM";#N/A,#N/A,FALSE,"건재";#N/A,#N/A,FALSE,"SBR";#N/A,#N/A,FALSE,"부품";#N/A,#N/A,FALSE,"기능자재";#N/A,#N/A,FALSE,"특수"}</definedName>
    <definedName name="ㅕㅑㅏㅛㄹ혀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ㅑㅏㅛㄹ혀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ㅓㅇㅊ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ㄹ혀" localSheetId="7" hidden="1">{#N/A,#N/A,FALSE,"보고";#N/A,#N/A,FALSE,"유첨"}</definedName>
    <definedName name="ㅕㅛㄹ혀" localSheetId="2" hidden="1">{#N/A,#N/A,FALSE,"보고";#N/A,#N/A,FALSE,"유첨"}</definedName>
    <definedName name="ㅕㅛㄹ혀" hidden="1">{#N/A,#N/A,FALSE,"보고";#N/A,#N/A,FALSE,"유첨"}</definedName>
    <definedName name="ㅕㅛ려" localSheetId="7" hidden="1">{#N/A,#N/A,FALSE,"보고";#N/A,#N/A,FALSE,"유첨"}</definedName>
    <definedName name="ㅕㅛ려" localSheetId="2" hidden="1">{#N/A,#N/A,FALSE,"보고";#N/A,#N/A,FALSE,"유첨"}</definedName>
    <definedName name="ㅕㅛ려" hidden="1">{#N/A,#N/A,FALSE,"보고";#N/A,#N/A,FALSE,"유첨"}</definedName>
    <definedName name="ㅕㅛㅅㅇ려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려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ㅅㅇㅊ료ㅓ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ㅇㅊㅅ교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ㅕㅛㅑㅎ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ㅕㅛㅑㅎ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ㅗ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ㄱ" localSheetId="7" hidden="1">{#N/A,#N/A,FALSE,"상재GS";#N/A,#N/A,FALSE,"상재GM";#N/A,#N/A,FALSE,"건재";#N/A,#N/A,FALSE,"SBR";#N/A,#N/A,FALSE,"부품";#N/A,#N/A,FALSE,"기능자재";#N/A,#N/A,FALSE,"특수"}</definedName>
    <definedName name="ㅗㄱ" localSheetId="2" hidden="1">{#N/A,#N/A,FALSE,"상재GS";#N/A,#N/A,FALSE,"상재GM";#N/A,#N/A,FALSE,"건재";#N/A,#N/A,FALSE,"SBR";#N/A,#N/A,FALSE,"부품";#N/A,#N/A,FALSE,"기능자재";#N/A,#N/A,FALSE,"특수"}</definedName>
    <definedName name="ㅗㄱ" hidden="1">{#N/A,#N/A,FALSE,"상재GS";#N/A,#N/A,FALSE,"상재GM";#N/A,#N/A,FALSE,"건재";#N/A,#N/A,FALSE,"SBR";#N/A,#N/A,FALSE,"부품";#N/A,#N/A,FALSE,"기능자재";#N/A,#N/A,FALSE,"특수"}</definedName>
    <definedName name="ㅗ료ㅓㅗㅅ료ㅏ" localSheetId="7" hidden="1">{#N/A,#N/A,FALSE,"상재GS";#N/A,#N/A,FALSE,"상재GM";#N/A,#N/A,FALSE,"건재";#N/A,#N/A,FALSE,"SBR";#N/A,#N/A,FALSE,"부품";#N/A,#N/A,FALSE,"기능자재";#N/A,#N/A,FALSE,"특수"}</definedName>
    <definedName name="ㅗ료ㅓㅗㅅ료ㅏ" localSheetId="2" hidden="1">{#N/A,#N/A,FALSE,"상재GS";#N/A,#N/A,FALSE,"상재GM";#N/A,#N/A,FALSE,"건재";#N/A,#N/A,FALSE,"SBR";#N/A,#N/A,FALSE,"부품";#N/A,#N/A,FALSE,"기능자재";#N/A,#N/A,FALSE,"특수"}</definedName>
    <definedName name="ㅗ료ㅓㅗㅅ료ㅏ" hidden="1">{#N/A,#N/A,FALSE,"상재GS";#N/A,#N/A,FALSE,"상재GM";#N/A,#N/A,FALSE,"건재";#N/A,#N/A,FALSE,"SBR";#N/A,#N/A,FALSE,"부품";#N/A,#N/A,FALSE,"기능자재";#N/A,#N/A,FALSE,"특수"}</definedName>
    <definedName name="ㅗㅅ고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ㅅ고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ㅗㅇㅌㄱ쇼" localSheetId="7" hidden="1">{#N/A,#N/A,FALSE,"보고";#N/A,#N/A,FALSE,"유첨"}</definedName>
    <definedName name="ㅗㅇㅌㄱ쇼" localSheetId="2" hidden="1">{#N/A,#N/A,FALSE,"보고";#N/A,#N/A,FALSE,"유첨"}</definedName>
    <definedName name="ㅗㅇㅌㄱ쇼" hidden="1">{#N/A,#N/A,FALSE,"보고";#N/A,#N/A,FALSE,"유첨"}</definedName>
    <definedName name="ㅗㅎ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ㅎ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ㅗ허ㅎ" localSheetId="7" hidden="1">{#N/A,#N/A,FALSE,"상재GS";#N/A,#N/A,FALSE,"상재GM";#N/A,#N/A,FALSE,"건재";#N/A,#N/A,FALSE,"SBR";#N/A,#N/A,FALSE,"부품";#N/A,#N/A,FALSE,"기능자재";#N/A,#N/A,FALSE,"특수"}</definedName>
    <definedName name="ㅗ허ㅎ" localSheetId="2" hidden="1">{#N/A,#N/A,FALSE,"상재GS";#N/A,#N/A,FALSE,"상재GM";#N/A,#N/A,FALSE,"건재";#N/A,#N/A,FALSE,"SBR";#N/A,#N/A,FALSE,"부품";#N/A,#N/A,FALSE,"기능자재";#N/A,#N/A,FALSE,"특수"}</definedName>
    <definedName name="ㅗ허ㅎ" hidden="1">{#N/A,#N/A,FALSE,"상재GS";#N/A,#N/A,FALSE,"상재GM";#N/A,#N/A,FALSE,"건재";#N/A,#N/A,FALSE,"SBR";#N/A,#N/A,FALSE,"부품";#N/A,#N/A,FALSE,"기능자재";#N/A,#N/A,FALSE,"특수"}</definedName>
    <definedName name="ㅗㅓ" localSheetId="7" hidden="1">{#N/A,#N/A,FALSE,"상재GS";#N/A,#N/A,FALSE,"상재GM";#N/A,#N/A,FALSE,"건재";#N/A,#N/A,FALSE,"SBR";#N/A,#N/A,FALSE,"부품";#N/A,#N/A,FALSE,"기능자재";#N/A,#N/A,FALSE,"특수"}</definedName>
    <definedName name="ㅗㅓ" localSheetId="2" hidden="1">{#N/A,#N/A,FALSE,"상재GS";#N/A,#N/A,FALSE,"상재GM";#N/A,#N/A,FALSE,"건재";#N/A,#N/A,FALSE,"SBR";#N/A,#N/A,FALSE,"부품";#N/A,#N/A,FALSE,"기능자재";#N/A,#N/A,FALSE,"특수"}</definedName>
    <definedName name="ㅗㅓ" hidden="1">{#N/A,#N/A,FALSE,"상재GS";#N/A,#N/A,FALSE,"상재GM";#N/A,#N/A,FALSE,"건재";#N/A,#N/A,FALSE,"SBR";#N/A,#N/A,FALSE,"부품";#N/A,#N/A,FALSE,"기능자재";#N/A,#N/A,FALSE,"특수"}</definedName>
    <definedName name="ㅗㅗ" localSheetId="7" hidden="1">{"'2001년(품의전) 8월'!$A$5:$L$64","'2001년(품의전) 8월'!$C$73"}</definedName>
    <definedName name="ㅗㅗ" localSheetId="2" hidden="1">{"'2001년(품의전) 8월'!$A$5:$L$64","'2001년(품의전) 8월'!$C$73"}</definedName>
    <definedName name="ㅗㅗ" hidden="1">{"'2001년(품의전) 8월'!$A$5:$L$64","'2001년(품의전) 8월'!$C$73"}</definedName>
    <definedName name="ㅗㅗㅗ" localSheetId="7" hidden="1">{#N/A,#N/A,FALSE,"상재GS";#N/A,#N/A,FALSE,"상재GM";#N/A,#N/A,FALSE,"건재";#N/A,#N/A,FALSE,"SBR";#N/A,#N/A,FALSE,"부품";#N/A,#N/A,FALSE,"기능자재";#N/A,#N/A,FALSE,"특수"}</definedName>
    <definedName name="ㅗㅗㅗ" localSheetId="2" hidden="1">{#N/A,#N/A,FALSE,"상재GS";#N/A,#N/A,FALSE,"상재GM";#N/A,#N/A,FALSE,"건재";#N/A,#N/A,FALSE,"SBR";#N/A,#N/A,FALSE,"부품";#N/A,#N/A,FALSE,"기능자재";#N/A,#N/A,FALSE,"특수"}</definedName>
    <definedName name="ㅗㅗㅗ" hidden="1">{#N/A,#N/A,FALSE,"상재GS";#N/A,#N/A,FALSE,"상재GM";#N/A,#N/A,FALSE,"건재";#N/A,#N/A,FALSE,"SBR";#N/A,#N/A,FALSE,"부품";#N/A,#N/A,FALSE,"기능자재";#N/A,#N/A,FALSE,"특수"}</definedName>
    <definedName name="ㅛ" localSheetId="7" hidden="1">{#N/A,#N/A,FALSE,"상재GS";#N/A,#N/A,FALSE,"상재GM";#N/A,#N/A,FALSE,"건재";#N/A,#N/A,FALSE,"SBR";#N/A,#N/A,FALSE,"부품";#N/A,#N/A,FALSE,"기능자재";#N/A,#N/A,FALSE,"특수"}</definedName>
    <definedName name="ㅛ" localSheetId="2" hidden="1">{#N/A,#N/A,FALSE,"상재GS";#N/A,#N/A,FALSE,"상재GM";#N/A,#N/A,FALSE,"건재";#N/A,#N/A,FALSE,"SBR";#N/A,#N/A,FALSE,"부품";#N/A,#N/A,FALSE,"기능자재";#N/A,#N/A,FALSE,"특수"}</definedName>
    <definedName name="ㅛ" hidden="1">{#N/A,#N/A,FALSE,"상재GS";#N/A,#N/A,FALSE,"상재GM";#N/A,#N/A,FALSE,"건재";#N/A,#N/A,FALSE,"SBR";#N/A,#N/A,FALSE,"부품";#N/A,#N/A,FALSE,"기능자재";#N/A,#N/A,FALSE,"특수"}</definedName>
    <definedName name="ㅛㄱㅌ숏" localSheetId="7" hidden="1">{#N/A,#N/A,FALSE,"상재GS";#N/A,#N/A,FALSE,"상재GM";#N/A,#N/A,FALSE,"건재";#N/A,#N/A,FALSE,"SBR";#N/A,#N/A,FALSE,"부품";#N/A,#N/A,FALSE,"기능자재";#N/A,#N/A,FALSE,"특수"}</definedName>
    <definedName name="ㅛㄱㅌ숏" localSheetId="2" hidden="1">{#N/A,#N/A,FALSE,"상재GS";#N/A,#N/A,FALSE,"상재GM";#N/A,#N/A,FALSE,"건재";#N/A,#N/A,FALSE,"SBR";#N/A,#N/A,FALSE,"부품";#N/A,#N/A,FALSE,"기능자재";#N/A,#N/A,FALSE,"특수"}</definedName>
    <definedName name="ㅛㄱㅌ숏" hidden="1">{#N/A,#N/A,FALSE,"상재GS";#N/A,#N/A,FALSE,"상재GM";#N/A,#N/A,FALSE,"건재";#N/A,#N/A,FALSE,"SBR";#N/A,#N/A,FALSE,"부품";#N/A,#N/A,FALSE,"기능자재";#N/A,#N/A,FALSE,"특수"}</definedName>
    <definedName name="ㅛㄴㅅㅇㅌㅅ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ㄴㅅㅇㅌㅅ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ㄱ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ㄱ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ㅊ료ㅕ" localSheetId="7" hidden="1">{#N/A,#N/A,FALSE,"보고";#N/A,#N/A,FALSE,"유첨"}</definedName>
    <definedName name="ㅛㅅㅇㅊ료ㅕ" localSheetId="2" hidden="1">{#N/A,#N/A,FALSE,"보고";#N/A,#N/A,FALSE,"유첨"}</definedName>
    <definedName name="ㅛㅅㅇㅊ료ㅕ" hidden="1">{#N/A,#N/A,FALSE,"보고";#N/A,#N/A,FALSE,"유첨"}</definedName>
    <definedName name="ㅛㅅㅇㅊ툐" localSheetId="7" hidden="1">{#N/A,#N/A,FALSE,"상재GS";#N/A,#N/A,FALSE,"상재GM";#N/A,#N/A,FALSE,"건재";#N/A,#N/A,FALSE,"SBR";#N/A,#N/A,FALSE,"부품";#N/A,#N/A,FALSE,"기능자재";#N/A,#N/A,FALSE,"특수"}</definedName>
    <definedName name="ㅛㅅㅇㅊ툐" localSheetId="2" hidden="1">{#N/A,#N/A,FALSE,"상재GS";#N/A,#N/A,FALSE,"상재GM";#N/A,#N/A,FALSE,"건재";#N/A,#N/A,FALSE,"SBR";#N/A,#N/A,FALSE,"부품";#N/A,#N/A,FALSE,"기능자재";#N/A,#N/A,FALSE,"특수"}</definedName>
    <definedName name="ㅛㅅㅇㅊ툐" hidden="1">{#N/A,#N/A,FALSE,"상재GS";#N/A,#N/A,FALSE,"상재GM";#N/A,#N/A,FALSE,"건재";#N/A,#N/A,FALSE,"SBR";#N/A,#N/A,FALSE,"부품";#N/A,#N/A,FALSE,"기능자재";#N/A,#N/A,FALSE,"특수"}</definedName>
    <definedName name="ㅛㅅㅇ처ㅕ쇼" localSheetId="7" hidden="1">{#N/A,#N/A,FALSE,"상재GS";#N/A,#N/A,FALSE,"상재GM";#N/A,#N/A,FALSE,"건재";#N/A,#N/A,FALSE,"SBR";#N/A,#N/A,FALSE,"부품";#N/A,#N/A,FALSE,"기능자재";#N/A,#N/A,FALSE,"특수"}</definedName>
    <definedName name="ㅛㅅㅇ처ㅕ쇼" localSheetId="2" hidden="1">{#N/A,#N/A,FALSE,"상재GS";#N/A,#N/A,FALSE,"상재GM";#N/A,#N/A,FALSE,"건재";#N/A,#N/A,FALSE,"SBR";#N/A,#N/A,FALSE,"부품";#N/A,#N/A,FALSE,"기능자재";#N/A,#N/A,FALSE,"특수"}</definedName>
    <definedName name="ㅛㅅㅇ처ㅕ쇼" hidden="1">{#N/A,#N/A,FALSE,"상재GS";#N/A,#N/A,FALSE,"상재GM";#N/A,#N/A,FALSE,"건재";#N/A,#N/A,FALSE,"SBR";#N/A,#N/A,FALSE,"부품";#N/A,#N/A,FALSE,"기능자재";#N/A,#N/A,FALSE,"특수"}</definedName>
    <definedName name="ㅛㅅㅇ처ㅕㅗㅛ" localSheetId="7" hidden="1">{#N/A,#N/A,FALSE,"상재GS";#N/A,#N/A,FALSE,"상재GM";#N/A,#N/A,FALSE,"건재";#N/A,#N/A,FALSE,"SBR";#N/A,#N/A,FALSE,"부품";#N/A,#N/A,FALSE,"기능자재";#N/A,#N/A,FALSE,"특수"}</definedName>
    <definedName name="ㅛㅅㅇ처ㅕㅗㅛ" localSheetId="2" hidden="1">{#N/A,#N/A,FALSE,"상재GS";#N/A,#N/A,FALSE,"상재GM";#N/A,#N/A,FALSE,"건재";#N/A,#N/A,FALSE,"SBR";#N/A,#N/A,FALSE,"부품";#N/A,#N/A,FALSE,"기능자재";#N/A,#N/A,FALSE,"특수"}</definedName>
    <definedName name="ㅛㅅㅇ처ㅕㅗㅛ" hidden="1">{#N/A,#N/A,FALSE,"상재GS";#N/A,#N/A,FALSE,"상재GM";#N/A,#N/A,FALSE,"건재";#N/A,#N/A,FALSE,"SBR";#N/A,#N/A,FALSE,"부품";#N/A,#N/A,FALSE,"기능자재";#N/A,#N/A,FALSE,"특수"}</definedName>
    <definedName name="ㅛㅅㅇ쳐ㅛ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쳐ㅛ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초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ㅇ쵸" localSheetId="7" hidden="1">{#N/A,#N/A,FALSE,"보고";#N/A,#N/A,FALSE,"유첨"}</definedName>
    <definedName name="ㅛㅅㅇ쵸" localSheetId="2" hidden="1">{#N/A,#N/A,FALSE,"보고";#N/A,#N/A,FALSE,"유첨"}</definedName>
    <definedName name="ㅛㅅㅇ쵸" hidden="1">{#N/A,#N/A,FALSE,"보고";#N/A,#N/A,FALSE,"유첨"}</definedName>
    <definedName name="ㅛㅅ옃료" localSheetId="7" hidden="1">{#N/A,#N/A,FALSE,"상재GS";#N/A,#N/A,FALSE,"상재GM";#N/A,#N/A,FALSE,"건재";#N/A,#N/A,FALSE,"SBR";#N/A,#N/A,FALSE,"부품";#N/A,#N/A,FALSE,"기능자재";#N/A,#N/A,FALSE,"특수"}</definedName>
    <definedName name="ㅛㅅ옃료" localSheetId="2" hidden="1">{#N/A,#N/A,FALSE,"상재GS";#N/A,#N/A,FALSE,"상재GM";#N/A,#N/A,FALSE,"건재";#N/A,#N/A,FALSE,"SBR";#N/A,#N/A,FALSE,"부품";#N/A,#N/A,FALSE,"기능자재";#N/A,#N/A,FALSE,"특수"}</definedName>
    <definedName name="ㅛㅅ옃료" hidden="1">{#N/A,#N/A,FALSE,"상재GS";#N/A,#N/A,FALSE,"상재GM";#N/A,#N/A,FALSE,"건재";#N/A,#N/A,FALSE,"SBR";#N/A,#N/A,FALSE,"부품";#N/A,#N/A,FALSE,"기능자재";#N/A,#N/A,FALSE,"특수"}</definedName>
    <definedName name="ㅛㅅㅊ어ㅕ료" localSheetId="7" hidden="1">{#N/A,#N/A,FALSE,"상재GS";#N/A,#N/A,FALSE,"상재GM";#N/A,#N/A,FALSE,"건재";#N/A,#N/A,FALSE,"SBR";#N/A,#N/A,FALSE,"부품";#N/A,#N/A,FALSE,"기능자재";#N/A,#N/A,FALSE,"특수"}</definedName>
    <definedName name="ㅛㅅㅊ어ㅕ료" localSheetId="2" hidden="1">{#N/A,#N/A,FALSE,"상재GS";#N/A,#N/A,FALSE,"상재GM";#N/A,#N/A,FALSE,"건재";#N/A,#N/A,FALSE,"SBR";#N/A,#N/A,FALSE,"부품";#N/A,#N/A,FALSE,"기능자재";#N/A,#N/A,FALSE,"특수"}</definedName>
    <definedName name="ㅛㅅㅊ어ㅕ료" hidden="1">{#N/A,#N/A,FALSE,"상재GS";#N/A,#N/A,FALSE,"상재GM";#N/A,#N/A,FALSE,"건재";#N/A,#N/A,FALSE,"SBR";#N/A,#N/A,FALSE,"부품";#N/A,#N/A,FALSE,"기능자재";#N/A,#N/A,FALSE,"특수"}</definedName>
    <definedName name="ㅛㅅ처ㅕㅛㅇ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처ㅕㅛㅇ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ㅅㅌㅇㄽ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ㅌㅇㄽ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ㅅ툐ㅗㅛ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셜요ㅕ" localSheetId="7" hidden="1">{#N/A,#N/A,FALSE,"상재GS";#N/A,#N/A,FALSE,"상재GM";#N/A,#N/A,FALSE,"건재";#N/A,#N/A,FALSE,"SBR";#N/A,#N/A,FALSE,"부품";#N/A,#N/A,FALSE,"기능자재";#N/A,#N/A,FALSE,"특수"}</definedName>
    <definedName name="ㅛ셜요ㅕ" localSheetId="2" hidden="1">{#N/A,#N/A,FALSE,"상재GS";#N/A,#N/A,FALSE,"상재GM";#N/A,#N/A,FALSE,"건재";#N/A,#N/A,FALSE,"SBR";#N/A,#N/A,FALSE,"부품";#N/A,#N/A,FALSE,"기능자재";#N/A,#N/A,FALSE,"특수"}</definedName>
    <definedName name="ㅛ셜요ㅕ" hidden="1">{#N/A,#N/A,FALSE,"상재GS";#N/A,#N/A,FALSE,"상재GM";#N/A,#N/A,FALSE,"건재";#N/A,#N/A,FALSE,"SBR";#N/A,#N/A,FALSE,"부품";#N/A,#N/A,FALSE,"기능자재";#N/A,#N/A,FALSE,"특수"}</definedName>
    <definedName name="ㅛ열ㅊ쇼" localSheetId="7" hidden="1">{#N/A,#N/A,FALSE,"상재GS";#N/A,#N/A,FALSE,"상재GM";#N/A,#N/A,FALSE,"건재";#N/A,#N/A,FALSE,"SBR";#N/A,#N/A,FALSE,"부품";#N/A,#N/A,FALSE,"기능자재";#N/A,#N/A,FALSE,"특수"}</definedName>
    <definedName name="ㅛ열ㅊ쇼" localSheetId="2" hidden="1">{#N/A,#N/A,FALSE,"상재GS";#N/A,#N/A,FALSE,"상재GM";#N/A,#N/A,FALSE,"건재";#N/A,#N/A,FALSE,"SBR";#N/A,#N/A,FALSE,"부품";#N/A,#N/A,FALSE,"기능자재";#N/A,#N/A,FALSE,"특수"}</definedName>
    <definedName name="ㅛ열ㅊ쇼" hidden="1">{#N/A,#N/A,FALSE,"상재GS";#N/A,#N/A,FALSE,"상재GM";#N/A,#N/A,FALSE,"건재";#N/A,#N/A,FALSE,"SBR";#N/A,#N/A,FALSE,"부품";#N/A,#N/A,FALSE,"기능자재";#N/A,#N/A,FALSE,"특수"}</definedName>
    <definedName name="ㅛㅊㅅ려" localSheetId="7" hidden="1">{#N/A,#N/A,FALSE,"상재GS";#N/A,#N/A,FALSE,"상재GM";#N/A,#N/A,FALSE,"건재";#N/A,#N/A,FALSE,"SBR";#N/A,#N/A,FALSE,"부품";#N/A,#N/A,FALSE,"기능자재";#N/A,#N/A,FALSE,"특수"}</definedName>
    <definedName name="ㅛㅊㅅ려" localSheetId="2" hidden="1">{#N/A,#N/A,FALSE,"상재GS";#N/A,#N/A,FALSE,"상재GM";#N/A,#N/A,FALSE,"건재";#N/A,#N/A,FALSE,"SBR";#N/A,#N/A,FALSE,"부품";#N/A,#N/A,FALSE,"기능자재";#N/A,#N/A,FALSE,"특수"}</definedName>
    <definedName name="ㅛㅊㅅ려" hidden="1">{#N/A,#N/A,FALSE,"상재GS";#N/A,#N/A,FALSE,"상재GM";#N/A,#N/A,FALSE,"건재";#N/A,#N/A,FALSE,"SBR";#N/A,#N/A,FALSE,"부품";#N/A,#N/A,FALSE,"기능자재";#N/A,#N/A,FALSE,"특수"}</definedName>
    <definedName name="ㅛㅌㄴㄱㄷ쇼ㅗ" localSheetId="7" hidden="1">{#N/A,#N/A,FALSE,"보고";#N/A,#N/A,FALSE,"유첨"}</definedName>
    <definedName name="ㅛㅌㄴㄱㄷ쇼ㅗ" localSheetId="2" hidden="1">{#N/A,#N/A,FALSE,"보고";#N/A,#N/A,FALSE,"유첨"}</definedName>
    <definedName name="ㅛㅌㄴㄱㄷ쇼ㅗ" hidden="1">{#N/A,#N/A,FALSE,"보고";#N/A,#N/A,FALSE,"유첨"}</definedName>
    <definedName name="ㅛㅌㅇㅅㄱㅎ" localSheetId="7" hidden="1">{#N/A,#N/A,FALSE,"상재GS";#N/A,#N/A,FALSE,"상재GM";#N/A,#N/A,FALSE,"건재";#N/A,#N/A,FALSE,"SBR";#N/A,#N/A,FALSE,"부품";#N/A,#N/A,FALSE,"기능자재";#N/A,#N/A,FALSE,"특수"}</definedName>
    <definedName name="ㅛㅌㅇㅅㄱㅎ" localSheetId="2" hidden="1">{#N/A,#N/A,FALSE,"상재GS";#N/A,#N/A,FALSE,"상재GM";#N/A,#N/A,FALSE,"건재";#N/A,#N/A,FALSE,"SBR";#N/A,#N/A,FALSE,"부품";#N/A,#N/A,FALSE,"기능자재";#N/A,#N/A,FALSE,"특수"}</definedName>
    <definedName name="ㅛㅌㅇㅅㄱㅎ" hidden="1">{#N/A,#N/A,FALSE,"상재GS";#N/A,#N/A,FALSE,"상재GM";#N/A,#N/A,FALSE,"건재";#N/A,#N/A,FALSE,"SBR";#N/A,#N/A,FALSE,"부품";#N/A,#N/A,FALSE,"기능자재";#N/A,#N/A,FALSE,"특수"}</definedName>
    <definedName name="ㅛ톣" localSheetId="7" hidden="1">{#N/A,#N/A,FALSE,"상재GS";#N/A,#N/A,FALSE,"상재GM";#N/A,#N/A,FALSE,"건재";#N/A,#N/A,FALSE,"SBR";#N/A,#N/A,FALSE,"부품";#N/A,#N/A,FALSE,"기능자재";#N/A,#N/A,FALSE,"특수"}</definedName>
    <definedName name="ㅛ톣" localSheetId="2" hidden="1">{#N/A,#N/A,FALSE,"상재GS";#N/A,#N/A,FALSE,"상재GM";#N/A,#N/A,FALSE,"건재";#N/A,#N/A,FALSE,"SBR";#N/A,#N/A,FALSE,"부품";#N/A,#N/A,FALSE,"기능자재";#N/A,#N/A,FALSE,"특수"}</definedName>
    <definedName name="ㅛ톣" hidden="1">{#N/A,#N/A,FALSE,"상재GS";#N/A,#N/A,FALSE,"상재GM";#N/A,#N/A,FALSE,"건재";#N/A,#N/A,FALSE,"SBR";#N/A,#N/A,FALSE,"부품";#N/A,#N/A,FALSE,"기능자재";#N/A,#N/A,FALSE,"특수"}</definedName>
    <definedName name="ㅛㅓㅕㅀ쳥ㅅㄱ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ㅀ쳥ㅅㄱ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ㅓㅕㅇ춋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ㅓㅕㅇ춋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ㅅㄹㅇㅊ" localSheetId="7" hidden="1">{#N/A,#N/A,FALSE,"보고";#N/A,#N/A,FALSE,"유첨"}</definedName>
    <definedName name="ㅛㅕㅅㄹㅇㅊ" localSheetId="2" hidden="1">{#N/A,#N/A,FALSE,"보고";#N/A,#N/A,FALSE,"유첨"}</definedName>
    <definedName name="ㅛㅕㅅㄹㅇㅊ" hidden="1">{#N/A,#N/A,FALSE,"보고";#N/A,#N/A,FALSE,"유첨"}</definedName>
    <definedName name="ㅛㅕㅅ여ㅓㅗ" localSheetId="7" hidden="1">{#N/A,#N/A,FALSE,"상재GS";#N/A,#N/A,FALSE,"상재GM";#N/A,#N/A,FALSE,"건재";#N/A,#N/A,FALSE,"SBR";#N/A,#N/A,FALSE,"부품";#N/A,#N/A,FALSE,"기능자재";#N/A,#N/A,FALSE,"특수"}</definedName>
    <definedName name="ㅛㅕㅅ여ㅓㅗ" localSheetId="2" hidden="1">{#N/A,#N/A,FALSE,"상재GS";#N/A,#N/A,FALSE,"상재GM";#N/A,#N/A,FALSE,"건재";#N/A,#N/A,FALSE,"SBR";#N/A,#N/A,FALSE,"부품";#N/A,#N/A,FALSE,"기능자재";#N/A,#N/A,FALSE,"특수"}</definedName>
    <definedName name="ㅛㅕㅅ여ㅓㅗ" hidden="1">{#N/A,#N/A,FALSE,"상재GS";#N/A,#N/A,FALSE,"상재GM";#N/A,#N/A,FALSE,"건재";#N/A,#N/A,FALSE,"SBR";#N/A,#N/A,FALSE,"부품";#N/A,#N/A,FALSE,"기능자재";#N/A,#N/A,FALSE,"특수"}</definedName>
    <definedName name="ㅛㅕㅇㅅ려" localSheetId="7" hidden="1">{#N/A,#N/A,FALSE,"상재GS";#N/A,#N/A,FALSE,"상재GM";#N/A,#N/A,FALSE,"건재";#N/A,#N/A,FALSE,"SBR";#N/A,#N/A,FALSE,"부품";#N/A,#N/A,FALSE,"기능자재";#N/A,#N/A,FALSE,"특수"}</definedName>
    <definedName name="ㅛㅕㅇㅅ려" localSheetId="2" hidden="1">{#N/A,#N/A,FALSE,"상재GS";#N/A,#N/A,FALSE,"상재GM";#N/A,#N/A,FALSE,"건재";#N/A,#N/A,FALSE,"SBR";#N/A,#N/A,FALSE,"부품";#N/A,#N/A,FALSE,"기능자재";#N/A,#N/A,FALSE,"특수"}</definedName>
    <definedName name="ㅛㅕㅇㅅ려" hidden="1">{#N/A,#N/A,FALSE,"상재GS";#N/A,#N/A,FALSE,"상재GM";#N/A,#N/A,FALSE,"건재";#N/A,#N/A,FALSE,"SBR";#N/A,#N/A,FALSE,"부품";#N/A,#N/A,FALSE,"기능자재";#N/A,#N/A,FALSE,"특수"}</definedName>
    <definedName name="ㅛㅕㅇㅅ료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ㅅ료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ㅛㅕㅇ쇼ㅕ" localSheetId="7" hidden="1">{#N/A,#N/A,FALSE,"상재GS";#N/A,#N/A,FALSE,"상재GM";#N/A,#N/A,FALSE,"건재";#N/A,#N/A,FALSE,"SBR";#N/A,#N/A,FALSE,"부품";#N/A,#N/A,FALSE,"기능자재";#N/A,#N/A,FALSE,"특수"}</definedName>
    <definedName name="ㅛㅕㅇ쇼ㅕ" localSheetId="2" hidden="1">{#N/A,#N/A,FALSE,"상재GS";#N/A,#N/A,FALSE,"상재GM";#N/A,#N/A,FALSE,"건재";#N/A,#N/A,FALSE,"SBR";#N/A,#N/A,FALSE,"부품";#N/A,#N/A,FALSE,"기능자재";#N/A,#N/A,FALSE,"특수"}</definedName>
    <definedName name="ㅛㅕㅇ쇼ㅕ" hidden="1">{#N/A,#N/A,FALSE,"상재GS";#N/A,#N/A,FALSE,"상재GM";#N/A,#N/A,FALSE,"건재";#N/A,#N/A,FALSE,"SBR";#N/A,#N/A,FALSE,"부품";#N/A,#N/A,FALSE,"기능자재";#N/A,#N/A,FALSE,"특수"}</definedName>
    <definedName name="ㅛㅕㅇㅊㅅ료ㅕ" localSheetId="7" hidden="1">{#N/A,#N/A,FALSE,"상재GS";#N/A,#N/A,FALSE,"상재GM";#N/A,#N/A,FALSE,"건재";#N/A,#N/A,FALSE,"SBR";#N/A,#N/A,FALSE,"부품";#N/A,#N/A,FALSE,"기능자재";#N/A,#N/A,FALSE,"특수"}</definedName>
    <definedName name="ㅛㅕㅇㅊㅅ료ㅕ" localSheetId="2" hidden="1">{#N/A,#N/A,FALSE,"상재GS";#N/A,#N/A,FALSE,"상재GM";#N/A,#N/A,FALSE,"건재";#N/A,#N/A,FALSE,"SBR";#N/A,#N/A,FALSE,"부품";#N/A,#N/A,FALSE,"기능자재";#N/A,#N/A,FALSE,"특수"}</definedName>
    <definedName name="ㅛㅕㅇㅊㅅ료ㅕ" hidden="1">{#N/A,#N/A,FALSE,"상재GS";#N/A,#N/A,FALSE,"상재GM";#N/A,#N/A,FALSE,"건재";#N/A,#N/A,FALSE,"SBR";#N/A,#N/A,FALSE,"부품";#N/A,#N/A,FALSE,"기능자재";#N/A,#N/A,FALSE,"특수"}</definedName>
    <definedName name="ㅛㅕ엋쇼6ㅕ" localSheetId="7" hidden="1">{#N/A,#N/A,FALSE,"보고";#N/A,#N/A,FALSE,"유첨"}</definedName>
    <definedName name="ㅛㅕ엋쇼6ㅕ" localSheetId="2" hidden="1">{#N/A,#N/A,FALSE,"보고";#N/A,#N/A,FALSE,"유첨"}</definedName>
    <definedName name="ㅛㅕ엋쇼6ㅕ" hidden="1">{#N/A,#N/A,FALSE,"보고";#N/A,#N/A,FALSE,"유첨"}</definedName>
    <definedName name="ㅛㅕ하햐ㅛㅕ" localSheetId="7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localSheetId="2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하햐ㅛㅕ" hidden="1">{#N/A,#N/A,FALSE,"표지";#N/A,#N/A,FALSE,"생산현황";#N/A,#N/A,FALSE,"중량수율";#N/A,#N/A,FALSE,"길이수율";#N/A,#N/A,FALSE,"노동";#N/A,#N/A,FALSE,"기기";#N/A,#N/A,FALSE,"기기가동(누계)";#N/A,#N/A,FALSE,"자소원료"}</definedName>
    <definedName name="ㅛㅕㅗㅗㅓㅕㅛ" localSheetId="7" hidden="1">{#N/A,#N/A,FALSE,"보고";#N/A,#N/A,FALSE,"유첨"}</definedName>
    <definedName name="ㅛㅕㅗㅗㅓㅕㅛ" localSheetId="2" hidden="1">{#N/A,#N/A,FALSE,"보고";#N/A,#N/A,FALSE,"유첨"}</definedName>
    <definedName name="ㅛㅕㅗㅗㅓㅕㅛ" hidden="1">{#N/A,#N/A,FALSE,"보고";#N/A,#N/A,FALSE,"유첨"}</definedName>
    <definedName name="ㅛㅗㄴㄱ쇼ㅗ" localSheetId="7" hidden="1">{#N/A,#N/A,FALSE,"상재GS";#N/A,#N/A,FALSE,"상재GM";#N/A,#N/A,FALSE,"건재";#N/A,#N/A,FALSE,"SBR";#N/A,#N/A,FALSE,"부품";#N/A,#N/A,FALSE,"기능자재";#N/A,#N/A,FALSE,"특수"}</definedName>
    <definedName name="ㅛㅗㄴㄱ쇼ㅗ" localSheetId="2" hidden="1">{#N/A,#N/A,FALSE,"상재GS";#N/A,#N/A,FALSE,"상재GM";#N/A,#N/A,FALSE,"건재";#N/A,#N/A,FALSE,"SBR";#N/A,#N/A,FALSE,"부품";#N/A,#N/A,FALSE,"기능자재";#N/A,#N/A,FALSE,"특수"}</definedName>
    <definedName name="ㅛㅗㄴㄱ쇼ㅗ" hidden="1">{#N/A,#N/A,FALSE,"상재GS";#N/A,#N/A,FALSE,"상재GM";#N/A,#N/A,FALSE,"건재";#N/A,#N/A,FALSE,"SBR";#N/A,#N/A,FALSE,"부품";#N/A,#N/A,FALSE,"기능자재";#N/A,#N/A,FALSE,"특수"}</definedName>
    <definedName name="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ㅛㅛㅛㅛㅛㅛㅛㅛㅛㅛㅛㅛㅛ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ㅜ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ㅜ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ㅠㅠㅠ" localSheetId="7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localSheetId="2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ㅠㅠㅠ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ㄴㄹ" localSheetId="7" hidden="1">{#N/A,#N/A,FALSE,"상재GS";#N/A,#N/A,FALSE,"상재GM";#N/A,#N/A,FALSE,"건재";#N/A,#N/A,FALSE,"SBR";#N/A,#N/A,FALSE,"부품";#N/A,#N/A,FALSE,"기능자재";#N/A,#N/A,FALSE,"특수"}</definedName>
    <definedName name="ㅣㄴㄹ" localSheetId="2" hidden="1">{#N/A,#N/A,FALSE,"상재GS";#N/A,#N/A,FALSE,"상재GM";#N/A,#N/A,FALSE,"건재";#N/A,#N/A,FALSE,"SBR";#N/A,#N/A,FALSE,"부품";#N/A,#N/A,FALSE,"기능자재";#N/A,#N/A,FALSE,"특수"}</definedName>
    <definedName name="ㅣㄴㄹ" hidden="1">{#N/A,#N/A,FALSE,"상재GS";#N/A,#N/A,FALSE,"상재GM";#N/A,#N/A,FALSE,"건재";#N/A,#N/A,FALSE,"SBR";#N/A,#N/A,FALSE,"부품";#N/A,#N/A,FALSE,"기능자재";#N/A,#N/A,FALSE,"특수"}</definedName>
    <definedName name="ㅣㅇㄴ" localSheetId="7" hidden="1">{#N/A,#N/A,FALSE,"상재GS";#N/A,#N/A,FALSE,"상재GM";#N/A,#N/A,FALSE,"건재";#N/A,#N/A,FALSE,"SBR";#N/A,#N/A,FALSE,"부품";#N/A,#N/A,FALSE,"기능자재";#N/A,#N/A,FALSE,"특수"}</definedName>
    <definedName name="ㅣㅇㄴ" localSheetId="2" hidden="1">{#N/A,#N/A,FALSE,"상재GS";#N/A,#N/A,FALSE,"상재GM";#N/A,#N/A,FALSE,"건재";#N/A,#N/A,FALSE,"SBR";#N/A,#N/A,FALSE,"부품";#N/A,#N/A,FALSE,"기능자재";#N/A,#N/A,FALSE,"특수"}</definedName>
    <definedName name="ㅣㅇㄴ" hidden="1">{#N/A,#N/A,FALSE,"상재GS";#N/A,#N/A,FALSE,"상재GM";#N/A,#N/A,FALSE,"건재";#N/A,#N/A,FALSE,"SBR";#N/A,#N/A,FALSE,"부품";#N/A,#N/A,FALSE,"기능자재";#N/A,#N/A,FALSE,"특수"}</definedName>
    <definedName name="ㅣㅣ" localSheetId="7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localSheetId="2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ㅣㅣ" hidden="1">{#N/A,#N/A,FALSE,"생산현황";#N/A,#N/A,FALSE,"생산유첨";#N/A,#N/A,FALSE,"월별생산";#N/A,#N/A,FALSE,"중량수율";#N/A,#N/A,FALSE,"길이수율";#N/A,#N/A,FALSE,"노동생산";#N/A,#N/A,FALSE,"기기생산";#N/A,#N/A,FALSE,"순가동";#N/A,#N/A,FALSE,"96원가절감";#N/A,#N/A,FALSE,"96원가절감세부분석";#N/A,#N/A,FALSE,"97계획원가절감";#N/A,#N/A,FALSE,"96공정개선";#N/A,#N/A,FALSE,"97계획공정개선";#N/A,#N/A,FALSE,"96신제품";#N/A,#N/A,FALSE,"97계획신제품";#N/A,#N/A,FALSE,"96품질개선";#N/A,#N/A,FALSE,"97계획품질개선";#N/A,#N/A,FALSE,"96년자산화";#N/A,#N/A,FALSE,"97년계획자산화";#N/A,#N/A,FALSE,"96년PROJECT";#N/A,#N/A,FALSE,"97년계획PROJECT";#N/A,#N/A,FALSE,"96품질활동";#N/A,#N/A,FALSE,"96CLAIM현황";#N/A,#N/A,FALSE,"96공정불량 개선";#N/A,#N/A,FALSE,"96제안&amp;분임조";#N/A,#N/A,FALSE,"97계획품질활동";#N/A,#N/A,FALSE,"97계획공정불량";#N/A,#N/A,FALSE,"97계획제안&amp;분임조";#N/A,#N/A,FALSE,"96교육";#N/A,#N/A,FALSE,"97계획교육";#N/A,#N/A,FALSE,"인원";#N/A,#N/A,FALSE,"96ECO";#N/A,#N/A,FALSE,"97계획ECO";#N/A,#N/A,FALSE,"96행사";#N/A,#N/A,FALSE,"97계획행사";#N/A,#N/A,FALSE,"96구축물";#N/A,#N/A,FALSE,"97계획구축물";#N/A,#N/A,FALSE,"963개혁";#N/A,#N/A,FALSE,"97계획3개혁";#N/A,#N/A,FALSE,"현안문제"}</definedName>
    <definedName name="费用" hidden="1">#REF!</definedName>
  </definedNames>
  <calcPr calcId="191028" iterate="1" iterateCount="10000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5" l="1"/>
  <c r="D10" i="15"/>
  <c r="F30" i="34" l="1"/>
  <c r="F13" i="34"/>
  <c r="B13" i="34"/>
  <c r="B12" i="34"/>
  <c r="F12" i="34"/>
  <c r="F24" i="34" l="1"/>
  <c r="I17" i="25"/>
  <c r="D49" i="15"/>
  <c r="H39" i="15"/>
  <c r="H64" i="15"/>
  <c r="H49" i="15"/>
  <c r="B43" i="34" l="1"/>
  <c r="G68" i="22" l="1"/>
  <c r="C68" i="22"/>
  <c r="B27" i="34" l="1"/>
  <c r="D64" i="15" l="1"/>
  <c r="D66" i="15"/>
  <c r="B22" i="34"/>
  <c r="C9" i="32"/>
  <c r="D47" i="15"/>
  <c r="J77" i="22" l="1"/>
  <c r="F21" i="34" l="1"/>
  <c r="B25" i="34"/>
  <c r="B21" i="34"/>
  <c r="I16" i="25"/>
  <c r="C24" i="27" l="1"/>
  <c r="M24" i="27"/>
  <c r="I24" i="27"/>
  <c r="G24" i="27"/>
  <c r="E24" i="27"/>
  <c r="B50" i="34" l="1"/>
  <c r="D6" i="33"/>
  <c r="C72" i="33"/>
  <c r="F46" i="34"/>
  <c r="F45" i="34"/>
  <c r="F44" i="34"/>
  <c r="F43" i="34"/>
  <c r="F39" i="34"/>
  <c r="F37" i="34"/>
  <c r="F36" i="34"/>
  <c r="F35" i="34"/>
  <c r="F34" i="34"/>
  <c r="F28" i="34"/>
  <c r="F27" i="34"/>
  <c r="F26" i="34"/>
  <c r="F25" i="34"/>
  <c r="F23" i="34"/>
  <c r="F22" i="34"/>
  <c r="F18" i="34"/>
  <c r="F17" i="34"/>
  <c r="F16" i="34"/>
  <c r="F15" i="34"/>
  <c r="F14" i="34"/>
  <c r="B46" i="34"/>
  <c r="B45" i="34"/>
  <c r="B44" i="34"/>
  <c r="B39" i="34"/>
  <c r="B37" i="34"/>
  <c r="B36" i="34"/>
  <c r="B35" i="34"/>
  <c r="B34" i="34"/>
  <c r="B30" i="34"/>
  <c r="B28" i="34"/>
  <c r="B26" i="34" l="1"/>
  <c r="B24" i="34"/>
  <c r="B23" i="34"/>
  <c r="B18" i="34"/>
  <c r="B17" i="34"/>
  <c r="B16" i="34"/>
  <c r="B15" i="34"/>
  <c r="C9" i="33" l="1"/>
  <c r="B14" i="34" s="1"/>
  <c r="F50" i="34" l="1"/>
  <c r="L25" i="23" l="1"/>
  <c r="L24" i="23"/>
  <c r="L17" i="23"/>
  <c r="J28" i="23"/>
  <c r="J26" i="23"/>
  <c r="K24" i="23"/>
  <c r="K25" i="23" s="1"/>
  <c r="K27" i="23" s="1"/>
  <c r="K29" i="23" s="1"/>
  <c r="J12" i="23"/>
  <c r="J13" i="23"/>
  <c r="J14" i="23"/>
  <c r="J15" i="23"/>
  <c r="J16" i="23"/>
  <c r="J17" i="23"/>
  <c r="J18" i="23"/>
  <c r="J19" i="23"/>
  <c r="J20" i="23"/>
  <c r="J21" i="23"/>
  <c r="J22" i="23"/>
  <c r="J30" i="23"/>
  <c r="J31" i="23"/>
  <c r="J32" i="23"/>
  <c r="J33" i="23"/>
  <c r="J34" i="23"/>
  <c r="J11" i="23"/>
  <c r="J24" i="23" l="1"/>
  <c r="J25" i="23"/>
  <c r="J27" i="23" s="1"/>
  <c r="J29" i="23" s="1"/>
  <c r="C18" i="30" l="1"/>
  <c r="M16" i="30"/>
  <c r="M18" i="30" s="1"/>
  <c r="I16" i="30"/>
  <c r="I18" i="30" s="1"/>
  <c r="G16" i="30"/>
  <c r="G18" i="30" s="1"/>
  <c r="E16" i="30"/>
  <c r="E18" i="30" s="1"/>
  <c r="C16" i="30"/>
  <c r="K15" i="30"/>
  <c r="O15" i="30" s="1"/>
  <c r="G23" i="30"/>
  <c r="G25" i="30" s="1"/>
  <c r="E23" i="30"/>
  <c r="E25" i="30" s="1"/>
  <c r="C23" i="30"/>
  <c r="H47" i="34"/>
  <c r="D47" i="34"/>
  <c r="H40" i="34"/>
  <c r="D40" i="34"/>
  <c r="H19" i="34"/>
  <c r="H29" i="34" s="1"/>
  <c r="H31" i="34" s="1"/>
  <c r="D19" i="34"/>
  <c r="D29" i="34" s="1"/>
  <c r="D31" i="34" s="1"/>
  <c r="F47" i="34"/>
  <c r="B47" i="34"/>
  <c r="F40" i="34"/>
  <c r="B40" i="34"/>
  <c r="H49" i="34" l="1"/>
  <c r="H51" i="34" s="1"/>
  <c r="C25" i="30"/>
  <c r="K16" i="30"/>
  <c r="D49" i="34"/>
  <c r="D51" i="34" s="1"/>
  <c r="K18" i="30" l="1"/>
  <c r="O16" i="30"/>
  <c r="O18" i="30" s="1"/>
  <c r="I16" i="31" l="1"/>
  <c r="I18" i="31" s="1"/>
  <c r="G16" i="31"/>
  <c r="G18" i="31" s="1"/>
  <c r="G24" i="31" s="1"/>
  <c r="E16" i="31"/>
  <c r="E18" i="31" s="1"/>
  <c r="C16" i="31"/>
  <c r="C18" i="31" s="1"/>
  <c r="K15" i="31"/>
  <c r="K16" i="31" s="1"/>
  <c r="K18" i="31" s="1"/>
  <c r="K11" i="31"/>
  <c r="K11" i="30"/>
  <c r="I24" i="29"/>
  <c r="I19" i="29"/>
  <c r="I17" i="29"/>
  <c r="G17" i="29"/>
  <c r="G19" i="29" s="1"/>
  <c r="G26" i="29" s="1"/>
  <c r="E17" i="29"/>
  <c r="E19" i="29" s="1"/>
  <c r="C17" i="29"/>
  <c r="C19" i="29" s="1"/>
  <c r="K16" i="29"/>
  <c r="K15" i="29"/>
  <c r="K17" i="29" s="1"/>
  <c r="K19" i="29" s="1"/>
  <c r="H26" i="27"/>
  <c r="K22" i="27"/>
  <c r="K24" i="27" s="1"/>
  <c r="I19" i="27"/>
  <c r="E19" i="27"/>
  <c r="E26" i="27" s="1"/>
  <c r="M17" i="27"/>
  <c r="M19" i="27" s="1"/>
  <c r="I17" i="27"/>
  <c r="G17" i="27"/>
  <c r="G19" i="27" s="1"/>
  <c r="G26" i="27" s="1"/>
  <c r="E17" i="27"/>
  <c r="C17" i="27"/>
  <c r="K17" i="27" s="1"/>
  <c r="K16" i="27"/>
  <c r="O16" i="27" s="1"/>
  <c r="O15" i="27"/>
  <c r="K15" i="27"/>
  <c r="C19" i="27" l="1"/>
  <c r="C26" i="27" s="1"/>
  <c r="I26" i="29"/>
  <c r="E24" i="31"/>
  <c r="C24" i="31"/>
  <c r="O11" i="30"/>
  <c r="K22" i="30"/>
  <c r="O22" i="27"/>
  <c r="O24" i="27" s="1"/>
  <c r="O26" i="27" s="1"/>
  <c r="C26" i="29"/>
  <c r="K19" i="27"/>
  <c r="O17" i="27"/>
  <c r="O19" i="27" s="1"/>
  <c r="E26" i="29"/>
  <c r="M26" i="27"/>
  <c r="K22" i="29"/>
  <c r="K24" i="29" s="1"/>
  <c r="I26" i="27"/>
  <c r="K11" i="29"/>
  <c r="E32" i="25"/>
  <c r="E37" i="25" s="1"/>
  <c r="M21" i="30" s="1"/>
  <c r="M23" i="30" s="1"/>
  <c r="M25" i="30" s="1"/>
  <c r="I24" i="25"/>
  <c r="E24" i="25"/>
  <c r="I22" i="25"/>
  <c r="E22" i="25"/>
  <c r="I18" i="25"/>
  <c r="E18" i="25"/>
  <c r="E17" i="25"/>
  <c r="E16" i="25"/>
  <c r="I12" i="25"/>
  <c r="I11" i="25"/>
  <c r="I10" i="25"/>
  <c r="E12" i="25"/>
  <c r="E11" i="25"/>
  <c r="E10" i="25"/>
  <c r="E37" i="9"/>
  <c r="G37" i="9"/>
  <c r="I32" i="9"/>
  <c r="E32" i="9"/>
  <c r="I24" i="9"/>
  <c r="I22" i="9"/>
  <c r="E24" i="9"/>
  <c r="E22" i="9"/>
  <c r="G37" i="25"/>
  <c r="I37" i="25"/>
  <c r="K19" i="25"/>
  <c r="G19" i="25"/>
  <c r="K13" i="25"/>
  <c r="G13" i="25"/>
  <c r="K21" i="25" l="1"/>
  <c r="I13" i="25"/>
  <c r="E19" i="25"/>
  <c r="I19" i="25"/>
  <c r="I21" i="25" s="1"/>
  <c r="I25" i="25" s="1"/>
  <c r="O22" i="30"/>
  <c r="K26" i="29"/>
  <c r="K26" i="27"/>
  <c r="E13" i="25"/>
  <c r="E21" i="25" s="1"/>
  <c r="E25" i="25" s="1"/>
  <c r="E28" i="25" s="1"/>
  <c r="G21" i="25"/>
  <c r="G25" i="25" s="1"/>
  <c r="G28" i="25" s="1"/>
  <c r="K23" i="25"/>
  <c r="K25" i="25"/>
  <c r="K28" i="25" s="1"/>
  <c r="G23" i="25" l="1"/>
  <c r="G50" i="23"/>
  <c r="G51" i="23" s="1"/>
  <c r="I28" i="25"/>
  <c r="I38" i="25" s="1"/>
  <c r="I23" i="25"/>
  <c r="E23" i="25"/>
  <c r="I33" i="25"/>
  <c r="I31" i="25" s="1"/>
  <c r="I40" i="25" s="1"/>
  <c r="K38" i="25"/>
  <c r="K36" i="25" s="1"/>
  <c r="K33" i="25"/>
  <c r="K31" i="25" s="1"/>
  <c r="G33" i="25"/>
  <c r="G31" i="25" s="1"/>
  <c r="G38" i="25"/>
  <c r="G36" i="25" s="1"/>
  <c r="E33" i="25"/>
  <c r="E31" i="25" s="1"/>
  <c r="E38" i="25"/>
  <c r="E40" i="25" l="1"/>
  <c r="I21" i="30"/>
  <c r="I23" i="30" s="1"/>
  <c r="I25" i="30" s="1"/>
  <c r="I36" i="25"/>
  <c r="I21" i="31" s="1"/>
  <c r="I23" i="31" s="1"/>
  <c r="I24" i="31" s="1"/>
  <c r="F10" i="34"/>
  <c r="F19" i="34" s="1"/>
  <c r="F29" i="34" s="1"/>
  <c r="F31" i="34" s="1"/>
  <c r="E36" i="25"/>
  <c r="B10" i="34"/>
  <c r="Q18" i="22"/>
  <c r="J13" i="22"/>
  <c r="L13" i="22"/>
  <c r="N13" i="22"/>
  <c r="P13" i="22"/>
  <c r="J14" i="22"/>
  <c r="L14" i="22"/>
  <c r="N14" i="22"/>
  <c r="P14" i="22"/>
  <c r="J15" i="22"/>
  <c r="L15" i="22"/>
  <c r="N15" i="22"/>
  <c r="P15" i="22"/>
  <c r="J16" i="22"/>
  <c r="L16" i="22"/>
  <c r="N16" i="22"/>
  <c r="P16" i="22"/>
  <c r="J17" i="22"/>
  <c r="L17" i="22"/>
  <c r="N17" i="22"/>
  <c r="P17" i="22"/>
  <c r="J18" i="22"/>
  <c r="L18" i="22"/>
  <c r="N18" i="22"/>
  <c r="P18" i="22"/>
  <c r="L12" i="22"/>
  <c r="N12" i="22"/>
  <c r="P12" i="22"/>
  <c r="J12" i="22"/>
  <c r="H66" i="15"/>
  <c r="H48" i="15"/>
  <c r="H47" i="15"/>
  <c r="D48" i="15"/>
  <c r="H43" i="15"/>
  <c r="H42" i="15"/>
  <c r="H41" i="15"/>
  <c r="H40" i="15"/>
  <c r="D43" i="15"/>
  <c r="D41" i="15"/>
  <c r="D42" i="15"/>
  <c r="D40" i="15"/>
  <c r="D39" i="15"/>
  <c r="F49" i="34" l="1"/>
  <c r="F51" i="34" s="1"/>
  <c r="K21" i="31"/>
  <c r="K23" i="31" s="1"/>
  <c r="K24" i="31" s="1"/>
  <c r="K21" i="30"/>
  <c r="C6" i="33"/>
  <c r="B19" i="34"/>
  <c r="B29" i="34" s="1"/>
  <c r="B31" i="34" s="1"/>
  <c r="B49" i="34" s="1"/>
  <c r="B51" i="34" s="1"/>
  <c r="O21" i="30"/>
  <c r="O23" i="30" s="1"/>
  <c r="O25" i="30" s="1"/>
  <c r="K23" i="30"/>
  <c r="K25" i="30" s="1"/>
  <c r="H25" i="15"/>
  <c r="H24" i="15"/>
  <c r="H23" i="15"/>
  <c r="H22" i="15"/>
  <c r="H21" i="15"/>
  <c r="H20" i="15"/>
  <c r="H19" i="15"/>
  <c r="D25" i="15"/>
  <c r="D24" i="15"/>
  <c r="D23" i="15"/>
  <c r="D22" i="15"/>
  <c r="D21" i="15"/>
  <c r="D20" i="15"/>
  <c r="D19" i="15"/>
  <c r="H15" i="15"/>
  <c r="H14" i="15"/>
  <c r="H13" i="15"/>
  <c r="H12" i="15"/>
  <c r="D14" i="15"/>
  <c r="D15" i="15"/>
  <c r="D13" i="15"/>
  <c r="D12" i="15"/>
  <c r="J50" i="15" l="1"/>
  <c r="F50" i="15"/>
  <c r="H59" i="15"/>
  <c r="D59" i="15"/>
  <c r="H50" i="15"/>
  <c r="D50" i="15" l="1"/>
  <c r="D16" i="15" l="1"/>
  <c r="F65" i="15" l="1"/>
  <c r="F40" i="15"/>
  <c r="F39" i="15"/>
  <c r="G19" i="9" l="1"/>
  <c r="E19" i="9"/>
  <c r="D26" i="15" l="1"/>
  <c r="D28" i="15" s="1"/>
  <c r="K19" i="9" l="1"/>
  <c r="K13" i="9"/>
  <c r="G13" i="9"/>
  <c r="G21" i="9" l="1"/>
  <c r="G23" i="9" s="1"/>
  <c r="G25" i="9" s="1"/>
  <c r="G28" i="9" s="1"/>
  <c r="K21" i="9"/>
  <c r="K23" i="9" s="1"/>
  <c r="K25" i="9" s="1"/>
  <c r="K28" i="9" s="1"/>
  <c r="G38" i="9" l="1"/>
  <c r="G36" i="9" s="1"/>
  <c r="G33" i="9"/>
  <c r="K38" i="9"/>
  <c r="K36" i="9" s="1"/>
  <c r="K33" i="9"/>
  <c r="K31" i="9" s="1"/>
  <c r="K40" i="9" s="1"/>
  <c r="G31" i="9" l="1"/>
  <c r="G40" i="9" s="1"/>
  <c r="J65" i="15" l="1"/>
  <c r="J67" i="15" s="1"/>
  <c r="F67" i="15"/>
  <c r="J44" i="15"/>
  <c r="H44" i="15"/>
  <c r="F44" i="15"/>
  <c r="D44" i="15"/>
  <c r="D52" i="15" s="1"/>
  <c r="J26" i="15"/>
  <c r="H26" i="15"/>
  <c r="F26" i="15"/>
  <c r="J16" i="15"/>
  <c r="H16" i="15"/>
  <c r="F16" i="15"/>
  <c r="F52" i="15" l="1"/>
  <c r="F69" i="15" s="1"/>
  <c r="J28" i="15"/>
  <c r="J52" i="15"/>
  <c r="J69" i="15" s="1"/>
  <c r="F28" i="15"/>
  <c r="H52" i="15"/>
  <c r="H28" i="15"/>
  <c r="E13" i="9" l="1"/>
  <c r="E21" i="9" s="1"/>
  <c r="I19" i="9" l="1"/>
  <c r="I13" i="9"/>
  <c r="I21" i="9" l="1"/>
  <c r="I23" i="9" l="1"/>
  <c r="I25" i="9" s="1"/>
  <c r="E23" i="9"/>
  <c r="E25" i="9" l="1"/>
  <c r="I28" i="9"/>
  <c r="I38" i="9" s="1"/>
  <c r="I36" i="9" s="1"/>
  <c r="I33" i="9"/>
  <c r="E28" i="9" l="1"/>
  <c r="E38" i="9" s="1"/>
  <c r="E36" i="9" s="1"/>
  <c r="E33" i="9"/>
  <c r="E31" i="9" s="1"/>
  <c r="E40" i="9" s="1"/>
  <c r="I31" i="9"/>
  <c r="I40" i="9" s="1"/>
  <c r="H65" i="15" l="1"/>
  <c r="H67" i="15" l="1"/>
  <c r="H69" i="15" s="1"/>
  <c r="D65" i="15" l="1"/>
  <c r="D67" i="15" l="1"/>
  <c r="D69" i="15" l="1"/>
</calcChain>
</file>

<file path=xl/sharedStrings.xml><?xml version="1.0" encoding="utf-8"?>
<sst xmlns="http://schemas.openxmlformats.org/spreadsheetml/2006/main" count="591" uniqueCount="317">
  <si>
    <t>บริษัท เมพ คอร์ปอเรชั่น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</si>
  <si>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</si>
  <si>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</si>
  <si>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</si>
  <si>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</si>
  <si>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</si>
  <si>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</si>
  <si>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</si>
  <si>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</si>
  <si>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</si>
  <si>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</si>
  <si>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</si>
  <si>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</si>
  <si>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</si>
  <si>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</si>
  <si>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</si>
  <si>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</si>
  <si>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</si>
  <si>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ส่วนปรับปรุงอาคารและอุปกรณ์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</si>
  <si>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</si>
  <si>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</si>
  <si>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</si>
  <si>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</si>
  <si>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</si>
  <si>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</si>
  <si>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</si>
  <si>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</si>
  <si>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</si>
  <si>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</si>
  <si>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</si>
  <si>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หนี้สินที่เกิดจากสัญญา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</si>
  <si>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</si>
  <si>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</si>
  <si>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</si>
  <si>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</si>
  <si>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</si>
  <si>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</si>
  <si>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</si>
  <si>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</si>
  <si>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</si>
  <si>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300,000,000 หุ้น มูลค่า 0.50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</si>
  <si>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</si>
  <si>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</si>
  <si>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</si>
  <si>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</si>
  <si>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</si>
  <si>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</si>
  <si>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</si>
  <si>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</si>
  <si>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</si>
  <si>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</si>
  <si>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</si>
  <si>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</si>
  <si>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</si>
  <si>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รายได้จากการขายและบริการ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</si>
  <si>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</si>
  <si>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</si>
  <si>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</si>
  <si>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</si>
  <si>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</si>
  <si>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</si>
  <si>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</si>
  <si>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</si>
  <si>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</si>
  <si>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</si>
  <si>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</si>
  <si>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</si>
  <si>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</si>
  <si>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</si>
  <si>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</si>
  <si>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</si>
  <si>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</si>
  <si>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</si>
  <si>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</si>
  <si>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 xml:space="preserve">กำไรต่อหุ้นขั้นพื้นฐาน 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</si>
  <si>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</si>
  <si>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</si>
  <si>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</si>
  <si>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</si>
  <si>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</si>
  <si>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ที่ไม่มี</t>
  </si>
  <si>
    <t>ชำระแล้ว</t>
  </si>
  <si>
    <t>ตามกฎหมาย</t>
  </si>
  <si>
    <t>จัดสรร</t>
  </si>
  <si>
    <t>บริษัทใหญ่</t>
  </si>
  <si>
    <t>อำนาจควบคุม</t>
  </si>
  <si>
    <t>ผู้ถือหุ้น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</si>
  <si>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</si>
  <si>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</si>
  <si>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</si>
  <si>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</si>
  <si>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</si>
  <si>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1 มกราคม 2567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</si>
  <si>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</si>
  <si>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</si>
  <si>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</si>
  <si>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</si>
  <si>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กำไรจากการขายส่วนปรับปรุงอาคารและอุปกรณ์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</si>
  <si>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</si>
  <si>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</si>
  <si>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</si>
  <si>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</si>
  <si>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</si>
  <si>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</si>
  <si>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</si>
  <si>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</si>
  <si>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</si>
  <si>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เงินสดจ่ายเพื่อซื้อหุ้นสามัญในบริษัทย่อย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</si>
  <si>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</si>
  <si>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</si>
  <si>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</si>
  <si>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</si>
  <si>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</si>
  <si>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</si>
  <si>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วันที่ 1 มกราคม</t>
  </si>
  <si>
    <t>กำไรหรือขาดทุน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</si>
  <si>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</si>
  <si>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</si>
  <si>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MEB Public Co.,Ltd and its Subsidiaries</t>
  </si>
  <si>
    <t>Statements of financial position</t>
  </si>
  <si>
    <t>Consolidated</t>
  </si>
  <si>
    <t>Separate</t>
  </si>
  <si>
    <t>Financial statements
nancj
al statements</t>
  </si>
  <si>
    <t>Financial statements</t>
  </si>
  <si>
    <t>Assets</t>
  </si>
  <si>
    <t>(in Baht)
n Baht)</t>
  </si>
  <si>
    <t>Current assets</t>
  </si>
  <si>
    <t>CASH_BANK - Cash in Hand and Cash at Banks</t>
  </si>
  <si>
    <t>ST_INVESTMENT - Short Term Investment</t>
  </si>
  <si>
    <t>TTL_TRADE_AR - Accounts and Notes Receivable</t>
  </si>
  <si>
    <t>OTH_REC - Other Receivable</t>
  </si>
  <si>
    <t>ST_LOAN_TO - Short Term Loans To</t>
  </si>
  <si>
    <t>INVENTORY - Inventory</t>
  </si>
  <si>
    <t>Total current assets</t>
  </si>
  <si>
    <t>Non-current assets</t>
  </si>
  <si>
    <t>Investments in subsidiaries</t>
  </si>
  <si>
    <t>Pledged deposits at financial institutions</t>
  </si>
  <si>
    <t>Long-term loans to other company</t>
  </si>
  <si>
    <t>Property, plant and equipment</t>
  </si>
  <si>
    <t>Leasehold rights</t>
  </si>
  <si>
    <t>Goodwill</t>
  </si>
  <si>
    <t>Intangible assets</t>
  </si>
  <si>
    <t>ROU - Right-Of-Use Asset</t>
  </si>
  <si>
    <t>Deferred tax assets</t>
  </si>
  <si>
    <t>Other non current assets</t>
  </si>
  <si>
    <t>Total non-current assets</t>
  </si>
  <si>
    <t>Total assets</t>
  </si>
  <si>
    <t>Liabilities and equity</t>
  </si>
  <si>
    <t>Current liabilities</t>
  </si>
  <si>
    <t>Bank overdrafts and short-term loans from financial institutions</t>
  </si>
  <si>
    <t>Trade accounts payable</t>
  </si>
  <si>
    <t>Other payables</t>
  </si>
  <si>
    <t>21405250 - Accounts Payable-Income Sharing Payable Coin</t>
  </si>
  <si>
    <t>Current portion of long-term loans from financial institutions</t>
  </si>
  <si>
    <t>Current portion of finance lease liabilities</t>
  </si>
  <si>
    <t>Short-term loans from related parties</t>
  </si>
  <si>
    <t>Income tax payable</t>
  </si>
  <si>
    <t>Total current liabilities</t>
  </si>
  <si>
    <t>Non-current liabilities</t>
  </si>
  <si>
    <t>Finance lease liabilities</t>
  </si>
  <si>
    <t>LT_LOAN_RELATED - Long Term Loan From Related</t>
  </si>
  <si>
    <t>Operating Lease Liabilities</t>
  </si>
  <si>
    <t>Deferred tax liabilities</t>
  </si>
  <si>
    <t>Employee benefit obligations</t>
  </si>
  <si>
    <t>Provisions for dismantlement costs</t>
  </si>
  <si>
    <t>Other non-current liabilities</t>
  </si>
  <si>
    <t>Total non-current liabilities</t>
  </si>
  <si>
    <t>Total Liabilities</t>
  </si>
  <si>
    <t>Equity</t>
  </si>
  <si>
    <t>Share capital</t>
  </si>
  <si>
    <t>Issued and paid-up share capital</t>
  </si>
  <si>
    <t>Premium on ordinary shares</t>
  </si>
  <si>
    <t>Surplus on business combination</t>
  </si>
  <si>
    <t>Currency translation differences</t>
  </si>
  <si>
    <t>Retained earnings</t>
  </si>
  <si>
    <t xml:space="preserve">       Appropriated</t>
  </si>
  <si>
    <t xml:space="preserve">           - legal reserve</t>
  </si>
  <si>
    <t xml:space="preserve">       Unapprppriated </t>
  </si>
  <si>
    <t xml:space="preserve">           - Brought forward</t>
  </si>
  <si>
    <t>Unappropriated Retained Earning-NCI</t>
  </si>
  <si>
    <t xml:space="preserve">           - Current period</t>
  </si>
  <si>
    <t xml:space="preserve">           - Dividend paid</t>
  </si>
  <si>
    <t xml:space="preserve">           -  Acturial_Gain(loss)</t>
  </si>
  <si>
    <t>Other components Income</t>
  </si>
  <si>
    <t>Other components of equity</t>
  </si>
  <si>
    <t>Total equity attributable to owners of the Company</t>
  </si>
  <si>
    <t>Non-controlling interests</t>
  </si>
  <si>
    <t xml:space="preserve">Total equity </t>
  </si>
  <si>
    <t>Total liabilities and equity</t>
  </si>
  <si>
    <t>Check balance</t>
  </si>
  <si>
    <t>Meb Public Co.,Ltd and its Subsidiaries</t>
  </si>
  <si>
    <t>Statements of comprehensive income</t>
  </si>
  <si>
    <t>(in Baht)</t>
  </si>
  <si>
    <t>Revenues</t>
  </si>
  <si>
    <t>Revenues from sale of goods</t>
  </si>
  <si>
    <t>Revenues from Rental and  sale Service</t>
  </si>
  <si>
    <t>Investment  income</t>
  </si>
  <si>
    <t>Dividend  income</t>
  </si>
  <si>
    <t>Other income</t>
  </si>
  <si>
    <t>Total revenues</t>
  </si>
  <si>
    <t>Expenses</t>
  </si>
  <si>
    <t>Cost of sale of goods</t>
  </si>
  <si>
    <t>Selling expenses</t>
  </si>
  <si>
    <t>Administrative expense</t>
  </si>
  <si>
    <t>Finance costs</t>
  </si>
  <si>
    <t>Total expense</t>
  </si>
  <si>
    <t>Share of profit of associated</t>
  </si>
  <si>
    <t>Profit before income tax expense</t>
  </si>
  <si>
    <t>Income tax expense</t>
  </si>
  <si>
    <t>Profit for the period</t>
  </si>
  <si>
    <t>Profit attributable to :</t>
  </si>
  <si>
    <t xml:space="preserve">   Owners of the Company</t>
  </si>
  <si>
    <t xml:space="preserve">   Non-controlling interests</t>
  </si>
  <si>
    <t>Other comprehensive Income</t>
  </si>
  <si>
    <t>Net change in fair value of available-for-sales</t>
  </si>
  <si>
    <t xml:space="preserve">Actuarial report </t>
  </si>
  <si>
    <t>Q4/2020</t>
  </si>
  <si>
    <t>Net COST VS Sales For Agent</t>
  </si>
  <si>
    <t>Meb</t>
  </si>
  <si>
    <t>HIT</t>
  </si>
  <si>
    <t>ODP</t>
  </si>
  <si>
    <t>B2S</t>
  </si>
  <si>
    <t>ผู้ถือหุ้นของ</t>
  </si>
  <si>
    <t xml:space="preserve">    เงินปันผลให้ผู้ถือหุ้นของบริษัท</t>
  </si>
  <si>
    <t>เงินทุนที่ได้รับจากผู้ถือหุ้นและการจัดสรรส่วนทุนให้ผู้ถือหุ้น</t>
  </si>
  <si>
    <t xml:space="preserve">    เพิ่มหุ้นสามัญ</t>
  </si>
  <si>
    <t>รวมเงินทุนที่ได้รับจากผู้ถือหุ้นและการจัดสรรส่วนทุนให้ผู้ถือหุ้น</t>
  </si>
  <si>
    <t>เงินที่ได้รับจากผู้ถือหุ้นและการจัดสรรส่วนทุนให้ผู้ถือหุ้น</t>
  </si>
  <si>
    <t>รวมเงินที่ได้รับจากผู้ถือหุ้นและการจัดสรรส่วนทุนให้ผู้ถือหุ้น</t>
  </si>
  <si>
    <t>Statements of Cash Flows</t>
  </si>
  <si>
    <t>in Baht</t>
  </si>
  <si>
    <t>Cash flows from operating activities</t>
  </si>
  <si>
    <t>Adjustments for</t>
  </si>
  <si>
    <t>Depreciation</t>
  </si>
  <si>
    <t>Amortization of intagible assets</t>
  </si>
  <si>
    <t>Interest income</t>
  </si>
  <si>
    <t>Post- employment benefits</t>
  </si>
  <si>
    <t>Interest Expense-Capital Lease</t>
  </si>
  <si>
    <t>Financial costs (Loan from)</t>
  </si>
  <si>
    <t xml:space="preserve"> Incentive</t>
  </si>
  <si>
    <t>Bad debts and doubtful debts expenses (reversal)</t>
  </si>
  <si>
    <t>Allowance for obsolete and slow-moving</t>
  </si>
  <si>
    <t>Gain on disposal of property, plant and equipment</t>
  </si>
  <si>
    <t>Gain on disposal of investment in associate</t>
  </si>
  <si>
    <t>Unrealized Gain (Loss) of temporary investment</t>
  </si>
  <si>
    <t>Gain on disposal of temporary investment</t>
  </si>
  <si>
    <t xml:space="preserve"> write  off Finance lease </t>
  </si>
  <si>
    <t>Income taxes expense</t>
  </si>
  <si>
    <t>Profit provided by (used in) operting activities before</t>
  </si>
  <si>
    <t xml:space="preserve">   changes in operating assets and liabilities</t>
  </si>
  <si>
    <t>Changes in operating assets and liabilities</t>
  </si>
  <si>
    <t>Trade accounts receivable</t>
  </si>
  <si>
    <t>Inventories</t>
  </si>
  <si>
    <t>Other receivable</t>
  </si>
  <si>
    <t>Other non-current assets</t>
  </si>
  <si>
    <t>Other payable</t>
  </si>
  <si>
    <t>Contract liabilities</t>
  </si>
  <si>
    <t>Employee benefit obligations paid</t>
  </si>
  <si>
    <t>Income taxes paid</t>
  </si>
  <si>
    <t>Net cash provided by  operating activities</t>
  </si>
  <si>
    <t>Cash flow from investing activities</t>
  </si>
  <si>
    <t>Interest received</t>
  </si>
  <si>
    <t>Dividend receivable from equity holders of the Company</t>
  </si>
  <si>
    <t>Sales of investment in associate</t>
  </si>
  <si>
    <t xml:space="preserve">Purchase of property,plant and equipment </t>
  </si>
  <si>
    <t xml:space="preserve">Sales of  equipment </t>
  </si>
  <si>
    <t>Purchase of  Intangible assets</t>
  </si>
  <si>
    <t>Short-term loans repaid by related parties</t>
  </si>
  <si>
    <t>Short-term loans to related parties</t>
  </si>
  <si>
    <t>Long-term loans repaid by other company</t>
  </si>
  <si>
    <t>Purchase  investment</t>
  </si>
  <si>
    <t>Cash proceed from sale of investment mutual</t>
  </si>
  <si>
    <t xml:space="preserve">Net cash provided by (used in) investing activies </t>
  </si>
  <si>
    <t xml:space="preserve">Cash flows from financing acitvities </t>
  </si>
  <si>
    <t>Financial cost paid</t>
  </si>
  <si>
    <t>Proceeds from Shareholders</t>
  </si>
  <si>
    <t>Proceeds from Surplus on business combination</t>
  </si>
  <si>
    <t>Dividend paid to equity holders of the Company</t>
  </si>
  <si>
    <t>Proceeds from short - terms loans from related parties</t>
  </si>
  <si>
    <t>Repayment of short - terms loans from related parties</t>
  </si>
  <si>
    <t>Finance lease Paid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</si>
  <si>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</si>
  <si>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</si>
  <si>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</si>
  <si>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at end of period</t>
  </si>
  <si>
    <t>Payables for Purchsae of intangible asset other than goodwill</t>
  </si>
  <si>
    <t>Incentive</t>
  </si>
  <si>
    <t>write off Finance lease</t>
  </si>
  <si>
    <t>Contract liability</t>
  </si>
  <si>
    <t>21836000 - Accrued Fixed Assets Expense-Others</t>
  </si>
  <si>
    <t>21836003 - Accrued Intangible Assets Expense-Subsidiaries</t>
  </si>
  <si>
    <t>ภาษีเงินได้</t>
  </si>
  <si>
    <t>เงินสดรับจากการขายส่วนปรับปรุงอาคารและอุปกรณ์</t>
  </si>
  <si>
    <t>กระแสเงินสดสุทธิได้มาจาก (ใช้ไปใน) กิจกรรมลงทุน</t>
  </si>
  <si>
    <t>ทุน</t>
  </si>
  <si>
    <t>การจัดสรรส่วนทุนให้ผู้ถือหุ้น</t>
  </si>
  <si>
    <t>รวมการจัดสรรส่วนทุนให้ผู้ถือหุ้น</t>
  </si>
  <si>
    <t>ผลขาดทุนจากการด้อยค่าด้านเครดิตที่คาดว่าจะเกิดขึ้น</t>
  </si>
  <si>
    <t>งบการเปลี่ยนแปลงส่วนของผู้ถือหุ้น (ไม่ได้ตรวจสอบ)</t>
  </si>
  <si>
    <t>As at  30 September 2024</t>
  </si>
  <si>
    <t>30 กันยายน</t>
  </si>
  <si>
    <t>As at   30 September 2024</t>
  </si>
  <si>
    <t>As at   30 September  2024</t>
  </si>
  <si>
    <t>For the  ended  September 2024</t>
  </si>
  <si>
    <t>For the  ended  30 September 2024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</si>
  <si>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</si>
  <si>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</si>
  <si>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</si>
  <si>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</si>
  <si>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2566</t>
  </si>
  <si>
    <t>สำหรับงวดเก้าเดือนสิ้นสุดวันที่ 30 กันยาายน 2567</t>
  </si>
  <si>
    <t>สำหรับงวดเก้าเดือนสิ้นสุดวันที่ 30 กันยายน 2567</t>
  </si>
  <si>
    <t>Restricted depososits at financial institutions</t>
  </si>
  <si>
    <t>เงินฝากสถาบันการเงินที่มีข้อจำกัดในการใช้</t>
  </si>
  <si>
    <t xml:space="preserve">เงินฝากประจำ </t>
  </si>
  <si>
    <t>เงินฝากประจำเพิ่มขึ้น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</si>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</sst>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_);_(* \(#,##0.0\);_(* &quot;-&quot;??_);_(@_)"/>
    <numFmt numFmtId="167" formatCode="[$-409]mmmm\ d\,\ yyyy;@"/>
    <numFmt numFmtId="168" formatCode="0000"/>
    <numFmt numFmtId="169" formatCode="#,##0.00;[Red]\(#,##0.00\)"/>
  </numFmts>
  <fonts count="3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9"/>
      <name val="Angsana New"/>
      <family val="1"/>
    </font>
    <font>
      <b/>
      <sz val="15"/>
      <name val="Times New Roman"/>
      <family val="1"/>
    </font>
    <font>
      <sz val="15"/>
      <name val="Arial"/>
      <family val="2"/>
    </font>
    <font>
      <sz val="15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b/>
      <i/>
      <sz val="10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0" fontId="14" fillId="0" borderId="0"/>
    <xf numFmtId="0" fontId="14" fillId="0" borderId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0" fontId="1" fillId="0" borderId="0"/>
    <xf numFmtId="164" fontId="2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9">
    <xf numFmtId="0" fontId="0" fillId="0" borderId="0" xfId="0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center"/>
    </xf>
    <xf numFmtId="41" fontId="0" fillId="0" borderId="0" xfId="1" applyNumberFormat="1" applyFont="1" applyFill="1" applyAlignment="1"/>
    <xf numFmtId="41" fontId="0" fillId="0" borderId="0" xfId="0" applyNumberFormat="1" applyAlignment="1">
      <alignment horizontal="right"/>
    </xf>
    <xf numFmtId="41" fontId="0" fillId="0" borderId="0" xfId="0" applyNumberFormat="1"/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4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0" fontId="0" fillId="0" borderId="0" xfId="0" applyAlignment="1">
      <alignment horizontal="right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3" fontId="0" fillId="0" borderId="0" xfId="1" applyFont="1" applyFill="1" applyAlignment="1"/>
    <xf numFmtId="43" fontId="4" fillId="0" borderId="0" xfId="1" applyFont="1" applyFill="1" applyBorder="1" applyAlignment="1"/>
    <xf numFmtId="0" fontId="10" fillId="0" borderId="0" xfId="0" applyFont="1" applyAlignment="1">
      <alignment horizontal="left"/>
    </xf>
    <xf numFmtId="43" fontId="10" fillId="0" borderId="0" xfId="1" applyFont="1" applyFill="1" applyAlignment="1">
      <alignment horizontal="left"/>
    </xf>
    <xf numFmtId="43" fontId="11" fillId="0" borderId="0" xfId="1" applyFont="1" applyFill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41" fontId="4" fillId="0" borderId="0" xfId="1" applyNumberFormat="1" applyFont="1" applyFill="1" applyBorder="1" applyAlignment="1">
      <alignment wrapText="1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left"/>
    </xf>
    <xf numFmtId="0" fontId="5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4" fillId="0" borderId="0" xfId="0" applyFont="1" applyAlignment="1">
      <alignment horizontal="left"/>
    </xf>
    <xf numFmtId="43" fontId="0" fillId="0" borderId="0" xfId="1" applyFont="1" applyFill="1" applyBorder="1" applyAlignment="1"/>
    <xf numFmtId="165" fontId="0" fillId="0" borderId="0" xfId="1" applyNumberFormat="1" applyFont="1" applyFill="1" applyAlignment="1"/>
    <xf numFmtId="37" fontId="4" fillId="0" borderId="0" xfId="0" applyNumberFormat="1" applyFont="1"/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165" fontId="4" fillId="0" borderId="0" xfId="1" applyNumberFormat="1" applyFont="1"/>
    <xf numFmtId="0" fontId="0" fillId="0" borderId="0" xfId="0" applyAlignment="1">
      <alignment horizontal="left" indent="1"/>
    </xf>
    <xf numFmtId="165" fontId="4" fillId="0" borderId="2" xfId="1" applyNumberFormat="1" applyFont="1" applyFill="1" applyBorder="1" applyAlignment="1"/>
    <xf numFmtId="43" fontId="4" fillId="0" borderId="1" xfId="1" applyFont="1" applyFill="1" applyBorder="1" applyAlignment="1"/>
    <xf numFmtId="43" fontId="13" fillId="0" borderId="4" xfId="1" applyFont="1" applyFill="1" applyBorder="1" applyAlignment="1"/>
    <xf numFmtId="41" fontId="13" fillId="0" borderId="0" xfId="1" applyNumberFormat="1" applyFont="1" applyFill="1" applyAlignment="1"/>
    <xf numFmtId="165" fontId="13" fillId="0" borderId="0" xfId="1" applyNumberFormat="1" applyFont="1" applyFill="1" applyAlignment="1"/>
    <xf numFmtId="41" fontId="13" fillId="0" borderId="4" xfId="1" applyNumberFormat="1" applyFont="1" applyFill="1" applyBorder="1" applyAlignment="1"/>
    <xf numFmtId="41" fontId="13" fillId="0" borderId="4" xfId="1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37" fontId="4" fillId="0" borderId="3" xfId="0" applyNumberFormat="1" applyFont="1" applyBorder="1"/>
    <xf numFmtId="37" fontId="0" fillId="0" borderId="0" xfId="0" applyNumberFormat="1"/>
    <xf numFmtId="37" fontId="0" fillId="0" borderId="0" xfId="1" applyNumberFormat="1" applyFont="1" applyFill="1" applyAlignment="1"/>
    <xf numFmtId="165" fontId="0" fillId="0" borderId="0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0" fillId="0" borderId="4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0" fillId="0" borderId="0" xfId="1" applyNumberFormat="1" applyFont="1" applyFill="1" applyAlignment="1">
      <alignment horizontal="right"/>
    </xf>
    <xf numFmtId="165" fontId="0" fillId="0" borderId="4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4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1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65" fontId="4" fillId="0" borderId="0" xfId="1" applyNumberFormat="1" applyFont="1" applyBorder="1" applyAlignment="1">
      <alignment horizontal="right"/>
    </xf>
    <xf numFmtId="165" fontId="0" fillId="0" borderId="0" xfId="1" applyNumberFormat="1" applyFont="1" applyBorder="1" applyAlignment="1">
      <alignment horizontal="right"/>
    </xf>
    <xf numFmtId="3" fontId="0" fillId="0" borderId="0" xfId="0" applyNumberFormat="1"/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5" fontId="16" fillId="0" borderId="0" xfId="1" applyNumberFormat="1" applyFont="1" applyFill="1"/>
    <xf numFmtId="43" fontId="0" fillId="0" borderId="4" xfId="1" applyFont="1" applyFill="1" applyBorder="1" applyAlignment="1"/>
    <xf numFmtId="0" fontId="13" fillId="0" borderId="0" xfId="0" applyFont="1" applyAlignment="1">
      <alignment horizontal="left"/>
    </xf>
    <xf numFmtId="165" fontId="13" fillId="0" borderId="0" xfId="1" applyNumberFormat="1" applyFont="1"/>
    <xf numFmtId="37" fontId="13" fillId="0" borderId="0" xfId="0" applyNumberFormat="1" applyFont="1"/>
    <xf numFmtId="37" fontId="13" fillId="0" borderId="1" xfId="0" applyNumberFormat="1" applyFont="1" applyBorder="1"/>
    <xf numFmtId="37" fontId="13" fillId="0" borderId="0" xfId="1" applyNumberFormat="1" applyFont="1"/>
    <xf numFmtId="43" fontId="0" fillId="0" borderId="0" xfId="1" applyFont="1" applyFill="1"/>
    <xf numFmtId="43" fontId="0" fillId="0" borderId="0" xfId="1" applyFont="1"/>
    <xf numFmtId="165" fontId="13" fillId="0" borderId="4" xfId="1" applyNumberFormat="1" applyFont="1" applyFill="1" applyBorder="1"/>
    <xf numFmtId="165" fontId="0" fillId="0" borderId="0" xfId="1" applyNumberFormat="1" applyFont="1" applyFill="1"/>
    <xf numFmtId="37" fontId="0" fillId="0" borderId="0" xfId="0" applyNumberFormat="1" applyAlignment="1">
      <alignment horizontal="right"/>
    </xf>
    <xf numFmtId="43" fontId="0" fillId="0" borderId="0" xfId="3" applyFont="1" applyFill="1" applyAlignment="1">
      <alignment horizontal="right"/>
    </xf>
    <xf numFmtId="0" fontId="4" fillId="0" borderId="0" xfId="0" applyFont="1" applyAlignment="1">
      <alignment wrapText="1"/>
    </xf>
    <xf numFmtId="165" fontId="4" fillId="0" borderId="4" xfId="1" applyNumberFormat="1" applyFont="1" applyFill="1" applyBorder="1" applyAlignment="1">
      <alignment horizontal="right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43" fontId="0" fillId="0" borderId="0" xfId="0" applyNumberFormat="1"/>
    <xf numFmtId="165" fontId="13" fillId="0" borderId="0" xfId="1" applyNumberFormat="1" applyFont="1" applyFill="1"/>
    <xf numFmtId="165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right"/>
    </xf>
    <xf numFmtId="165" fontId="17" fillId="0" borderId="0" xfId="3" applyNumberFormat="1" applyFont="1" applyFill="1" applyAlignment="1">
      <alignment horizontal="right" vertical="center"/>
    </xf>
    <xf numFmtId="165" fontId="18" fillId="0" borderId="0" xfId="3" applyNumberFormat="1" applyFont="1" applyFill="1" applyAlignment="1">
      <alignment horizontal="right"/>
    </xf>
    <xf numFmtId="41" fontId="0" fillId="0" borderId="4" xfId="0" applyNumberFormat="1" applyBorder="1"/>
    <xf numFmtId="43" fontId="4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left"/>
    </xf>
    <xf numFmtId="43" fontId="5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/>
    <xf numFmtId="166" fontId="0" fillId="0" borderId="0" xfId="1" applyNumberFormat="1" applyFont="1" applyFill="1" applyBorder="1" applyAlignment="1"/>
    <xf numFmtId="43" fontId="11" fillId="0" borderId="0" xfId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165" fontId="4" fillId="0" borderId="0" xfId="3" applyNumberFormat="1" applyFont="1" applyFill="1" applyBorder="1" applyAlignment="1">
      <alignment horizontal="right"/>
    </xf>
    <xf numFmtId="10" fontId="0" fillId="0" borderId="0" xfId="21" applyNumberFormat="1" applyFont="1"/>
    <xf numFmtId="0" fontId="9" fillId="0" borderId="0" xfId="0" applyFont="1" applyAlignment="1">
      <alignment horizontal="center"/>
    </xf>
    <xf numFmtId="165" fontId="4" fillId="0" borderId="0" xfId="0" applyNumberFormat="1" applyFont="1"/>
    <xf numFmtId="43" fontId="4" fillId="0" borderId="0" xfId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165" fontId="4" fillId="0" borderId="2" xfId="3" applyNumberFormat="1" applyFont="1" applyFill="1" applyBorder="1" applyAlignment="1">
      <alignment horizontal="right"/>
    </xf>
    <xf numFmtId="165" fontId="0" fillId="0" borderId="0" xfId="3" applyNumberFormat="1" applyFont="1" applyFill="1" applyBorder="1" applyAlignment="1">
      <alignment horizontal="right" vertical="center"/>
    </xf>
    <xf numFmtId="43" fontId="0" fillId="0" borderId="0" xfId="1" applyFont="1" applyBorder="1"/>
    <xf numFmtId="10" fontId="0" fillId="0" borderId="0" xfId="21" applyNumberFormat="1" applyFont="1" applyBorder="1"/>
    <xf numFmtId="41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Border="1" applyAlignment="1">
      <alignment horizontal="right"/>
    </xf>
    <xf numFmtId="0" fontId="6" fillId="0" borderId="0" xfId="0" applyFont="1" applyAlignment="1">
      <alignment horizontal="left" indent="1"/>
    </xf>
    <xf numFmtId="165" fontId="5" fillId="0" borderId="0" xfId="0" applyNumberFormat="1" applyFont="1" applyAlignment="1">
      <alignment horizontal="center"/>
    </xf>
    <xf numFmtId="165" fontId="4" fillId="0" borderId="0" xfId="1" applyNumberFormat="1" applyFont="1" applyBorder="1"/>
    <xf numFmtId="43" fontId="4" fillId="0" borderId="0" xfId="0" applyNumberFormat="1" applyFont="1"/>
    <xf numFmtId="41" fontId="4" fillId="0" borderId="4" xfId="1" applyNumberFormat="1" applyFont="1" applyFill="1" applyBorder="1" applyAlignment="1"/>
    <xf numFmtId="165" fontId="4" fillId="0" borderId="2" xfId="0" applyNumberFormat="1" applyFont="1" applyBorder="1"/>
    <xf numFmtId="165" fontId="13" fillId="0" borderId="0" xfId="0" applyNumberFormat="1" applyFont="1"/>
    <xf numFmtId="165" fontId="4" fillId="0" borderId="1" xfId="0" applyNumberFormat="1" applyFont="1" applyBorder="1"/>
    <xf numFmtId="165" fontId="4" fillId="0" borderId="3" xfId="1" applyNumberFormat="1" applyFont="1" applyFill="1" applyBorder="1" applyAlignment="1"/>
    <xf numFmtId="43" fontId="13" fillId="0" borderId="0" xfId="1" applyFont="1"/>
    <xf numFmtId="165" fontId="4" fillId="0" borderId="4" xfId="0" applyNumberFormat="1" applyFont="1" applyBorder="1"/>
    <xf numFmtId="165" fontId="4" fillId="0" borderId="2" xfId="1" applyNumberFormat="1" applyFont="1" applyBorder="1"/>
    <xf numFmtId="165" fontId="4" fillId="0" borderId="3" xfId="0" applyNumberFormat="1" applyFont="1" applyBorder="1"/>
    <xf numFmtId="165" fontId="13" fillId="0" borderId="4" xfId="3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1" fontId="4" fillId="0" borderId="0" xfId="0" applyNumberFormat="1" applyFont="1" applyAlignment="1">
      <alignment horizontal="center"/>
    </xf>
    <xf numFmtId="16" fontId="0" fillId="0" borderId="0" xfId="0" applyNumberFormat="1" applyAlignment="1">
      <alignment horizontal="center"/>
    </xf>
    <xf numFmtId="164" fontId="23" fillId="0" borderId="0" xfId="20" applyNumberFormat="1" applyFont="1"/>
    <xf numFmtId="164" fontId="23" fillId="2" borderId="0" xfId="20" applyNumberFormat="1" applyFont="1" applyFill="1"/>
    <xf numFmtId="164" fontId="23" fillId="0" borderId="0" xfId="20" applyNumberFormat="1" applyFont="1" applyAlignment="1">
      <alignment horizontal="center"/>
    </xf>
    <xf numFmtId="167" fontId="23" fillId="0" borderId="0" xfId="20" applyNumberFormat="1" applyFont="1" applyAlignment="1">
      <alignment horizontal="center"/>
    </xf>
    <xf numFmtId="167" fontId="23" fillId="2" borderId="0" xfId="20" applyNumberFormat="1" applyFont="1" applyFill="1" applyAlignment="1">
      <alignment horizontal="center"/>
    </xf>
    <xf numFmtId="168" fontId="23" fillId="0" borderId="0" xfId="20" applyNumberFormat="1" applyFont="1" applyAlignment="1">
      <alignment horizontal="center"/>
    </xf>
    <xf numFmtId="164" fontId="2" fillId="0" borderId="0" xfId="20" applyNumberFormat="1"/>
    <xf numFmtId="164" fontId="2" fillId="2" borderId="0" xfId="20" applyNumberFormat="1" applyFill="1"/>
    <xf numFmtId="164" fontId="24" fillId="0" borderId="0" xfId="20" applyNumberFormat="1" applyFont="1"/>
    <xf numFmtId="164" fontId="23" fillId="4" borderId="2" xfId="20" applyNumberFormat="1" applyFont="1" applyFill="1" applyBorder="1"/>
    <xf numFmtId="40" fontId="2" fillId="2" borderId="0" xfId="20" applyNumberFormat="1" applyFill="1"/>
    <xf numFmtId="40" fontId="2" fillId="0" borderId="0" xfId="20" applyNumberFormat="1"/>
    <xf numFmtId="164" fontId="23" fillId="4" borderId="1" xfId="20" applyNumberFormat="1" applyFont="1" applyFill="1" applyBorder="1"/>
    <xf numFmtId="164" fontId="24" fillId="2" borderId="0" xfId="20" applyNumberFormat="1" applyFont="1" applyFill="1"/>
    <xf numFmtId="164" fontId="23" fillId="4" borderId="4" xfId="20" applyNumberFormat="1" applyFont="1" applyFill="1" applyBorder="1"/>
    <xf numFmtId="43" fontId="2" fillId="2" borderId="0" xfId="20" applyNumberFormat="1" applyFill="1"/>
    <xf numFmtId="169" fontId="2" fillId="2" borderId="0" xfId="20" applyNumberFormat="1" applyFill="1"/>
    <xf numFmtId="40" fontId="2" fillId="0" borderId="4" xfId="20" applyNumberFormat="1" applyBorder="1"/>
    <xf numFmtId="169" fontId="2" fillId="0" borderId="0" xfId="20" applyNumberFormat="1"/>
    <xf numFmtId="164" fontId="2" fillId="0" borderId="4" xfId="20" applyNumberFormat="1" applyBorder="1"/>
    <xf numFmtId="164" fontId="23" fillId="0" borderId="0" xfId="20" applyNumberFormat="1" applyFont="1" applyAlignment="1">
      <alignment wrapText="1"/>
    </xf>
    <xf numFmtId="164" fontId="23" fillId="4" borderId="0" xfId="20" applyNumberFormat="1" applyFont="1" applyFill="1"/>
    <xf numFmtId="165" fontId="25" fillId="0" borderId="0" xfId="26" applyNumberFormat="1" applyFont="1"/>
    <xf numFmtId="165" fontId="25" fillId="0" borderId="0" xfId="26" applyNumberFormat="1" applyFont="1" applyFill="1"/>
    <xf numFmtId="164" fontId="0" fillId="0" borderId="0" xfId="0" applyNumberFormat="1"/>
    <xf numFmtId="43" fontId="0" fillId="0" borderId="0" xfId="26" applyFont="1"/>
    <xf numFmtId="40" fontId="0" fillId="0" borderId="0" xfId="0" applyNumberFormat="1"/>
    <xf numFmtId="165" fontId="0" fillId="0" borderId="0" xfId="1" applyNumberFormat="1" applyFont="1"/>
    <xf numFmtId="165" fontId="25" fillId="0" borderId="0" xfId="1" applyNumberFormat="1" applyFont="1"/>
    <xf numFmtId="165" fontId="25" fillId="2" borderId="0" xfId="1" applyNumberFormat="1" applyFont="1" applyFill="1" applyBorder="1"/>
    <xf numFmtId="165" fontId="25" fillId="0" borderId="0" xfId="1" applyNumberFormat="1" applyFont="1" applyFill="1"/>
    <xf numFmtId="0" fontId="2" fillId="0" borderId="0" xfId="20"/>
    <xf numFmtId="43" fontId="23" fillId="0" borderId="0" xfId="26" applyFont="1"/>
    <xf numFmtId="164" fontId="24" fillId="3" borderId="0" xfId="20" applyNumberFormat="1" applyFont="1" applyFill="1" applyAlignment="1">
      <alignment horizontal="center"/>
    </xf>
    <xf numFmtId="164" fontId="26" fillId="5" borderId="0" xfId="20" applyNumberFormat="1" applyFont="1" applyFill="1"/>
    <xf numFmtId="39" fontId="2" fillId="0" borderId="0" xfId="20" applyNumberFormat="1"/>
    <xf numFmtId="39" fontId="23" fillId="4" borderId="2" xfId="20" applyNumberFormat="1" applyFont="1" applyFill="1" applyBorder="1"/>
    <xf numFmtId="43" fontId="2" fillId="0" borderId="4" xfId="20" applyNumberFormat="1" applyBorder="1"/>
    <xf numFmtId="39" fontId="2" fillId="0" borderId="4" xfId="20" applyNumberFormat="1" applyBorder="1"/>
    <xf numFmtId="43" fontId="27" fillId="2" borderId="0" xfId="26" applyFont="1" applyFill="1" applyBorder="1"/>
    <xf numFmtId="39" fontId="23" fillId="0" borderId="0" xfId="20" applyNumberFormat="1" applyFont="1"/>
    <xf numFmtId="43" fontId="27" fillId="6" borderId="2" xfId="26" applyFont="1" applyFill="1" applyBorder="1"/>
    <xf numFmtId="43" fontId="28" fillId="2" borderId="0" xfId="26" applyFont="1" applyFill="1" applyBorder="1"/>
    <xf numFmtId="43" fontId="27" fillId="6" borderId="3" xfId="26" applyFont="1" applyFill="1" applyBorder="1"/>
    <xf numFmtId="39" fontId="23" fillId="4" borderId="3" xfId="20" applyNumberFormat="1" applyFont="1" applyFill="1" applyBorder="1"/>
    <xf numFmtId="43" fontId="2" fillId="0" borderId="0" xfId="26" applyFont="1"/>
    <xf numFmtId="0" fontId="23" fillId="0" borderId="0" xfId="20" applyFont="1"/>
    <xf numFmtId="4" fontId="29" fillId="0" borderId="0" xfId="0" applyNumberFormat="1" applyFont="1"/>
    <xf numFmtId="43" fontId="2" fillId="0" borderId="0" xfId="20" applyNumberFormat="1"/>
    <xf numFmtId="43" fontId="30" fillId="0" borderId="0" xfId="20" applyNumberFormat="1" applyFont="1"/>
    <xf numFmtId="43" fontId="2" fillId="0" borderId="3" xfId="20" applyNumberFormat="1" applyBorder="1"/>
    <xf numFmtId="43" fontId="4" fillId="0" borderId="0" xfId="1" applyFont="1" applyFill="1" applyAlignment="1"/>
    <xf numFmtId="43" fontId="11" fillId="0" borderId="0" xfId="1" applyFont="1" applyFill="1" applyAlignment="1">
      <alignment horizontal="left"/>
    </xf>
    <xf numFmtId="41" fontId="4" fillId="0" borderId="0" xfId="1" applyNumberFormat="1" applyFont="1" applyFill="1" applyAlignment="1">
      <alignment wrapText="1"/>
    </xf>
    <xf numFmtId="165" fontId="0" fillId="0" borderId="4" xfId="3" applyNumberFormat="1" applyFont="1" applyFill="1" applyBorder="1" applyAlignment="1">
      <alignment horizontal="right"/>
    </xf>
    <xf numFmtId="165" fontId="0" fillId="0" borderId="0" xfId="4" applyNumberFormat="1" applyFont="1" applyFill="1" applyBorder="1" applyAlignment="1">
      <alignment horizontal="right"/>
    </xf>
    <xf numFmtId="165" fontId="0" fillId="0" borderId="0" xfId="3" applyNumberFormat="1" applyFont="1" applyFill="1" applyAlignment="1">
      <alignment horizontal="right"/>
    </xf>
    <xf numFmtId="165" fontId="0" fillId="0" borderId="4" xfId="4" applyNumberFormat="1" applyFont="1" applyFill="1" applyBorder="1" applyAlignment="1">
      <alignment horizontal="right"/>
    </xf>
    <xf numFmtId="165" fontId="4" fillId="0" borderId="4" xfId="3" applyNumberFormat="1" applyFont="1" applyFill="1" applyBorder="1" applyAlignment="1">
      <alignment horizontal="right"/>
    </xf>
    <xf numFmtId="0" fontId="6" fillId="0" borderId="0" xfId="0" applyFont="1" applyAlignment="1">
      <alignment wrapText="1"/>
    </xf>
    <xf numFmtId="37" fontId="4" fillId="0" borderId="0" xfId="0" applyNumberFormat="1" applyFont="1" applyAlignment="1">
      <alignment horizontal="right"/>
    </xf>
    <xf numFmtId="165" fontId="0" fillId="0" borderId="0" xfId="3" applyNumberFormat="1" applyFont="1" applyFill="1" applyAlignment="1">
      <alignment horizontal="right" vertical="center"/>
    </xf>
    <xf numFmtId="43" fontId="13" fillId="0" borderId="0" xfId="3" applyFont="1" applyFill="1" applyAlignment="1">
      <alignment horizontal="right"/>
    </xf>
    <xf numFmtId="165" fontId="13" fillId="0" borderId="0" xfId="3" applyNumberFormat="1" applyFont="1" applyFill="1" applyAlignment="1">
      <alignment horizontal="right" vertical="center"/>
    </xf>
    <xf numFmtId="165" fontId="13" fillId="0" borderId="0" xfId="3" applyNumberFormat="1" applyFont="1" applyFill="1" applyAlignment="1">
      <alignment horizontal="right"/>
    </xf>
    <xf numFmtId="165" fontId="0" fillId="0" borderId="4" xfId="1" applyNumberFormat="1" applyFont="1" applyBorder="1" applyAlignment="1">
      <alignment horizontal="right"/>
    </xf>
    <xf numFmtId="43" fontId="4" fillId="0" borderId="4" xfId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43" fontId="31" fillId="0" borderId="0" xfId="20" applyNumberFormat="1" applyFont="1" applyAlignment="1">
      <alignment vertical="center"/>
    </xf>
    <xf numFmtId="43" fontId="32" fillId="0" borderId="0" xfId="26" applyFont="1" applyFill="1" applyAlignment="1">
      <alignment vertical="center"/>
    </xf>
    <xf numFmtId="43" fontId="32" fillId="0" borderId="0" xfId="20" applyNumberFormat="1" applyFont="1" applyAlignment="1">
      <alignment vertical="center"/>
    </xf>
    <xf numFmtId="43" fontId="33" fillId="0" borderId="0" xfId="20" applyNumberFormat="1" applyFont="1" applyAlignment="1">
      <alignment vertical="center"/>
    </xf>
    <xf numFmtId="43" fontId="32" fillId="0" borderId="0" xfId="22" applyFont="1" applyFill="1" applyAlignment="1">
      <alignment vertical="center"/>
    </xf>
    <xf numFmtId="43" fontId="32" fillId="2" borderId="0" xfId="20" applyNumberFormat="1" applyFont="1" applyFill="1" applyAlignment="1">
      <alignment vertical="center"/>
    </xf>
    <xf numFmtId="43" fontId="32" fillId="0" borderId="2" xfId="26" applyFont="1" applyFill="1" applyBorder="1" applyAlignment="1">
      <alignment vertical="center"/>
    </xf>
    <xf numFmtId="43" fontId="34" fillId="0" borderId="0" xfId="20" applyNumberFormat="1" applyFont="1" applyAlignment="1">
      <alignment vertical="center"/>
    </xf>
    <xf numFmtId="43" fontId="35" fillId="0" borderId="2" xfId="26" applyFont="1" applyFill="1" applyBorder="1" applyAlignment="1">
      <alignment vertical="center"/>
    </xf>
    <xf numFmtId="43" fontId="32" fillId="2" borderId="0" xfId="26" applyFont="1" applyFill="1" applyAlignment="1">
      <alignment vertical="center"/>
    </xf>
    <xf numFmtId="43" fontId="32" fillId="0" borderId="0" xfId="20" applyNumberFormat="1" applyFont="1" applyAlignment="1">
      <alignment horizontal="center" vertical="center"/>
    </xf>
    <xf numFmtId="165" fontId="32" fillId="0" borderId="0" xfId="26" applyNumberFormat="1" applyFont="1" applyFill="1" applyAlignment="1">
      <alignment vertical="center"/>
    </xf>
    <xf numFmtId="0" fontId="32" fillId="0" borderId="0" xfId="20" applyFont="1" applyAlignment="1">
      <alignment vertical="center"/>
    </xf>
    <xf numFmtId="43" fontId="32" fillId="0" borderId="0" xfId="26" applyFont="1" applyAlignment="1">
      <alignment vertical="center"/>
    </xf>
    <xf numFmtId="43" fontId="2" fillId="0" borderId="0" xfId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Fill="1" applyAlignment="1">
      <alignment horizontal="center"/>
    </xf>
    <xf numFmtId="0" fontId="0" fillId="0" borderId="4" xfId="0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center"/>
    </xf>
    <xf numFmtId="41" fontId="0" fillId="0" borderId="0" xfId="0" applyNumberFormat="1" applyAlignment="1">
      <alignment horizontal="center" wrapText="1"/>
    </xf>
    <xf numFmtId="41" fontId="0" fillId="0" borderId="0" xfId="0" applyNumberFormat="1" applyAlignment="1">
      <alignment horizontal="center"/>
    </xf>
    <xf numFmtId="164" fontId="23" fillId="0" borderId="0" xfId="20" applyNumberFormat="1" applyFont="1" applyAlignment="1">
      <alignment horizontal="center" wrapText="1"/>
    </xf>
    <xf numFmtId="164" fontId="23" fillId="0" borderId="0" xfId="20" applyNumberFormat="1" applyFont="1" applyAlignment="1">
      <alignment horizontal="center"/>
    </xf>
    <xf numFmtId="164" fontId="24" fillId="3" borderId="0" xfId="20" applyNumberFormat="1" applyFont="1" applyFill="1" applyAlignment="1">
      <alignment horizontal="center" wrapText="1"/>
    </xf>
    <xf numFmtId="164" fontId="24" fillId="3" borderId="0" xfId="20" applyNumberFormat="1" applyFont="1" applyFill="1" applyAlignment="1">
      <alignment horizontal="center"/>
    </xf>
  </cellXfs>
  <cellStyles count="27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3" xfId="22" xr:uid="{8CEE962F-D937-43D0-B6D0-EBAC4FA726BA}"/>
    <cellStyle name="Comma 4" xfId="26" xr:uid="{4A7F376F-D6DA-42AC-884B-3E8EA97916AD}"/>
    <cellStyle name="Comma 7" xfId="25" xr:uid="{2827C686-F954-4997-AAE0-8DDA33FE38D1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  <cellStyle name="Normal 3" xfId="20" xr:uid="{1F6B9203-9A70-4CE2-8FCA-6ADC2B6B9E6C}"/>
    <cellStyle name="Normal 4" xfId="24" xr:uid="{8686DB10-1CE8-4D32-A2BB-C142A006AAC1}"/>
    <cellStyle name="Normal 8" xfId="23" xr:uid="{EA0FF7F0-7A21-4E5A-9D38-FD66A77CD59E}"/>
    <cellStyle name="Percent" xfId="21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B0B8-FD15-49AB-AE5B-F81B8B8E3A87}">
  <sheetPr codeName="Sheet1">
    <tabColor rgb="FF7030A0"/>
  </sheetPr>
  <dimension ref="A1:R72"/>
  <sheetViews>
    <sheetView view="pageBreakPreview" topLeftCell="A30" zoomScale="70" zoomScaleNormal="55" zoomScaleSheetLayoutView="70" workbookViewId="0">
      <selection activeCell="M40" sqref="M40"/>
    </sheetView>
  </sheetViews>
  <sheetFormatPr defaultColWidth="9.09765625" defaultRowHeight="21.5"/>
  <cols>
    <col min="1" max="1" width="48" style="6" customWidth="1"/>
    <col min="2" max="2" width="9.59765625" bestFit="1" customWidth="1"/>
    <col min="3" max="3" width="1.3984375" customWidth="1"/>
    <col min="4" max="4" width="19.69921875" customWidth="1"/>
    <col min="5" max="5" width="1.09765625" customWidth="1"/>
    <col min="6" max="6" width="18.09765625" bestFit="1" customWidth="1"/>
    <col min="7" max="7" width="1.09765625" customWidth="1"/>
    <col min="8" max="8" width="22" customWidth="1"/>
    <col min="9" max="9" width="1.09765625" customWidth="1"/>
    <col min="10" max="10" width="18.09765625" bestFit="1" customWidth="1"/>
    <col min="11" max="11" width="12.59765625" bestFit="1" customWidth="1"/>
    <col min="12" max="12" width="10.09765625" bestFit="1" customWidth="1"/>
    <col min="15" max="15" width="9.3984375" style="106" bestFit="1" customWidth="1"/>
    <col min="18" max="18" width="10" bestFit="1" customWidth="1"/>
  </cols>
  <sheetData>
    <row r="1" spans="1:14" ht="21.65" customHeight="1">
      <c r="A1" s="65" t="s">
        <v>0</v>
      </c>
    </row>
    <row r="2" spans="1:14" ht="21.65" customHeight="1">
      <c r="A2" s="1" t="s">
        <v>1</v>
      </c>
    </row>
    <row r="3" spans="1:14" ht="21.65" customHeight="1">
      <c r="A3" s="1"/>
    </row>
    <row r="4" spans="1:14" ht="21.65" customHeight="1">
      <c r="B4" s="8"/>
      <c r="C4" s="8"/>
      <c r="D4" s="225" t="s">
        <v>2</v>
      </c>
      <c r="E4" s="225"/>
      <c r="F4" s="225"/>
      <c r="G4" s="64"/>
      <c r="H4" s="225" t="s">
        <v>3</v>
      </c>
      <c r="I4" s="225"/>
      <c r="J4" s="225"/>
    </row>
    <row r="5" spans="1:14" ht="21.65" customHeight="1">
      <c r="B5" s="8"/>
      <c r="C5" s="8"/>
      <c r="D5" s="137" t="s">
        <v>300</v>
      </c>
      <c r="E5" s="8"/>
      <c r="F5" s="8" t="s">
        <v>4</v>
      </c>
      <c r="G5" s="64"/>
      <c r="H5" s="137" t="s">
        <v>300</v>
      </c>
      <c r="I5" s="8"/>
      <c r="J5" s="8" t="s">
        <v>4</v>
      </c>
    </row>
    <row r="6" spans="1:14" ht="21.65" customHeight="1">
      <c r="A6" s="1" t="s">
        <v>5</v>
      </c>
      <c r="B6" s="32" t="s">
        <v>6</v>
      </c>
      <c r="C6" s="32"/>
      <c r="D6" s="8">
        <v>2567</v>
      </c>
      <c r="E6" s="8"/>
      <c r="F6" s="8">
        <v>2566</v>
      </c>
      <c r="G6" s="8"/>
      <c r="H6" s="8">
        <v>2567</v>
      </c>
      <c r="I6" s="8"/>
      <c r="J6" s="8">
        <v>2566</v>
      </c>
    </row>
    <row r="7" spans="1:14" ht="21.65" customHeight="1">
      <c r="A7" s="1"/>
      <c r="B7" s="32"/>
      <c r="C7" s="32"/>
      <c r="D7" s="8" t="s">
        <v>7</v>
      </c>
      <c r="F7" s="107"/>
      <c r="G7" s="8"/>
      <c r="H7" s="8" t="s">
        <v>7</v>
      </c>
      <c r="I7" s="8"/>
      <c r="J7" s="107"/>
    </row>
    <row r="8" spans="1:14" ht="21.65" customHeight="1">
      <c r="A8" s="66"/>
      <c r="B8" s="8"/>
      <c r="C8" s="8"/>
      <c r="D8" s="224" t="s">
        <v>8</v>
      </c>
      <c r="E8" s="224"/>
      <c r="F8" s="224"/>
      <c r="G8" s="224"/>
      <c r="H8" s="224"/>
      <c r="I8" s="224"/>
      <c r="J8" s="224"/>
    </row>
    <row r="9" spans="1:14" ht="21.65" customHeight="1">
      <c r="A9" s="2" t="s">
        <v>9</v>
      </c>
      <c r="B9" s="32"/>
      <c r="C9" s="32"/>
    </row>
    <row r="10" spans="1:14" ht="21.65" customHeight="1">
      <c r="A10" s="6" t="s">
        <v>10</v>
      </c>
      <c r="B10" s="32"/>
      <c r="C10" s="32"/>
      <c r="D10" s="52">
        <f>ROUND(BS!C12,0)-D11</f>
        <v>1153379623</v>
      </c>
      <c r="E10" s="52"/>
      <c r="F10" s="52">
        <v>1345811895</v>
      </c>
      <c r="G10" s="52"/>
      <c r="H10" s="52">
        <f>ROUND(BS!G12,0)-H11</f>
        <v>1109499618</v>
      </c>
      <c r="I10" s="52"/>
      <c r="J10" s="52">
        <v>1322642118</v>
      </c>
      <c r="L10" s="81"/>
      <c r="M10" s="81"/>
      <c r="N10" s="81"/>
    </row>
    <row r="11" spans="1:14" ht="21.65" customHeight="1">
      <c r="A11" s="6" t="s">
        <v>314</v>
      </c>
      <c r="B11" s="223"/>
      <c r="C11" s="223"/>
      <c r="D11" s="52">
        <v>300000000</v>
      </c>
      <c r="E11" s="52"/>
      <c r="F11" s="37">
        <v>0</v>
      </c>
      <c r="G11" s="52"/>
      <c r="H11" s="52">
        <v>300000000</v>
      </c>
      <c r="I11" s="52"/>
      <c r="J11" s="37">
        <v>0</v>
      </c>
      <c r="L11" s="81"/>
      <c r="M11" s="81"/>
      <c r="N11" s="81"/>
    </row>
    <row r="12" spans="1:14" ht="21.65" customHeight="1">
      <c r="A12" s="6" t="s">
        <v>11</v>
      </c>
      <c r="B12" s="32"/>
      <c r="C12" s="32"/>
      <c r="D12" s="52">
        <f>ROUND(BS!C14,0)</f>
        <v>87019506</v>
      </c>
      <c r="E12" s="52"/>
      <c r="F12" s="52">
        <v>73107437</v>
      </c>
      <c r="G12" s="52"/>
      <c r="H12" s="52">
        <f>ROUND(BS!G14,0)</f>
        <v>74873355</v>
      </c>
      <c r="I12" s="52"/>
      <c r="J12" s="53">
        <v>66936788</v>
      </c>
      <c r="L12" s="81"/>
      <c r="M12" s="81"/>
      <c r="N12" s="81"/>
    </row>
    <row r="13" spans="1:14" ht="21.65" customHeight="1">
      <c r="A13" s="6" t="s">
        <v>12</v>
      </c>
      <c r="B13" s="32"/>
      <c r="C13" s="32"/>
      <c r="D13" s="52">
        <f>ROUND(BS!C15,0)</f>
        <v>13844411</v>
      </c>
      <c r="E13" s="52"/>
      <c r="F13" s="52">
        <v>13290637</v>
      </c>
      <c r="G13" s="52"/>
      <c r="H13" s="52">
        <f>ROUND(BS!G15,0)</f>
        <v>10731989</v>
      </c>
      <c r="I13" s="52"/>
      <c r="J13" s="53">
        <v>8389966</v>
      </c>
      <c r="L13" s="81"/>
      <c r="M13" s="81"/>
      <c r="N13" s="81"/>
    </row>
    <row r="14" spans="1:14" ht="21.65" customHeight="1">
      <c r="A14" s="6" t="s">
        <v>13</v>
      </c>
      <c r="B14" s="32">
        <v>2</v>
      </c>
      <c r="C14" s="32"/>
      <c r="D14" s="81">
        <f>ROUND(BS!C16,0)</f>
        <v>0</v>
      </c>
      <c r="E14" s="52"/>
      <c r="F14" s="81">
        <v>0</v>
      </c>
      <c r="G14" s="52"/>
      <c r="H14" s="52">
        <f>ROUND(BS!G16,0)</f>
        <v>6700000</v>
      </c>
      <c r="I14" s="52"/>
      <c r="J14" s="53">
        <v>6700000</v>
      </c>
      <c r="L14" s="81"/>
      <c r="M14" s="81"/>
      <c r="N14" s="81"/>
    </row>
    <row r="15" spans="1:14" ht="21.65" customHeight="1">
      <c r="A15" s="6" t="s">
        <v>14</v>
      </c>
      <c r="B15" s="32"/>
      <c r="C15" s="32"/>
      <c r="D15" s="52">
        <f>ROUND(BS!C17,0)</f>
        <v>10718357</v>
      </c>
      <c r="E15" s="52"/>
      <c r="F15" s="52">
        <v>6287791</v>
      </c>
      <c r="G15" s="52"/>
      <c r="H15" s="81">
        <f>ROUND(BS!G17,0)</f>
        <v>0</v>
      </c>
      <c r="I15" s="36"/>
      <c r="J15" s="21">
        <v>0</v>
      </c>
      <c r="L15" s="81"/>
      <c r="M15" s="81"/>
      <c r="N15" s="81"/>
    </row>
    <row r="16" spans="1:14" ht="21.65" customHeight="1">
      <c r="A16" s="35" t="s">
        <v>15</v>
      </c>
      <c r="B16" s="32"/>
      <c r="C16" s="32"/>
      <c r="D16" s="122">
        <f>SUM(D10:D15)</f>
        <v>1564961897</v>
      </c>
      <c r="E16" s="38"/>
      <c r="F16" s="122">
        <f>SUM(F10:F15)</f>
        <v>1438497760</v>
      </c>
      <c r="G16" s="38"/>
      <c r="H16" s="122">
        <f>SUM(H10:H15)</f>
        <v>1501804962</v>
      </c>
      <c r="I16" s="38"/>
      <c r="J16" s="122">
        <f>SUM(J10:J15)</f>
        <v>1404668872</v>
      </c>
      <c r="L16" s="81"/>
      <c r="M16" s="81"/>
      <c r="N16" s="81"/>
    </row>
    <row r="17" spans="1:18" ht="21" customHeight="1">
      <c r="B17" s="32"/>
      <c r="C17" s="32"/>
      <c r="D17" s="52"/>
      <c r="E17" s="52"/>
      <c r="F17" s="52"/>
      <c r="G17" s="52"/>
      <c r="H17" s="52"/>
      <c r="I17" s="52"/>
      <c r="J17" s="52"/>
      <c r="L17" s="81"/>
      <c r="M17" s="81"/>
      <c r="N17" s="81"/>
    </row>
    <row r="18" spans="1:18" ht="21.65" customHeight="1">
      <c r="A18" s="2" t="s">
        <v>16</v>
      </c>
      <c r="B18" s="32"/>
      <c r="C18" s="32"/>
      <c r="D18" s="52"/>
      <c r="E18" s="52"/>
      <c r="F18" s="52"/>
      <c r="G18" s="52"/>
      <c r="H18" s="52"/>
      <c r="I18" s="52"/>
      <c r="J18" s="52"/>
      <c r="L18" s="81"/>
      <c r="M18" s="81"/>
      <c r="N18" s="81"/>
    </row>
    <row r="19" spans="1:18" ht="19.5" customHeight="1">
      <c r="A19" s="40" t="s">
        <v>17</v>
      </c>
      <c r="B19" s="32"/>
      <c r="C19" s="32"/>
      <c r="D19" s="81">
        <f>ROUND(BS!C21,0)</f>
        <v>0</v>
      </c>
      <c r="E19" s="54"/>
      <c r="F19" s="37">
        <v>0</v>
      </c>
      <c r="G19" s="54"/>
      <c r="H19" s="165">
        <f>ROUND(BS!G21,0)</f>
        <v>16249900</v>
      </c>
      <c r="I19" s="54"/>
      <c r="J19" s="37">
        <v>16249900</v>
      </c>
      <c r="K19" s="106"/>
      <c r="L19" s="81"/>
      <c r="M19" s="81"/>
      <c r="N19" s="81"/>
    </row>
    <row r="20" spans="1:18" ht="21.65" customHeight="1">
      <c r="A20" s="6" t="s">
        <v>18</v>
      </c>
      <c r="B20" s="32"/>
      <c r="C20" s="32"/>
      <c r="D20" s="52">
        <f>ROUND(BS!C24,0)</f>
        <v>1998829</v>
      </c>
      <c r="E20" s="54"/>
      <c r="F20" s="37">
        <v>2243269</v>
      </c>
      <c r="G20" s="54"/>
      <c r="H20" s="52">
        <f>ROUND(BS!G24,0)</f>
        <v>1328474</v>
      </c>
      <c r="I20" s="54"/>
      <c r="J20" s="37">
        <v>1599759</v>
      </c>
      <c r="L20" s="81"/>
      <c r="M20" s="81"/>
      <c r="N20" s="81"/>
    </row>
    <row r="21" spans="1:18" ht="21.65" customHeight="1">
      <c r="A21" s="6" t="s">
        <v>19</v>
      </c>
      <c r="B21" s="32"/>
      <c r="C21" s="32"/>
      <c r="D21" s="52">
        <f>ROUND(BS!C28,0)</f>
        <v>1931479</v>
      </c>
      <c r="E21" s="54"/>
      <c r="F21" s="37">
        <v>4118278</v>
      </c>
      <c r="G21" s="54"/>
      <c r="H21" s="52">
        <f>ROUND(BS!G28,0)</f>
        <v>809819</v>
      </c>
      <c r="I21" s="54"/>
      <c r="J21" s="37">
        <v>1856472</v>
      </c>
      <c r="L21" s="81"/>
      <c r="M21" s="81"/>
      <c r="N21" s="81"/>
    </row>
    <row r="22" spans="1:18" ht="21.65" customHeight="1">
      <c r="A22" s="6" t="s">
        <v>20</v>
      </c>
      <c r="B22" s="32"/>
      <c r="C22" s="32"/>
      <c r="D22" s="52">
        <f>ROUND(BS!C26,0)</f>
        <v>3582912</v>
      </c>
      <c r="E22" s="32"/>
      <c r="F22" s="37">
        <v>3582912</v>
      </c>
      <c r="G22" s="54"/>
      <c r="H22" s="81">
        <f>ROUND(BS!G26,0)</f>
        <v>0</v>
      </c>
      <c r="I22" s="54"/>
      <c r="J22" s="37">
        <v>0</v>
      </c>
      <c r="L22" s="81"/>
      <c r="M22" s="81"/>
      <c r="N22" s="81"/>
    </row>
    <row r="23" spans="1:18" ht="21.65" customHeight="1">
      <c r="A23" s="6" t="s">
        <v>21</v>
      </c>
      <c r="B23" s="32"/>
      <c r="C23" s="32"/>
      <c r="D23" s="52">
        <f>ROUND(BS!C27,0)</f>
        <v>18445928</v>
      </c>
      <c r="E23" s="32"/>
      <c r="F23" s="37">
        <v>7197679</v>
      </c>
      <c r="G23" s="54"/>
      <c r="H23" s="52">
        <f>ROUND(BS!G27,0)</f>
        <v>52168273</v>
      </c>
      <c r="I23" s="54"/>
      <c r="J23" s="37">
        <v>23871377</v>
      </c>
      <c r="L23" s="81"/>
      <c r="M23" s="81"/>
      <c r="N23" s="81"/>
      <c r="R23" s="90"/>
    </row>
    <row r="24" spans="1:18" ht="21.65" customHeight="1">
      <c r="A24" s="6" t="s">
        <v>22</v>
      </c>
      <c r="B24" s="32"/>
      <c r="C24" s="32"/>
      <c r="D24" s="52">
        <f>ROUND(BS!C29,0)</f>
        <v>1192187</v>
      </c>
      <c r="E24" s="54"/>
      <c r="F24" s="37">
        <v>1068487</v>
      </c>
      <c r="G24" s="54"/>
      <c r="H24" s="52">
        <f>ROUND(BS!G29,0)</f>
        <v>1076987</v>
      </c>
      <c r="I24" s="54"/>
      <c r="J24" s="37">
        <v>952209</v>
      </c>
      <c r="L24" s="81"/>
      <c r="M24" s="81"/>
      <c r="N24" s="81"/>
    </row>
    <row r="25" spans="1:18" ht="21.65" customHeight="1">
      <c r="A25" s="75" t="s">
        <v>23</v>
      </c>
      <c r="B25" s="118"/>
      <c r="C25" s="32"/>
      <c r="D25" s="52">
        <f>ROUND(BS!C30,0)</f>
        <v>1178288</v>
      </c>
      <c r="E25" s="54"/>
      <c r="F25" s="37">
        <v>1528641</v>
      </c>
      <c r="G25" s="54"/>
      <c r="H25" s="52">
        <f>ROUND(BS!G30,0)</f>
        <v>608591</v>
      </c>
      <c r="I25" s="54"/>
      <c r="J25" s="37">
        <v>823311</v>
      </c>
      <c r="L25" s="81"/>
      <c r="M25" s="81"/>
      <c r="N25" s="81"/>
    </row>
    <row r="26" spans="1:18" ht="21.65" customHeight="1">
      <c r="A26" s="35" t="s">
        <v>24</v>
      </c>
      <c r="B26" s="39"/>
      <c r="C26" s="32"/>
      <c r="D26" s="122">
        <f>SUM(D19:D25)</f>
        <v>28329623</v>
      </c>
      <c r="E26" s="64"/>
      <c r="F26" s="122">
        <f>SUM(F19:F25)</f>
        <v>19739266</v>
      </c>
      <c r="G26" s="38"/>
      <c r="H26" s="122">
        <f>SUM(H19:H25)</f>
        <v>72242044</v>
      </c>
      <c r="I26" s="38"/>
      <c r="J26" s="122">
        <f>SUM(J19:J25)</f>
        <v>45353028</v>
      </c>
      <c r="L26" s="81"/>
      <c r="M26" s="81"/>
      <c r="N26" s="81"/>
    </row>
    <row r="27" spans="1:18" ht="21" customHeight="1">
      <c r="A27" s="35"/>
      <c r="B27" s="39"/>
      <c r="C27" s="32"/>
      <c r="D27" s="38"/>
      <c r="E27" s="38"/>
      <c r="F27" s="38"/>
      <c r="G27" s="38"/>
      <c r="H27" s="38"/>
      <c r="I27" s="38"/>
      <c r="J27" s="38"/>
      <c r="L27" s="81"/>
      <c r="M27" s="81"/>
      <c r="N27" s="81"/>
    </row>
    <row r="28" spans="1:18" ht="22.5" thickBot="1">
      <c r="A28" s="35" t="s">
        <v>25</v>
      </c>
      <c r="B28" s="39"/>
      <c r="C28" s="32"/>
      <c r="D28" s="124">
        <f>D16+D26</f>
        <v>1593291520</v>
      </c>
      <c r="E28" s="38"/>
      <c r="F28" s="124">
        <f>F16+F26</f>
        <v>1458237026</v>
      </c>
      <c r="G28" s="38"/>
      <c r="H28" s="124">
        <f>H26+H16</f>
        <v>1574047006</v>
      </c>
      <c r="I28" s="38"/>
      <c r="J28" s="124">
        <f>J26+J16</f>
        <v>1450021900</v>
      </c>
      <c r="L28" s="81"/>
      <c r="M28" s="81"/>
      <c r="N28" s="81"/>
    </row>
    <row r="29" spans="1:18" ht="21" customHeight="1" thickTop="1">
      <c r="A29" s="67"/>
      <c r="B29" s="32"/>
      <c r="C29" s="32"/>
      <c r="D29" s="120"/>
      <c r="E29" s="38"/>
      <c r="F29" s="38"/>
      <c r="G29" s="38"/>
      <c r="H29" s="38"/>
      <c r="I29" s="38"/>
      <c r="J29" s="38"/>
      <c r="L29" s="81"/>
      <c r="M29" s="81"/>
      <c r="N29" s="81"/>
    </row>
    <row r="30" spans="1:18" ht="21.65" customHeight="1">
      <c r="A30" s="65" t="s">
        <v>0</v>
      </c>
      <c r="L30" s="81"/>
      <c r="M30" s="81"/>
      <c r="N30" s="81"/>
    </row>
    <row r="31" spans="1:18" ht="21.65" customHeight="1">
      <c r="A31" s="1" t="s">
        <v>1</v>
      </c>
      <c r="L31" s="81"/>
      <c r="M31" s="81"/>
      <c r="N31" s="81"/>
    </row>
    <row r="32" spans="1:18" ht="21.65" customHeight="1">
      <c r="A32" s="1"/>
      <c r="L32" s="81"/>
      <c r="M32" s="81"/>
      <c r="N32" s="113"/>
    </row>
    <row r="33" spans="1:15" ht="21.65" customHeight="1">
      <c r="A33" s="66"/>
      <c r="B33" s="8"/>
      <c r="C33" s="8"/>
      <c r="D33" s="225" t="s">
        <v>2</v>
      </c>
      <c r="E33" s="225"/>
      <c r="F33" s="225"/>
      <c r="G33" s="64"/>
      <c r="H33" s="225" t="s">
        <v>3</v>
      </c>
      <c r="I33" s="225"/>
      <c r="J33" s="225"/>
      <c r="L33" s="81"/>
      <c r="M33" s="81"/>
      <c r="N33" s="81"/>
    </row>
    <row r="34" spans="1:15" ht="21.65" customHeight="1">
      <c r="B34" s="8"/>
      <c r="C34" s="8"/>
      <c r="D34" s="137" t="s">
        <v>300</v>
      </c>
      <c r="E34" s="8"/>
      <c r="F34" s="8" t="s">
        <v>4</v>
      </c>
      <c r="G34" s="64"/>
      <c r="H34" s="137" t="s">
        <v>300</v>
      </c>
      <c r="I34" s="8"/>
      <c r="J34" s="8" t="s">
        <v>4</v>
      </c>
      <c r="L34" s="81"/>
      <c r="M34" s="81"/>
      <c r="N34" s="81"/>
    </row>
    <row r="35" spans="1:15" ht="21.65" customHeight="1">
      <c r="A35" s="1" t="s">
        <v>26</v>
      </c>
      <c r="B35" s="32"/>
      <c r="C35" s="8"/>
      <c r="D35" s="8">
        <v>2567</v>
      </c>
      <c r="E35" s="8"/>
      <c r="F35" s="8">
        <v>2566</v>
      </c>
      <c r="G35" s="8"/>
      <c r="H35" s="8">
        <v>2567</v>
      </c>
      <c r="I35" s="8"/>
      <c r="J35" s="8">
        <v>2566</v>
      </c>
      <c r="L35" s="81"/>
      <c r="M35" s="81"/>
      <c r="N35" s="81"/>
    </row>
    <row r="36" spans="1:15" ht="21.65" customHeight="1">
      <c r="A36" s="1"/>
      <c r="B36" s="32"/>
      <c r="C36" s="8"/>
      <c r="D36" s="8" t="s">
        <v>7</v>
      </c>
      <c r="F36" s="107"/>
      <c r="G36" s="8"/>
      <c r="H36" s="8" t="s">
        <v>7</v>
      </c>
      <c r="I36" s="8"/>
      <c r="J36" s="107"/>
      <c r="L36" s="81"/>
      <c r="M36" s="81"/>
      <c r="N36" s="81"/>
    </row>
    <row r="37" spans="1:15" ht="21.65" customHeight="1">
      <c r="A37" s="66"/>
      <c r="C37" s="32"/>
      <c r="D37" s="224" t="s">
        <v>8</v>
      </c>
      <c r="E37" s="224"/>
      <c r="F37" s="224"/>
      <c r="G37" s="224"/>
      <c r="H37" s="224"/>
      <c r="I37" s="224"/>
      <c r="J37" s="224"/>
      <c r="L37" s="81"/>
      <c r="M37" s="81"/>
      <c r="N37" s="81"/>
    </row>
    <row r="38" spans="1:15" ht="21.65" customHeight="1">
      <c r="A38" s="2" t="s">
        <v>27</v>
      </c>
      <c r="B38" s="8"/>
      <c r="C38" s="8"/>
      <c r="D38" s="52"/>
      <c r="E38" s="52"/>
      <c r="F38" s="52"/>
      <c r="G38" s="52"/>
      <c r="H38" s="52"/>
      <c r="I38" s="52"/>
      <c r="J38" s="52"/>
      <c r="L38" s="81"/>
      <c r="M38" s="81"/>
      <c r="N38" s="81"/>
    </row>
    <row r="39" spans="1:15" ht="21.65" customHeight="1">
      <c r="A39" s="6" t="s">
        <v>28</v>
      </c>
      <c r="B39" s="32"/>
      <c r="C39" s="32"/>
      <c r="D39" s="52">
        <f>ROUND(BS!C38,0)</f>
        <v>161533948</v>
      </c>
      <c r="E39" s="54"/>
      <c r="F39" s="123">
        <f>145653219</f>
        <v>145653219</v>
      </c>
      <c r="G39" s="54"/>
      <c r="H39" s="52">
        <f>ROUND(BS!G38,0)+1</f>
        <v>160480439</v>
      </c>
      <c r="I39" s="54"/>
      <c r="J39" s="37">
        <v>144276063</v>
      </c>
      <c r="L39" s="81"/>
      <c r="M39" s="81"/>
      <c r="N39" s="81"/>
    </row>
    <row r="40" spans="1:15" ht="21.65" customHeight="1">
      <c r="A40" s="6" t="s">
        <v>29</v>
      </c>
      <c r="B40" s="32"/>
      <c r="C40" s="32"/>
      <c r="D40" s="52">
        <f>ROUND(BS!C39,0)</f>
        <v>26500112</v>
      </c>
      <c r="E40" s="54"/>
      <c r="F40" s="123">
        <f>29448456</f>
        <v>29448456</v>
      </c>
      <c r="G40" s="54"/>
      <c r="H40" s="52">
        <f>ROUND(BS!G39,0)</f>
        <v>14669642</v>
      </c>
      <c r="I40" s="54"/>
      <c r="J40" s="37">
        <v>28042820</v>
      </c>
      <c r="L40" s="81"/>
      <c r="M40" s="81"/>
      <c r="N40" s="81"/>
    </row>
    <row r="41" spans="1:15" ht="21.65" customHeight="1">
      <c r="A41" s="6" t="s">
        <v>30</v>
      </c>
      <c r="B41" s="32"/>
      <c r="C41" s="32"/>
      <c r="D41" s="52">
        <f>ROUND(BS!C40,0)</f>
        <v>40770545</v>
      </c>
      <c r="E41" s="54"/>
      <c r="F41" s="123">
        <v>35704056</v>
      </c>
      <c r="G41" s="54"/>
      <c r="H41" s="52">
        <f>ROUND(BS!G40,0)</f>
        <v>40501783</v>
      </c>
      <c r="I41" s="54"/>
      <c r="J41" s="54">
        <v>35456815</v>
      </c>
      <c r="L41" s="113"/>
      <c r="M41" s="113"/>
      <c r="N41" s="113"/>
      <c r="O41" s="114"/>
    </row>
    <row r="42" spans="1:15" ht="21.65" customHeight="1">
      <c r="A42" s="6" t="s">
        <v>116</v>
      </c>
      <c r="B42" s="32"/>
      <c r="C42" s="32"/>
      <c r="D42" s="52">
        <f>ROUND(BS!C42,0)</f>
        <v>1978631</v>
      </c>
      <c r="E42" s="54"/>
      <c r="F42" s="37">
        <v>2929463</v>
      </c>
      <c r="G42" s="54"/>
      <c r="H42" s="52">
        <f>ROUND(BS!G42,0)</f>
        <v>834681</v>
      </c>
      <c r="I42" s="54"/>
      <c r="J42" s="37">
        <v>1414846</v>
      </c>
      <c r="L42" s="81"/>
      <c r="M42" s="113"/>
      <c r="N42" s="81"/>
      <c r="O42" s="114"/>
    </row>
    <row r="43" spans="1:15" ht="21.65" customHeight="1">
      <c r="A43" s="6" t="s">
        <v>31</v>
      </c>
      <c r="B43" s="32"/>
      <c r="C43" s="32"/>
      <c r="D43" s="52">
        <f>ROUND(BS!C44,0)</f>
        <v>27878003</v>
      </c>
      <c r="E43" s="54"/>
      <c r="F43" s="37">
        <v>52427849</v>
      </c>
      <c r="G43" s="54"/>
      <c r="H43" s="52">
        <f>ROUND(BS!G44,0)</f>
        <v>26275527</v>
      </c>
      <c r="I43" s="54"/>
      <c r="J43" s="37">
        <v>51497880</v>
      </c>
      <c r="L43" s="81"/>
      <c r="M43" s="81"/>
      <c r="N43" s="81"/>
    </row>
    <row r="44" spans="1:15" ht="21.65" customHeight="1">
      <c r="A44" s="35" t="s">
        <v>32</v>
      </c>
      <c r="B44" s="32"/>
      <c r="C44" s="32"/>
      <c r="D44" s="122">
        <f>SUM(D39:D43)</f>
        <v>258661239</v>
      </c>
      <c r="E44" s="55"/>
      <c r="F44" s="122">
        <f>SUM(F39:F43)</f>
        <v>266163043</v>
      </c>
      <c r="G44" s="55"/>
      <c r="H44" s="122">
        <f>SUM(H39:H43)</f>
        <v>242762072</v>
      </c>
      <c r="I44" s="55"/>
      <c r="J44" s="122">
        <f>SUM(J39:J43)</f>
        <v>260688424</v>
      </c>
      <c r="L44" s="81"/>
      <c r="M44" s="81"/>
      <c r="N44" s="81"/>
    </row>
    <row r="45" spans="1:15">
      <c r="B45" s="32"/>
      <c r="C45" s="32"/>
      <c r="D45" s="52"/>
      <c r="E45" s="52"/>
      <c r="F45" s="52"/>
      <c r="G45" s="52"/>
      <c r="H45" s="52"/>
      <c r="I45" s="52"/>
      <c r="J45" s="52"/>
      <c r="L45" s="81"/>
      <c r="M45" s="81"/>
      <c r="N45" s="81"/>
    </row>
    <row r="46" spans="1:15" ht="21.65" customHeight="1">
      <c r="A46" s="2" t="s">
        <v>33</v>
      </c>
      <c r="B46" s="32"/>
      <c r="C46" s="32"/>
      <c r="D46" s="52"/>
      <c r="E46" s="52"/>
      <c r="F46" s="52"/>
      <c r="G46" s="52"/>
      <c r="H46" s="52"/>
      <c r="I46" s="52"/>
      <c r="J46" s="52"/>
      <c r="L46" s="81"/>
      <c r="M46" s="81"/>
      <c r="N46" s="81"/>
    </row>
    <row r="47" spans="1:15" ht="21.65" customHeight="1">
      <c r="A47" s="6" t="s">
        <v>117</v>
      </c>
      <c r="B47" s="32"/>
      <c r="C47" s="32"/>
      <c r="D47" s="81">
        <f>ROUND(BS!C50,0)</f>
        <v>0</v>
      </c>
      <c r="E47" s="54"/>
      <c r="F47" s="37">
        <v>1238602</v>
      </c>
      <c r="G47" s="54"/>
      <c r="H47" s="81">
        <f>ROUND(BS!G50,0)</f>
        <v>0</v>
      </c>
      <c r="I47" s="54"/>
      <c r="J47" s="76">
        <v>478202</v>
      </c>
      <c r="L47" s="81"/>
      <c r="M47" s="81"/>
      <c r="N47" s="81"/>
    </row>
    <row r="48" spans="1:15" ht="21.65" customHeight="1">
      <c r="A48" s="6" t="s">
        <v>34</v>
      </c>
      <c r="B48" s="32"/>
      <c r="C48" s="32"/>
      <c r="D48" s="52">
        <f>ROUND(BS!C52,0)</f>
        <v>7280586</v>
      </c>
      <c r="E48" s="54"/>
      <c r="F48" s="37">
        <v>6489484</v>
      </c>
      <c r="G48" s="54"/>
      <c r="H48" s="52">
        <f>ROUND(BS!G52,0)</f>
        <v>4984824</v>
      </c>
      <c r="I48" s="54"/>
      <c r="J48" s="77">
        <v>4401531</v>
      </c>
      <c r="L48" s="81"/>
      <c r="M48" s="81"/>
      <c r="N48" s="81"/>
    </row>
    <row r="49" spans="1:14" ht="21.65" customHeight="1">
      <c r="A49" s="6" t="s">
        <v>100</v>
      </c>
      <c r="B49" s="32"/>
      <c r="C49" s="32"/>
      <c r="D49" s="52">
        <f>ROUND(BS!C54,0)</f>
        <v>10274140</v>
      </c>
      <c r="E49" s="54"/>
      <c r="F49" s="37">
        <v>0</v>
      </c>
      <c r="G49" s="54"/>
      <c r="H49" s="52">
        <f>ROUND(BS!G54,0)</f>
        <v>10274140</v>
      </c>
      <c r="I49" s="54"/>
      <c r="J49" s="126">
        <v>0</v>
      </c>
      <c r="L49" s="81"/>
      <c r="M49" s="81"/>
      <c r="N49" s="81"/>
    </row>
    <row r="50" spans="1:14" ht="21" customHeight="1">
      <c r="A50" s="35" t="s">
        <v>35</v>
      </c>
      <c r="B50" s="32"/>
      <c r="C50" s="32"/>
      <c r="D50" s="122">
        <f>SUM(D47:D49)</f>
        <v>17554726</v>
      </c>
      <c r="E50" s="55"/>
      <c r="F50" s="122">
        <f>SUM(F47:F49)</f>
        <v>7728086</v>
      </c>
      <c r="G50" s="55"/>
      <c r="H50" s="122">
        <f>SUM(H47:H49)</f>
        <v>15258964</v>
      </c>
      <c r="I50" s="55"/>
      <c r="J50" s="122">
        <f>SUM(J47:J49)</f>
        <v>4879733</v>
      </c>
      <c r="L50" s="81"/>
      <c r="M50" s="81"/>
      <c r="N50" s="81"/>
    </row>
    <row r="51" spans="1:14" ht="21" customHeight="1">
      <c r="A51" s="35"/>
      <c r="B51" s="32"/>
      <c r="C51" s="32"/>
      <c r="D51" s="55"/>
      <c r="E51" s="55"/>
      <c r="F51" s="55"/>
      <c r="G51" s="55"/>
      <c r="H51" s="55"/>
      <c r="I51" s="55"/>
      <c r="J51" s="55"/>
      <c r="L51" s="81"/>
      <c r="M51" s="81"/>
      <c r="N51" s="81"/>
    </row>
    <row r="52" spans="1:14" ht="21.65" customHeight="1">
      <c r="A52" s="35" t="s">
        <v>36</v>
      </c>
      <c r="B52" s="32"/>
      <c r="C52" s="32"/>
      <c r="D52" s="127">
        <f>D50+D44</f>
        <v>276215965</v>
      </c>
      <c r="E52" s="55"/>
      <c r="F52" s="121">
        <f>F50+F44</f>
        <v>273891129</v>
      </c>
      <c r="G52" s="55"/>
      <c r="H52" s="127">
        <f>H50+H44</f>
        <v>258021036</v>
      </c>
      <c r="I52" s="55"/>
      <c r="J52" s="121">
        <f>J50+J44</f>
        <v>265568157</v>
      </c>
      <c r="L52" s="81"/>
      <c r="M52" s="81"/>
      <c r="N52" s="81"/>
    </row>
    <row r="53" spans="1:14" ht="21.65" customHeight="1">
      <c r="A53" s="67"/>
      <c r="B53" s="32"/>
      <c r="C53" s="32"/>
      <c r="D53" s="38"/>
      <c r="E53" s="38"/>
      <c r="F53" s="38"/>
      <c r="G53" s="38"/>
      <c r="H53" s="38"/>
      <c r="I53" s="38"/>
      <c r="J53" s="38"/>
      <c r="L53" s="81"/>
      <c r="M53" s="81"/>
      <c r="N53" s="81"/>
    </row>
    <row r="54" spans="1:14" ht="21.65" customHeight="1">
      <c r="A54" s="2" t="s">
        <v>37</v>
      </c>
      <c r="B54" s="32"/>
      <c r="C54" s="32"/>
      <c r="D54" s="52"/>
      <c r="E54" s="52"/>
      <c r="F54" s="52"/>
      <c r="G54" s="52"/>
      <c r="H54" s="52"/>
      <c r="I54" s="52"/>
      <c r="J54" s="52"/>
      <c r="L54" s="81"/>
      <c r="M54" s="81"/>
      <c r="N54" s="81"/>
    </row>
    <row r="55" spans="1:14" ht="21.65" customHeight="1">
      <c r="A55" s="6" t="s">
        <v>38</v>
      </c>
      <c r="B55" s="32"/>
      <c r="C55" s="32"/>
      <c r="D55" s="52"/>
      <c r="E55" s="52"/>
      <c r="F55" s="77"/>
      <c r="G55" s="52"/>
      <c r="H55" s="52"/>
      <c r="I55" s="52"/>
      <c r="J55" s="52"/>
      <c r="L55" s="81"/>
      <c r="M55" s="81"/>
      <c r="N55" s="81"/>
    </row>
    <row r="56" spans="1:14" ht="21.65" customHeight="1">
      <c r="A56" s="6" t="s">
        <v>39</v>
      </c>
      <c r="B56" s="32"/>
      <c r="C56" s="32"/>
      <c r="D56" s="52"/>
      <c r="E56" s="52"/>
      <c r="F56" s="77"/>
      <c r="G56" s="52"/>
      <c r="H56" s="52"/>
      <c r="I56" s="52"/>
      <c r="J56" s="52"/>
      <c r="L56" s="81"/>
      <c r="M56" s="81"/>
      <c r="N56" s="81"/>
    </row>
    <row r="57" spans="1:14" ht="21.65" customHeight="1" thickBot="1">
      <c r="A57" s="5" t="s">
        <v>40</v>
      </c>
      <c r="B57" s="32"/>
      <c r="C57" s="32"/>
      <c r="D57" s="78">
        <v>150000000</v>
      </c>
      <c r="E57" s="52"/>
      <c r="F57" s="78">
        <v>150000000</v>
      </c>
      <c r="G57" s="52"/>
      <c r="H57" s="78">
        <v>150000000</v>
      </c>
      <c r="I57" s="52"/>
      <c r="J57" s="78">
        <v>150000000</v>
      </c>
      <c r="L57" s="81"/>
      <c r="M57" s="81"/>
      <c r="N57" s="81"/>
    </row>
    <row r="58" spans="1:14" ht="21.65" customHeight="1" thickTop="1">
      <c r="A58" s="6" t="s">
        <v>41</v>
      </c>
      <c r="B58" s="32"/>
      <c r="C58" s="32"/>
      <c r="D58" s="15"/>
      <c r="E58" s="52"/>
      <c r="F58" s="77"/>
      <c r="G58" s="52"/>
      <c r="H58" s="15"/>
      <c r="I58" s="52"/>
      <c r="J58" s="15"/>
      <c r="L58" s="81"/>
      <c r="M58" s="81"/>
      <c r="N58" s="81"/>
    </row>
    <row r="59" spans="1:14" ht="21.65" customHeight="1">
      <c r="A59" s="5" t="s">
        <v>40</v>
      </c>
      <c r="B59" s="32"/>
      <c r="C59" s="32"/>
      <c r="D59" s="54">
        <f>D57</f>
        <v>150000000</v>
      </c>
      <c r="E59" s="52"/>
      <c r="F59" s="76">
        <v>150000000</v>
      </c>
      <c r="G59" s="52"/>
      <c r="H59" s="54">
        <f>H57</f>
        <v>150000000</v>
      </c>
      <c r="I59" s="52"/>
      <c r="J59" s="76">
        <v>150000000</v>
      </c>
      <c r="K59" s="90"/>
      <c r="L59" s="81"/>
      <c r="M59" s="81"/>
      <c r="N59" s="81"/>
    </row>
    <row r="60" spans="1:14" ht="21.65" customHeight="1">
      <c r="A60" s="5" t="s">
        <v>42</v>
      </c>
      <c r="B60" s="32"/>
      <c r="C60" s="32"/>
      <c r="D60" s="52">
        <v>626618313</v>
      </c>
      <c r="E60" s="52"/>
      <c r="F60" s="76">
        <v>626618313</v>
      </c>
      <c r="G60" s="52"/>
      <c r="H60" s="52">
        <v>626618313</v>
      </c>
      <c r="I60" s="52"/>
      <c r="J60" s="77">
        <v>626618313</v>
      </c>
      <c r="K60" s="90"/>
      <c r="L60" s="81"/>
      <c r="M60" s="81"/>
      <c r="N60" s="81"/>
    </row>
    <row r="61" spans="1:14" ht="21.65" customHeight="1">
      <c r="A61" s="6" t="s">
        <v>43</v>
      </c>
      <c r="B61" s="32"/>
      <c r="C61" s="32"/>
      <c r="F61" s="77"/>
      <c r="H61" s="36"/>
      <c r="J61" s="36"/>
      <c r="L61" s="81"/>
      <c r="M61" s="81"/>
      <c r="N61" s="81"/>
    </row>
    <row r="62" spans="1:14" ht="21.65" customHeight="1">
      <c r="A62" s="6" t="s">
        <v>44</v>
      </c>
      <c r="B62" s="32"/>
      <c r="C62" s="32"/>
      <c r="D62" s="9"/>
      <c r="F62" s="77"/>
      <c r="H62" s="9"/>
      <c r="J62" s="9"/>
      <c r="L62" s="81"/>
      <c r="M62" s="81"/>
      <c r="N62" s="81"/>
    </row>
    <row r="63" spans="1:14" ht="21.65" customHeight="1">
      <c r="A63" s="6" t="s">
        <v>45</v>
      </c>
      <c r="B63" s="32"/>
      <c r="C63" s="32"/>
      <c r="D63" s="52">
        <v>15000000</v>
      </c>
      <c r="F63" s="79">
        <v>15000000</v>
      </c>
      <c r="H63" s="52">
        <v>15000000</v>
      </c>
      <c r="J63" s="79">
        <v>15000000</v>
      </c>
      <c r="L63" s="81"/>
      <c r="M63" s="81"/>
      <c r="N63" s="81"/>
    </row>
    <row r="64" spans="1:14" ht="21.65" customHeight="1">
      <c r="A64" s="6" t="s">
        <v>46</v>
      </c>
      <c r="B64" s="32"/>
      <c r="C64" s="32"/>
      <c r="D64" s="82">
        <f>ROUND(BS!C68,0)-1</f>
        <v>521281727</v>
      </c>
      <c r="F64" s="82">
        <v>390709935</v>
      </c>
      <c r="H64" s="82">
        <f>ROUND(BS!G68,0)</f>
        <v>524407657</v>
      </c>
      <c r="J64" s="97">
        <v>392835430</v>
      </c>
      <c r="L64" s="81"/>
      <c r="M64" s="81"/>
      <c r="N64" s="81"/>
    </row>
    <row r="65" spans="1:14" ht="21.65" customHeight="1">
      <c r="A65" s="35" t="s">
        <v>47</v>
      </c>
      <c r="B65" s="32"/>
      <c r="C65" s="32"/>
      <c r="D65" s="108">
        <f>SUM(D59:D64)</f>
        <v>1312900040</v>
      </c>
      <c r="F65" s="108">
        <f>SUM(F59:F64)</f>
        <v>1182328248</v>
      </c>
      <c r="H65" s="108">
        <f>SUM(H59:H64)</f>
        <v>1316025970</v>
      </c>
      <c r="J65" s="108">
        <f>SUM(J59:J64)</f>
        <v>1184453743</v>
      </c>
      <c r="L65" s="81"/>
      <c r="M65" s="81"/>
      <c r="N65" s="81"/>
    </row>
    <row r="66" spans="1:14" ht="21.65" customHeight="1">
      <c r="A66" s="75" t="s">
        <v>48</v>
      </c>
      <c r="B66" s="32"/>
      <c r="C66" s="32"/>
      <c r="D66" s="52">
        <f>ROUND(BS!C77,0)+3</f>
        <v>4175515</v>
      </c>
      <c r="E66" s="52"/>
      <c r="F66" s="83">
        <v>2017649</v>
      </c>
      <c r="G66" s="52"/>
      <c r="H66" s="81">
        <f>ROUND(BS!G77,0)</f>
        <v>0</v>
      </c>
      <c r="I66" s="52"/>
      <c r="J66" s="80">
        <v>0</v>
      </c>
      <c r="K66" s="90"/>
      <c r="L66" s="81"/>
      <c r="M66" s="81"/>
      <c r="N66" s="81"/>
    </row>
    <row r="67" spans="1:14" ht="21.65" customHeight="1">
      <c r="A67" s="35" t="s">
        <v>49</v>
      </c>
      <c r="B67" s="32"/>
      <c r="C67" s="32"/>
      <c r="D67" s="122">
        <f>SUM(D65:D66)</f>
        <v>1317075555</v>
      </c>
      <c r="E67" s="52"/>
      <c r="F67" s="122">
        <f>SUM(F65:F66)</f>
        <v>1184345897</v>
      </c>
      <c r="G67" s="52"/>
      <c r="H67" s="122">
        <f>SUM(H65:H66)</f>
        <v>1316025970</v>
      </c>
      <c r="I67" s="52"/>
      <c r="J67" s="122">
        <f>SUM(J65:J66)</f>
        <v>1184453743</v>
      </c>
      <c r="K67" s="11"/>
      <c r="L67" s="81"/>
      <c r="M67" s="81"/>
      <c r="N67" s="81"/>
    </row>
    <row r="68" spans="1:14" ht="20.25" customHeight="1">
      <c r="A68" s="35"/>
      <c r="B68" s="32"/>
      <c r="C68" s="32"/>
      <c r="D68" s="38"/>
      <c r="F68" s="38"/>
      <c r="H68" s="9"/>
      <c r="J68" s="9"/>
      <c r="K68" s="91"/>
      <c r="L68" s="81"/>
      <c r="M68" s="81"/>
      <c r="N68" s="81"/>
    </row>
    <row r="69" spans="1:14" ht="22.5" thickBot="1">
      <c r="A69" s="35" t="s">
        <v>50</v>
      </c>
      <c r="B69" s="32"/>
      <c r="C69" s="32"/>
      <c r="D69" s="124">
        <f>D67+D52</f>
        <v>1593291520</v>
      </c>
      <c r="F69" s="124">
        <f>F67+F52</f>
        <v>1458237026</v>
      </c>
      <c r="H69" s="124">
        <f>H67+H52</f>
        <v>1574047006</v>
      </c>
      <c r="J69" s="124">
        <f>J67+J52</f>
        <v>1450021900</v>
      </c>
      <c r="L69" s="81"/>
      <c r="M69" s="81"/>
      <c r="N69" s="81"/>
    </row>
    <row r="70" spans="1:14" ht="22" thickTop="1"/>
    <row r="72" spans="1:14">
      <c r="D72" s="90"/>
    </row>
  </sheetData>
  <mergeCells count="6">
    <mergeCell ref="D37:J37"/>
    <mergeCell ref="D4:F4"/>
    <mergeCell ref="H4:J4"/>
    <mergeCell ref="D8:J8"/>
    <mergeCell ref="D33:F33"/>
    <mergeCell ref="H33:J33"/>
  </mergeCells>
  <pageMargins left="0.8" right="0.8" top="0.48" bottom="0.5" header="0.5" footer="0.5"/>
  <pageSetup paperSize="9" scale="6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7030A0"/>
  </sheetPr>
  <dimension ref="A1:L48"/>
  <sheetViews>
    <sheetView view="pageBreakPreview" topLeftCell="A7" zoomScale="85" zoomScaleNormal="25" zoomScaleSheetLayoutView="85" workbookViewId="0">
      <selection activeCell="J18" sqref="J18"/>
    </sheetView>
  </sheetViews>
  <sheetFormatPr defaultColWidth="9.09765625" defaultRowHeight="21.75" customHeight="1"/>
  <cols>
    <col min="1" max="1" width="16.59765625" style="6" customWidth="1"/>
    <col min="2" max="2" width="26" style="6" customWidth="1"/>
    <col min="3" max="3" width="30.3984375" customWidth="1"/>
    <col min="4" max="4" width="10.3984375" customWidth="1"/>
    <col min="5" max="5" width="16.3984375" style="21" customWidth="1"/>
    <col min="6" max="6" width="1.09765625" style="36" customWidth="1"/>
    <col min="7" max="7" width="16.3984375" style="21" customWidth="1"/>
    <col min="8" max="8" width="1.09765625" style="36" customWidth="1"/>
    <col min="9" max="9" width="16.3984375" style="21" customWidth="1"/>
    <col min="10" max="10" width="1.09765625" style="36" customWidth="1"/>
    <col min="11" max="11" width="16.3984375" style="21" customWidth="1"/>
    <col min="19" max="19" width="9.09765625" customWidth="1"/>
  </cols>
  <sheetData>
    <row r="1" spans="1:11" ht="24.75" customHeight="1">
      <c r="A1" s="1" t="s">
        <v>0</v>
      </c>
      <c r="B1" s="35"/>
      <c r="C1" s="32"/>
      <c r="D1" s="32"/>
      <c r="E1" s="22"/>
      <c r="F1" s="22"/>
      <c r="G1" s="22"/>
      <c r="H1" s="22"/>
      <c r="I1" s="22"/>
      <c r="J1" s="22"/>
      <c r="K1" s="22"/>
    </row>
    <row r="2" spans="1:11" ht="21.75" customHeight="1">
      <c r="A2" s="1" t="s">
        <v>51</v>
      </c>
      <c r="B2" s="35"/>
      <c r="C2" s="8"/>
      <c r="D2" s="8"/>
      <c r="E2" s="33"/>
      <c r="F2" s="98"/>
      <c r="G2" s="33"/>
      <c r="H2" s="98"/>
      <c r="I2" s="33"/>
      <c r="J2" s="98"/>
      <c r="K2" s="33"/>
    </row>
    <row r="3" spans="1:11" ht="21.75" customHeight="1">
      <c r="A3" s="23"/>
      <c r="B3" s="23"/>
      <c r="C3" s="23"/>
      <c r="D3" s="23"/>
      <c r="E3" s="24"/>
      <c r="F3" s="99"/>
      <c r="G3" s="24"/>
      <c r="H3" s="103"/>
      <c r="I3" s="25"/>
      <c r="J3" s="103"/>
      <c r="K3" s="25"/>
    </row>
    <row r="4" spans="1:11" ht="21.75" customHeight="1">
      <c r="C4" s="8"/>
      <c r="D4" s="8"/>
      <c r="E4" s="226" t="s">
        <v>2</v>
      </c>
      <c r="F4" s="226"/>
      <c r="G4" s="226"/>
      <c r="H4" s="98"/>
      <c r="I4" s="226" t="s">
        <v>3</v>
      </c>
      <c r="J4" s="226"/>
      <c r="K4" s="226"/>
    </row>
    <row r="5" spans="1:11" ht="21.75" customHeight="1">
      <c r="C5" s="8"/>
      <c r="D5" s="8"/>
      <c r="E5" s="228" t="s">
        <v>52</v>
      </c>
      <c r="F5" s="229"/>
      <c r="G5" s="229"/>
      <c r="H5" s="98"/>
      <c r="I5" s="228" t="s">
        <v>52</v>
      </c>
      <c r="J5" s="229"/>
      <c r="K5" s="229"/>
    </row>
    <row r="6" spans="1:11" ht="21.75" customHeight="1">
      <c r="C6" s="8"/>
      <c r="D6" s="8"/>
      <c r="E6" s="228" t="s">
        <v>300</v>
      </c>
      <c r="F6" s="228"/>
      <c r="G6" s="228"/>
      <c r="H6" s="98"/>
      <c r="I6" s="228" t="s">
        <v>300</v>
      </c>
      <c r="J6" s="228"/>
      <c r="K6" s="228"/>
    </row>
    <row r="7" spans="1:11" ht="21.75" customHeight="1">
      <c r="D7" s="32" t="s">
        <v>6</v>
      </c>
      <c r="E7" s="8">
        <v>2567</v>
      </c>
      <c r="F7" s="8"/>
      <c r="G7" s="8">
        <v>2566</v>
      </c>
      <c r="H7" s="8"/>
      <c r="I7" s="8">
        <v>2567</v>
      </c>
      <c r="J7" s="8"/>
      <c r="K7" s="8">
        <v>2566</v>
      </c>
    </row>
    <row r="8" spans="1:11" ht="21.75" customHeight="1">
      <c r="A8" s="35"/>
      <c r="B8" s="2"/>
      <c r="D8" s="32"/>
      <c r="E8" s="227" t="s">
        <v>8</v>
      </c>
      <c r="F8" s="227"/>
      <c r="G8" s="227"/>
      <c r="H8" s="227"/>
      <c r="I8" s="227"/>
      <c r="J8" s="227"/>
      <c r="K8" s="227"/>
    </row>
    <row r="9" spans="1:11" ht="21.75" customHeight="1">
      <c r="A9" s="2" t="s">
        <v>53</v>
      </c>
      <c r="B9" s="2"/>
      <c r="D9" s="32"/>
      <c r="E9" s="34"/>
      <c r="F9" s="100"/>
      <c r="G9" s="34"/>
      <c r="H9" s="100"/>
      <c r="I9" s="34"/>
      <c r="J9" s="100"/>
      <c r="K9" s="34"/>
    </row>
    <row r="10" spans="1:11" ht="21.75" customHeight="1">
      <c r="A10" s="6" t="s">
        <v>54</v>
      </c>
      <c r="D10" s="32"/>
      <c r="E10" s="46">
        <v>542895732</v>
      </c>
      <c r="F10" s="50"/>
      <c r="G10" s="46">
        <v>473332775</v>
      </c>
      <c r="H10" s="50"/>
      <c r="I10" s="46">
        <v>510712586</v>
      </c>
      <c r="J10" s="50"/>
      <c r="K10" s="46">
        <v>457448796</v>
      </c>
    </row>
    <row r="11" spans="1:11" ht="21.75" customHeight="1">
      <c r="A11" s="6" t="s">
        <v>55</v>
      </c>
      <c r="D11" s="32"/>
      <c r="E11" s="46">
        <v>26619</v>
      </c>
      <c r="F11" s="50"/>
      <c r="G11" s="46">
        <v>250123</v>
      </c>
      <c r="H11" s="50"/>
      <c r="I11" s="46">
        <v>11406</v>
      </c>
      <c r="J11" s="50"/>
      <c r="K11" s="46">
        <v>254556</v>
      </c>
    </row>
    <row r="12" spans="1:11" ht="21.75" customHeight="1">
      <c r="A12" s="6" t="s">
        <v>56</v>
      </c>
      <c r="D12" s="32"/>
      <c r="E12" s="46">
        <v>219198</v>
      </c>
      <c r="F12" s="50"/>
      <c r="G12" s="46">
        <v>1998535</v>
      </c>
      <c r="H12" s="50"/>
      <c r="I12" s="46">
        <v>377682</v>
      </c>
      <c r="J12" s="104"/>
      <c r="K12" s="46">
        <v>1967716</v>
      </c>
    </row>
    <row r="13" spans="1:11" ht="21.75" customHeight="1">
      <c r="A13" s="35" t="s">
        <v>57</v>
      </c>
      <c r="B13" s="35"/>
      <c r="C13" s="32"/>
      <c r="D13" s="32"/>
      <c r="E13" s="128">
        <f>SUM(E10:E12)</f>
        <v>543141549</v>
      </c>
      <c r="F13" s="19"/>
      <c r="G13" s="17">
        <f>SUM(G10:G12)</f>
        <v>475581433</v>
      </c>
      <c r="H13" s="19"/>
      <c r="I13" s="128">
        <f>SUM(I10:I12)</f>
        <v>511101674</v>
      </c>
      <c r="J13" s="19"/>
      <c r="K13" s="17">
        <f>SUM(K10:K12)</f>
        <v>459671068</v>
      </c>
    </row>
    <row r="14" spans="1:11" ht="16.5" customHeight="1">
      <c r="A14" s="35"/>
      <c r="B14" s="35"/>
      <c r="C14" s="32"/>
      <c r="D14" s="32"/>
      <c r="E14" s="18"/>
      <c r="F14" s="19"/>
      <c r="G14" s="18"/>
      <c r="H14" s="19"/>
      <c r="I14" s="18"/>
      <c r="J14" s="19"/>
      <c r="K14" s="18"/>
    </row>
    <row r="15" spans="1:11" ht="21.75" customHeight="1">
      <c r="A15" s="2" t="s">
        <v>58</v>
      </c>
      <c r="B15" s="2"/>
      <c r="C15" s="32"/>
      <c r="D15" s="32"/>
      <c r="E15" s="18"/>
      <c r="F15" s="19"/>
      <c r="G15" s="18"/>
      <c r="H15" s="19"/>
      <c r="I15" s="18"/>
      <c r="J15" s="19"/>
      <c r="K15" s="18"/>
    </row>
    <row r="16" spans="1:11" ht="21.75" customHeight="1">
      <c r="A16" s="6" t="s">
        <v>59</v>
      </c>
      <c r="C16" s="32"/>
      <c r="D16" s="32"/>
      <c r="E16" s="46">
        <v>370375578</v>
      </c>
      <c r="F16" s="50"/>
      <c r="G16" s="46">
        <v>327276785</v>
      </c>
      <c r="H16" s="50"/>
      <c r="I16" s="46">
        <v>347844665</v>
      </c>
      <c r="J16" s="104"/>
      <c r="K16" s="47">
        <v>314445506</v>
      </c>
    </row>
    <row r="17" spans="1:11" ht="21.75" customHeight="1">
      <c r="A17" s="6" t="s">
        <v>60</v>
      </c>
      <c r="C17" s="32"/>
      <c r="D17" s="32"/>
      <c r="E17" s="46">
        <v>17534220</v>
      </c>
      <c r="F17" s="50"/>
      <c r="G17" s="46">
        <v>13435577</v>
      </c>
      <c r="H17" s="50"/>
      <c r="I17" s="46">
        <v>14492325</v>
      </c>
      <c r="J17" s="104"/>
      <c r="K17" s="47">
        <v>11968786</v>
      </c>
    </row>
    <row r="18" spans="1:11" ht="21.75" customHeight="1">
      <c r="A18" s="6" t="s">
        <v>61</v>
      </c>
      <c r="C18" s="32"/>
      <c r="D18" s="32"/>
      <c r="E18" s="46">
        <v>22071946</v>
      </c>
      <c r="F18" s="50"/>
      <c r="G18" s="46">
        <v>17469681</v>
      </c>
      <c r="H18" s="50"/>
      <c r="I18" s="46">
        <v>17534480</v>
      </c>
      <c r="J18" s="104"/>
      <c r="K18" s="47">
        <v>13860699</v>
      </c>
    </row>
    <row r="19" spans="1:11" ht="21.75" customHeight="1">
      <c r="A19" s="35" t="s">
        <v>62</v>
      </c>
      <c r="B19" s="35"/>
      <c r="C19" s="32"/>
      <c r="D19" s="32"/>
      <c r="E19" s="128">
        <f>SUM(E16:E18)</f>
        <v>409981744</v>
      </c>
      <c r="F19" s="19"/>
      <c r="G19" s="17">
        <f>SUM(G16:G18)</f>
        <v>358182043</v>
      </c>
      <c r="H19" s="19"/>
      <c r="I19" s="128">
        <f t="shared" ref="I19:K19" si="0">SUM(I16:I18)</f>
        <v>379871470</v>
      </c>
      <c r="J19" s="19"/>
      <c r="K19" s="17">
        <f t="shared" si="0"/>
        <v>340274991</v>
      </c>
    </row>
    <row r="20" spans="1:11" ht="21.75" customHeight="1">
      <c r="C20" s="32"/>
      <c r="D20" s="32"/>
      <c r="E20" s="46"/>
      <c r="F20" s="50"/>
      <c r="G20" s="46"/>
      <c r="H20" s="50"/>
      <c r="I20" s="46"/>
      <c r="J20" s="50"/>
      <c r="K20" s="46"/>
    </row>
    <row r="21" spans="1:11" ht="21.75" customHeight="1">
      <c r="A21" s="35" t="s">
        <v>63</v>
      </c>
      <c r="C21" s="32"/>
      <c r="D21" s="32"/>
      <c r="E21" s="41">
        <f>E13-E19</f>
        <v>133159805</v>
      </c>
      <c r="F21" s="119"/>
      <c r="G21" s="41">
        <f>G13-G19</f>
        <v>117399390</v>
      </c>
      <c r="H21" s="119"/>
      <c r="I21" s="41">
        <f t="shared" ref="F21:K21" si="1">I13-I19</f>
        <v>131230204</v>
      </c>
      <c r="J21" s="119"/>
      <c r="K21" s="41">
        <f t="shared" si="1"/>
        <v>119396077</v>
      </c>
    </row>
    <row r="22" spans="1:11" ht="21.75" customHeight="1">
      <c r="A22" s="6" t="s">
        <v>64</v>
      </c>
      <c r="C22" s="32"/>
      <c r="D22" s="32"/>
      <c r="E22" s="48">
        <f>-ROUND(PLQTD!C23,0)</f>
        <v>-15795</v>
      </c>
      <c r="F22" s="50"/>
      <c r="G22" s="48">
        <v>-23218</v>
      </c>
      <c r="H22" s="50"/>
      <c r="I22" s="48">
        <f>-ROUND(PLQTD!G23,0)</f>
        <v>-4959</v>
      </c>
      <c r="J22" s="50"/>
      <c r="K22" s="48">
        <v>-19347</v>
      </c>
    </row>
    <row r="23" spans="1:11" ht="21.75" customHeight="1">
      <c r="A23" s="35" t="s">
        <v>65</v>
      </c>
      <c r="C23" s="32"/>
      <c r="D23" s="32"/>
      <c r="E23" s="108">
        <f>SUM(E21:E22)</f>
        <v>133144010</v>
      </c>
      <c r="F23" s="108"/>
      <c r="G23" s="108">
        <f t="shared" ref="G23:K23" si="2">SUM(G21:G22)</f>
        <v>117376172</v>
      </c>
      <c r="H23" s="108"/>
      <c r="I23" s="108">
        <f>SUM(I21:I22)</f>
        <v>131225245</v>
      </c>
      <c r="J23" s="50"/>
      <c r="K23" s="38">
        <f t="shared" si="2"/>
        <v>119376730</v>
      </c>
    </row>
    <row r="24" spans="1:11" ht="21.75" customHeight="1">
      <c r="A24" s="6" t="s">
        <v>66</v>
      </c>
      <c r="C24" s="32"/>
      <c r="D24" s="32"/>
      <c r="E24" s="46">
        <f>-ROUND(PLQTD!C28,0)</f>
        <v>-27298980</v>
      </c>
      <c r="F24" s="50"/>
      <c r="G24" s="49">
        <v>-24223392</v>
      </c>
      <c r="H24" s="50"/>
      <c r="I24" s="46">
        <f>-ROUND(PLQTD!G28,0)</f>
        <v>-26243008</v>
      </c>
      <c r="J24" s="50"/>
      <c r="K24" s="49">
        <v>-23873187</v>
      </c>
    </row>
    <row r="25" spans="1:11" ht="21.75" customHeight="1" thickBot="1">
      <c r="A25" s="35" t="s">
        <v>67</v>
      </c>
      <c r="B25" s="35"/>
      <c r="C25" s="32"/>
      <c r="D25" s="32"/>
      <c r="E25" s="129">
        <f>SUM(E23:E24)</f>
        <v>105845030</v>
      </c>
      <c r="F25" s="108"/>
      <c r="G25" s="129">
        <f>SUM(G23:G24)</f>
        <v>93152780</v>
      </c>
      <c r="H25" s="108"/>
      <c r="I25" s="129">
        <f t="shared" ref="F25:K25" si="3">SUM(I23:I24)</f>
        <v>104982237</v>
      </c>
      <c r="J25" s="50"/>
      <c r="K25" s="51">
        <f t="shared" si="3"/>
        <v>95503543</v>
      </c>
    </row>
    <row r="26" spans="1:11" ht="21.75" customHeight="1" thickTop="1">
      <c r="A26" s="35"/>
      <c r="B26" s="35"/>
      <c r="C26" s="32"/>
      <c r="D26" s="32"/>
      <c r="E26" s="50"/>
      <c r="F26" s="50"/>
      <c r="G26" s="50"/>
      <c r="H26" s="50"/>
      <c r="I26" s="50"/>
      <c r="J26" s="50"/>
      <c r="K26" s="50"/>
    </row>
    <row r="27" spans="1:11" ht="21.75" customHeight="1">
      <c r="A27" s="6" t="s">
        <v>68</v>
      </c>
      <c r="B27" s="35"/>
      <c r="C27" s="32"/>
      <c r="D27" s="32"/>
      <c r="E27" s="45">
        <v>0</v>
      </c>
      <c r="F27" s="50"/>
      <c r="G27" s="45">
        <v>0</v>
      </c>
      <c r="H27" s="50"/>
      <c r="I27" s="45">
        <v>0</v>
      </c>
      <c r="J27" s="50"/>
      <c r="K27" s="45">
        <v>0</v>
      </c>
    </row>
    <row r="28" spans="1:11" ht="21.75" customHeight="1" thickBot="1">
      <c r="A28" s="35" t="s">
        <v>69</v>
      </c>
      <c r="B28" s="35"/>
      <c r="C28" s="32"/>
      <c r="D28" s="32"/>
      <c r="E28" s="125">
        <f>E25</f>
        <v>105845030</v>
      </c>
      <c r="F28" s="19"/>
      <c r="G28" s="125">
        <f>G25</f>
        <v>93152780</v>
      </c>
      <c r="H28" s="19"/>
      <c r="I28" s="125">
        <f>I25</f>
        <v>104982237</v>
      </c>
      <c r="J28" s="19"/>
      <c r="K28" s="125">
        <f>K25</f>
        <v>95503543</v>
      </c>
    </row>
    <row r="29" spans="1:11" ht="22.5" thickTop="1">
      <c r="A29" s="35"/>
      <c r="B29" s="35"/>
      <c r="C29" s="32"/>
      <c r="D29" s="32"/>
      <c r="E29" s="19"/>
      <c r="F29" s="19"/>
      <c r="G29" s="19"/>
      <c r="H29" s="19"/>
      <c r="I29" s="19"/>
      <c r="J29" s="19"/>
      <c r="K29" s="19"/>
    </row>
    <row r="30" spans="1:11" ht="21.75" customHeight="1">
      <c r="A30" s="35" t="s">
        <v>70</v>
      </c>
      <c r="B30" s="35"/>
      <c r="C30" s="32"/>
      <c r="D30" s="32"/>
      <c r="E30" s="50"/>
      <c r="F30" s="50"/>
      <c r="G30" s="50"/>
      <c r="H30" s="50"/>
      <c r="I30" s="50"/>
      <c r="J30" s="50"/>
      <c r="K30" s="50"/>
    </row>
    <row r="31" spans="1:11" ht="21.75" customHeight="1">
      <c r="A31" s="6" t="s">
        <v>71</v>
      </c>
      <c r="C31" s="32"/>
      <c r="D31" s="32"/>
      <c r="E31" s="92">
        <f>E33-E32</f>
        <v>104791075</v>
      </c>
      <c r="F31" s="50"/>
      <c r="G31" s="46">
        <f>G33-G32</f>
        <v>92800956</v>
      </c>
      <c r="H31" s="50"/>
      <c r="I31" s="92">
        <f>I33-I32</f>
        <v>104982237</v>
      </c>
      <c r="J31" s="50"/>
      <c r="K31" s="46">
        <f>K33-K32</f>
        <v>95503543</v>
      </c>
    </row>
    <row r="32" spans="1:11" ht="21.65" customHeight="1">
      <c r="A32" s="6" t="s">
        <v>72</v>
      </c>
      <c r="C32" s="32"/>
      <c r="D32" s="32"/>
      <c r="E32" s="46">
        <f>ROUND(PLQTD!C33,0)</f>
        <v>1053955</v>
      </c>
      <c r="F32" s="50"/>
      <c r="G32" s="48">
        <v>351824</v>
      </c>
      <c r="H32" s="50"/>
      <c r="I32" s="45">
        <f>ROUND(PLQTD!G33,0)</f>
        <v>0</v>
      </c>
      <c r="J32" s="50"/>
      <c r="K32" s="45">
        <v>0</v>
      </c>
    </row>
    <row r="33" spans="1:12" ht="21.65" customHeight="1" thickBot="1">
      <c r="A33" s="35" t="s">
        <v>67</v>
      </c>
      <c r="B33" s="35"/>
      <c r="C33" s="32"/>
      <c r="D33" s="32"/>
      <c r="E33" s="125">
        <f t="shared" ref="E33:K33" si="4">E25</f>
        <v>105845030</v>
      </c>
      <c r="F33" s="19"/>
      <c r="G33" s="20">
        <f t="shared" si="4"/>
        <v>93152780</v>
      </c>
      <c r="H33" s="19"/>
      <c r="I33" s="125">
        <f t="shared" si="4"/>
        <v>104982237</v>
      </c>
      <c r="J33" s="19"/>
      <c r="K33" s="20">
        <f t="shared" si="4"/>
        <v>95503543</v>
      </c>
    </row>
    <row r="34" spans="1:12" ht="22.5" thickTop="1">
      <c r="A34" s="35"/>
      <c r="B34" s="35"/>
      <c r="C34" s="32"/>
      <c r="D34" s="32"/>
      <c r="E34" s="28"/>
      <c r="F34" s="28"/>
      <c r="G34" s="28"/>
      <c r="H34" s="28"/>
      <c r="I34" s="28"/>
      <c r="J34" s="28"/>
      <c r="K34" s="28"/>
    </row>
    <row r="35" spans="1:12" ht="21.75" customHeight="1">
      <c r="A35" s="35" t="s">
        <v>73</v>
      </c>
      <c r="B35" s="35"/>
      <c r="C35" s="32"/>
      <c r="D35" s="32"/>
      <c r="E35" s="28"/>
      <c r="F35" s="28"/>
      <c r="G35" s="28"/>
      <c r="H35" s="28"/>
      <c r="I35" s="28"/>
      <c r="J35" s="28"/>
      <c r="K35" s="28"/>
    </row>
    <row r="36" spans="1:12" ht="21.75" customHeight="1">
      <c r="A36" s="6" t="s">
        <v>71</v>
      </c>
      <c r="C36" s="32"/>
      <c r="D36" s="32"/>
      <c r="E36" s="92">
        <f>E38-E37</f>
        <v>104791075</v>
      </c>
      <c r="F36" s="101"/>
      <c r="G36" s="92">
        <f>G38-G37</f>
        <v>92800956</v>
      </c>
      <c r="H36" s="101"/>
      <c r="I36" s="92">
        <f>I38-I37</f>
        <v>104982237</v>
      </c>
      <c r="J36" s="101"/>
      <c r="K36" s="92">
        <f>K38-K37</f>
        <v>95503543</v>
      </c>
    </row>
    <row r="37" spans="1:12" ht="21.75" customHeight="1">
      <c r="A37" s="6" t="s">
        <v>72</v>
      </c>
      <c r="C37" s="32"/>
      <c r="D37" s="32"/>
      <c r="E37" s="46">
        <f>E32</f>
        <v>1053955</v>
      </c>
      <c r="F37" s="50"/>
      <c r="G37" s="48">
        <f>G32</f>
        <v>351824</v>
      </c>
      <c r="H37" s="50"/>
      <c r="I37" s="45">
        <v>0</v>
      </c>
      <c r="J37" s="50"/>
      <c r="K37" s="45">
        <v>0</v>
      </c>
    </row>
    <row r="38" spans="1:12" ht="21.65" customHeight="1" thickBot="1">
      <c r="A38" s="35" t="s">
        <v>69</v>
      </c>
      <c r="B38" s="35"/>
      <c r="C38" s="32"/>
      <c r="D38" s="32"/>
      <c r="E38" s="125">
        <f>E28</f>
        <v>105845030</v>
      </c>
      <c r="F38" s="19"/>
      <c r="G38" s="20">
        <f>G28</f>
        <v>93152780</v>
      </c>
      <c r="H38" s="19"/>
      <c r="I38" s="125">
        <f t="shared" ref="I38:K38" si="5">I28</f>
        <v>104982237</v>
      </c>
      <c r="J38" s="19"/>
      <c r="K38" s="20">
        <f t="shared" si="5"/>
        <v>95503543</v>
      </c>
      <c r="L38" s="11"/>
    </row>
    <row r="39" spans="1:12" ht="21" customHeight="1" thickTop="1">
      <c r="C39" s="32"/>
      <c r="D39" s="32"/>
      <c r="E39" s="28"/>
      <c r="F39" s="28"/>
      <c r="G39" s="28"/>
      <c r="H39" s="28"/>
      <c r="I39" s="28"/>
      <c r="J39" s="28"/>
      <c r="K39" s="28"/>
    </row>
    <row r="40" spans="1:12" ht="24" customHeight="1" thickBot="1">
      <c r="A40" s="35" t="s">
        <v>74</v>
      </c>
      <c r="D40" s="32">
        <v>4</v>
      </c>
      <c r="E40" s="44">
        <f>E31/300000000</f>
        <v>0.34930358333333333</v>
      </c>
      <c r="F40" s="22"/>
      <c r="G40" s="44">
        <f>G31/300000000</f>
        <v>0.30933652</v>
      </c>
      <c r="H40" s="22"/>
      <c r="I40" s="44">
        <f>I31/300000000</f>
        <v>0.34994079</v>
      </c>
      <c r="J40" s="22"/>
      <c r="K40" s="44">
        <f>K31/300000000</f>
        <v>0.31834514333333336</v>
      </c>
    </row>
    <row r="41" spans="1:12" ht="21.75" customHeight="1" thickTop="1"/>
    <row r="46" spans="1:12" ht="21.75" customHeight="1">
      <c r="F46" s="102"/>
    </row>
    <row r="47" spans="1:12" ht="21.75" customHeight="1">
      <c r="F47" s="102"/>
    </row>
    <row r="48" spans="1:12" ht="21.75" customHeight="1">
      <c r="F48" s="102"/>
    </row>
  </sheetData>
  <mergeCells count="7">
    <mergeCell ref="E4:G4"/>
    <mergeCell ref="I4:K4"/>
    <mergeCell ref="E8:K8"/>
    <mergeCell ref="E5:G5"/>
    <mergeCell ref="I5:K5"/>
    <mergeCell ref="E6:G6"/>
    <mergeCell ref="I6:K6"/>
  </mergeCells>
  <phoneticPr fontId="7" type="noConversion"/>
  <pageMargins left="0.7" right="0.7" top="0.48" bottom="0.5" header="0.5" footer="0.5"/>
  <pageSetup paperSize="9" scale="64" firstPageNumber="5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43482-60F4-4DBA-9772-BD3349D91DA3}">
  <dimension ref="A1:K41"/>
  <sheetViews>
    <sheetView view="pageBreakPreview" topLeftCell="A2" zoomScale="70" zoomScaleNormal="70" zoomScaleSheetLayoutView="70" workbookViewId="0">
      <selection activeCell="O10" sqref="O10"/>
    </sheetView>
  </sheetViews>
  <sheetFormatPr defaultColWidth="9.09765625" defaultRowHeight="21.75" customHeight="1"/>
  <cols>
    <col min="1" max="1" width="13.8984375" style="6" customWidth="1"/>
    <col min="2" max="2" width="22.8984375" style="6" customWidth="1"/>
    <col min="3" max="3" width="26.59765625" customWidth="1"/>
    <col min="4" max="4" width="9.3984375" customWidth="1"/>
    <col min="5" max="5" width="15.3984375" style="21" customWidth="1"/>
    <col min="6" max="6" width="1.09765625" style="21" customWidth="1"/>
    <col min="7" max="7" width="15.3984375" style="21" customWidth="1"/>
    <col min="8" max="8" width="1.09765625" style="21" customWidth="1"/>
    <col min="9" max="9" width="15.3984375" style="21" customWidth="1"/>
    <col min="10" max="10" width="1.09765625" style="21" customWidth="1"/>
    <col min="11" max="11" width="15.3984375" style="21" customWidth="1"/>
  </cols>
  <sheetData>
    <row r="1" spans="1:11" ht="24.75" customHeight="1">
      <c r="A1" s="1" t="s">
        <v>0</v>
      </c>
      <c r="B1" s="35"/>
      <c r="C1" s="131"/>
      <c r="D1" s="131"/>
      <c r="E1" s="22"/>
      <c r="F1" s="189"/>
      <c r="G1" s="22"/>
      <c r="H1" s="189"/>
      <c r="I1" s="22"/>
      <c r="J1" s="189"/>
      <c r="K1" s="22"/>
    </row>
    <row r="2" spans="1:11" ht="21.75" customHeight="1">
      <c r="A2" s="1" t="s">
        <v>51</v>
      </c>
      <c r="B2" s="35"/>
      <c r="C2" s="8"/>
      <c r="D2" s="8"/>
      <c r="E2" s="133"/>
      <c r="F2" s="133"/>
      <c r="G2" s="133"/>
      <c r="H2" s="133"/>
      <c r="I2" s="133"/>
      <c r="J2" s="133"/>
      <c r="K2" s="133"/>
    </row>
    <row r="3" spans="1:11" ht="21.75" customHeight="1">
      <c r="A3" s="23"/>
      <c r="B3" s="23"/>
      <c r="C3" s="23"/>
      <c r="D3" s="23"/>
      <c r="E3" s="24"/>
      <c r="F3" s="190"/>
      <c r="G3" s="24"/>
      <c r="H3" s="25"/>
      <c r="I3" s="25"/>
      <c r="J3" s="25"/>
      <c r="K3" s="25"/>
    </row>
    <row r="4" spans="1:11" ht="21.75" customHeight="1">
      <c r="C4" s="8"/>
      <c r="D4" s="8"/>
      <c r="E4" s="226" t="s">
        <v>2</v>
      </c>
      <c r="F4" s="226"/>
      <c r="G4" s="226"/>
      <c r="H4" s="133"/>
      <c r="I4" s="226" t="s">
        <v>3</v>
      </c>
      <c r="J4" s="226"/>
      <c r="K4" s="226"/>
    </row>
    <row r="5" spans="1:11" ht="21.75" customHeight="1">
      <c r="C5" s="8"/>
      <c r="D5" s="8"/>
      <c r="E5" s="228" t="s">
        <v>308</v>
      </c>
      <c r="F5" s="229"/>
      <c r="G5" s="229"/>
      <c r="H5" s="133"/>
      <c r="I5" s="228" t="s">
        <v>308</v>
      </c>
      <c r="J5" s="229"/>
      <c r="K5" s="229"/>
    </row>
    <row r="6" spans="1:11" ht="21.75" customHeight="1">
      <c r="C6" s="8"/>
      <c r="D6" s="8"/>
      <c r="E6" s="228" t="s">
        <v>300</v>
      </c>
      <c r="F6" s="228"/>
      <c r="G6" s="228"/>
      <c r="H6" s="133"/>
      <c r="I6" s="228" t="s">
        <v>300</v>
      </c>
      <c r="J6" s="228"/>
      <c r="K6" s="228"/>
    </row>
    <row r="7" spans="1:11" ht="21.75" customHeight="1">
      <c r="D7" s="131" t="s">
        <v>6</v>
      </c>
      <c r="E7" s="8">
        <v>2567</v>
      </c>
      <c r="F7" s="8"/>
      <c r="G7" s="8">
        <v>2566</v>
      </c>
      <c r="H7" s="8"/>
      <c r="I7" s="8">
        <v>2567</v>
      </c>
      <c r="J7" s="8"/>
      <c r="K7" s="8">
        <v>2566</v>
      </c>
    </row>
    <row r="8" spans="1:11" ht="21.75" customHeight="1">
      <c r="A8" s="35"/>
      <c r="B8" s="2"/>
      <c r="D8" s="131"/>
      <c r="E8" s="227" t="s">
        <v>8</v>
      </c>
      <c r="F8" s="227"/>
      <c r="G8" s="227"/>
      <c r="H8" s="227"/>
      <c r="I8" s="227"/>
      <c r="J8" s="227"/>
      <c r="K8" s="227"/>
    </row>
    <row r="9" spans="1:11" ht="21.75" customHeight="1">
      <c r="A9" s="2" t="s">
        <v>53</v>
      </c>
      <c r="B9" s="2"/>
      <c r="D9" s="131"/>
      <c r="E9" s="134"/>
      <c r="F9" s="134"/>
      <c r="G9" s="134"/>
      <c r="H9" s="134"/>
      <c r="I9" s="134"/>
      <c r="J9" s="134"/>
      <c r="K9" s="134"/>
    </row>
    <row r="10" spans="1:11" ht="21.75" customHeight="1">
      <c r="A10" s="6" t="s">
        <v>54</v>
      </c>
      <c r="D10" s="131"/>
      <c r="E10" s="46">
        <f>ROUND(PLYTD!C11,0)</f>
        <v>1605262255</v>
      </c>
      <c r="F10" s="46"/>
      <c r="G10" s="46">
        <v>1396887184</v>
      </c>
      <c r="H10" s="46"/>
      <c r="I10" s="46">
        <f>ROUND(PLYTD!G11,0)</f>
        <v>1524861913</v>
      </c>
      <c r="J10" s="46"/>
      <c r="K10" s="47">
        <v>1352663039</v>
      </c>
    </row>
    <row r="11" spans="1:11" ht="21.75" customHeight="1">
      <c r="A11" s="6" t="s">
        <v>55</v>
      </c>
      <c r="D11" s="131"/>
      <c r="E11" s="46">
        <f>ROUND(PLYTD!C14,0)</f>
        <v>12278612</v>
      </c>
      <c r="F11" s="46"/>
      <c r="G11" s="46">
        <v>3940261</v>
      </c>
      <c r="H11" s="46"/>
      <c r="I11" s="46">
        <f>ROUND(PLYTD!G14,0)</f>
        <v>12215128</v>
      </c>
      <c r="J11" s="46"/>
      <c r="K11" s="47">
        <v>3945090</v>
      </c>
    </row>
    <row r="12" spans="1:11" ht="21.75" customHeight="1">
      <c r="A12" s="6" t="s">
        <v>56</v>
      </c>
      <c r="D12" s="131"/>
      <c r="E12" s="46">
        <f>ROUND(PLYTD!C16,0)</f>
        <v>8726888</v>
      </c>
      <c r="F12" s="46"/>
      <c r="G12" s="46">
        <v>8389937</v>
      </c>
      <c r="H12" s="46"/>
      <c r="I12" s="46">
        <f>ROUND(PLYTD!G16,0)</f>
        <v>8610415</v>
      </c>
      <c r="J12" s="47"/>
      <c r="K12" s="47">
        <v>8343087</v>
      </c>
    </row>
    <row r="13" spans="1:11" ht="21.75" customHeight="1">
      <c r="A13" s="35" t="s">
        <v>57</v>
      </c>
      <c r="B13" s="35"/>
      <c r="C13" s="131"/>
      <c r="D13" s="131"/>
      <c r="E13" s="17">
        <f>SUM(E10:E12)</f>
        <v>1626267755</v>
      </c>
      <c r="F13" s="19"/>
      <c r="G13" s="17">
        <f>SUM(G10:G12)</f>
        <v>1409217382</v>
      </c>
      <c r="H13" s="19"/>
      <c r="I13" s="17">
        <f>SUM(I10:I12)</f>
        <v>1545687456</v>
      </c>
      <c r="J13" s="19"/>
      <c r="K13" s="17">
        <f>SUM(K10:K12)</f>
        <v>1364951216</v>
      </c>
    </row>
    <row r="14" spans="1:11" ht="16.5" customHeight="1">
      <c r="A14" s="35"/>
      <c r="B14" s="35"/>
      <c r="C14" s="131"/>
      <c r="D14" s="131"/>
      <c r="E14" s="18"/>
      <c r="F14" s="19"/>
      <c r="G14" s="18"/>
      <c r="H14" s="19"/>
      <c r="I14" s="18"/>
      <c r="J14" s="19"/>
      <c r="K14" s="18"/>
    </row>
    <row r="15" spans="1:11" ht="21.75" customHeight="1">
      <c r="A15" s="2" t="s">
        <v>58</v>
      </c>
      <c r="B15" s="2"/>
      <c r="C15" s="131"/>
      <c r="D15" s="131"/>
      <c r="E15" s="18"/>
      <c r="F15" s="19"/>
      <c r="G15" s="18"/>
      <c r="H15" s="19"/>
      <c r="I15" s="18"/>
      <c r="J15" s="19"/>
      <c r="K15" s="18"/>
    </row>
    <row r="16" spans="1:11" ht="21.75" customHeight="1">
      <c r="A16" s="6" t="s">
        <v>59</v>
      </c>
      <c r="C16" s="131"/>
      <c r="D16" s="131"/>
      <c r="E16" s="46">
        <f>ROUND(PLYTD!C20,0)</f>
        <v>1097677097</v>
      </c>
      <c r="F16" s="46"/>
      <c r="G16" s="46">
        <v>969533360</v>
      </c>
      <c r="H16" s="46"/>
      <c r="I16" s="46">
        <f>ROUND(PLYTD!G20,0)</f>
        <v>1040768146</v>
      </c>
      <c r="J16" s="47"/>
      <c r="K16" s="47">
        <v>937645261</v>
      </c>
    </row>
    <row r="17" spans="1:11" ht="21.75" customHeight="1">
      <c r="A17" s="6" t="s">
        <v>60</v>
      </c>
      <c r="C17" s="131"/>
      <c r="D17" s="131"/>
      <c r="E17" s="46">
        <f>ROUND(PLYTD!C21,0)</f>
        <v>51776705</v>
      </c>
      <c r="F17" s="46"/>
      <c r="G17" s="46">
        <v>41205648</v>
      </c>
      <c r="H17" s="46"/>
      <c r="I17" s="46">
        <f>ROUND(PLYTD!G21,0)</f>
        <v>43601461</v>
      </c>
      <c r="J17" s="47"/>
      <c r="K17" s="47">
        <v>36620211</v>
      </c>
    </row>
    <row r="18" spans="1:11" ht="21.75" customHeight="1">
      <c r="A18" s="6" t="s">
        <v>61</v>
      </c>
      <c r="C18" s="131"/>
      <c r="D18" s="131"/>
      <c r="E18" s="46">
        <f>ROUND(PLYTD!C22,0)</f>
        <v>65215536</v>
      </c>
      <c r="F18" s="46"/>
      <c r="G18" s="46">
        <v>52306439</v>
      </c>
      <c r="H18" s="46"/>
      <c r="I18" s="46">
        <f>ROUND(PLYTD!G22,0)</f>
        <v>53091697</v>
      </c>
      <c r="J18" s="47"/>
      <c r="K18" s="47">
        <v>44761065</v>
      </c>
    </row>
    <row r="19" spans="1:11" ht="21.75" customHeight="1">
      <c r="A19" s="35" t="s">
        <v>62</v>
      </c>
      <c r="B19" s="35"/>
      <c r="C19" s="131"/>
      <c r="D19" s="131"/>
      <c r="E19" s="17">
        <f>SUM(E16:E18)</f>
        <v>1214669338</v>
      </c>
      <c r="F19" s="19"/>
      <c r="G19" s="17">
        <f>SUM(G16:G18)</f>
        <v>1063045447</v>
      </c>
      <c r="H19" s="19"/>
      <c r="I19" s="17">
        <f>SUM(I16:I18)</f>
        <v>1137461304</v>
      </c>
      <c r="J19" s="19"/>
      <c r="K19" s="17">
        <f>SUM(K16:K18)</f>
        <v>1019026537</v>
      </c>
    </row>
    <row r="20" spans="1:11" ht="21.75" customHeight="1">
      <c r="C20" s="131"/>
      <c r="D20" s="131"/>
      <c r="E20" s="46"/>
      <c r="F20" s="46"/>
      <c r="G20" s="46"/>
      <c r="H20" s="46"/>
      <c r="I20" s="46"/>
      <c r="J20" s="46"/>
      <c r="K20" s="46"/>
    </row>
    <row r="21" spans="1:11" ht="21.75" customHeight="1">
      <c r="A21" s="35" t="s">
        <v>63</v>
      </c>
      <c r="C21" s="131"/>
      <c r="D21" s="131"/>
      <c r="E21" s="41">
        <f>E13-E19</f>
        <v>411598417</v>
      </c>
      <c r="F21" s="46"/>
      <c r="G21" s="41">
        <f>G13-G19</f>
        <v>346171935</v>
      </c>
      <c r="H21" s="46"/>
      <c r="I21" s="41">
        <f>I13-I19</f>
        <v>408226152</v>
      </c>
      <c r="J21" s="46"/>
      <c r="K21" s="41">
        <f>K13-K19</f>
        <v>345924679</v>
      </c>
    </row>
    <row r="22" spans="1:11" ht="21.75" customHeight="1">
      <c r="A22" s="6" t="s">
        <v>64</v>
      </c>
      <c r="C22" s="131"/>
      <c r="D22" s="131"/>
      <c r="E22" s="48">
        <f>-ROUND(PLYTD!C23,0)</f>
        <v>-62883</v>
      </c>
      <c r="F22" s="46"/>
      <c r="G22" s="48">
        <v>-72978</v>
      </c>
      <c r="H22" s="46"/>
      <c r="I22" s="48">
        <f>-ROUND(PLYTD!G23,0)</f>
        <v>-20639</v>
      </c>
      <c r="J22" s="46"/>
      <c r="K22" s="48">
        <v>-66559</v>
      </c>
    </row>
    <row r="23" spans="1:11" ht="21.75" customHeight="1">
      <c r="A23" s="35" t="s">
        <v>65</v>
      </c>
      <c r="C23" s="131"/>
      <c r="D23" s="131"/>
      <c r="E23" s="38">
        <f>SUM(E21:E22)</f>
        <v>411535534</v>
      </c>
      <c r="F23" s="18"/>
      <c r="G23" s="38">
        <f>SUM(G21:G22)</f>
        <v>346098957</v>
      </c>
      <c r="H23" s="18"/>
      <c r="I23" s="38">
        <f>SUM(I21:I22)</f>
        <v>408205513</v>
      </c>
      <c r="J23" s="18"/>
      <c r="K23" s="38">
        <f>SUM(K21:K22)</f>
        <v>345858120</v>
      </c>
    </row>
    <row r="24" spans="1:11" ht="21.75" customHeight="1">
      <c r="A24" s="6" t="s">
        <v>66</v>
      </c>
      <c r="C24" s="131"/>
      <c r="D24" s="131"/>
      <c r="E24" s="49">
        <f>-ROUND(PLYTD!C28,0)</f>
        <v>-83805876</v>
      </c>
      <c r="F24" s="50"/>
      <c r="G24" s="49">
        <v>-69983027</v>
      </c>
      <c r="H24" s="50"/>
      <c r="I24" s="49">
        <f>-ROUND(PLYTD!G28,0)</f>
        <v>-81633286</v>
      </c>
      <c r="J24" s="50"/>
      <c r="K24" s="49">
        <v>-69171469</v>
      </c>
    </row>
    <row r="25" spans="1:11" ht="21.75" customHeight="1" thickBot="1">
      <c r="A25" s="35" t="s">
        <v>67</v>
      </c>
      <c r="B25" s="35"/>
      <c r="C25" s="131"/>
      <c r="D25" s="131"/>
      <c r="E25" s="51">
        <f>E21+E22+E24</f>
        <v>327729658</v>
      </c>
      <c r="F25" s="13"/>
      <c r="G25" s="51">
        <f>G21+G22+G24</f>
        <v>276115930</v>
      </c>
      <c r="H25" s="13"/>
      <c r="I25" s="51">
        <f>I21+I22+I24</f>
        <v>326572227</v>
      </c>
      <c r="J25" s="13"/>
      <c r="K25" s="51">
        <f>K21+K22+K24</f>
        <v>276686651</v>
      </c>
    </row>
    <row r="26" spans="1:11" ht="21.75" customHeight="1" thickTop="1">
      <c r="A26" s="35"/>
      <c r="B26" s="35"/>
      <c r="C26" s="131"/>
      <c r="D26" s="131"/>
      <c r="E26" s="50"/>
      <c r="F26" s="50"/>
      <c r="G26" s="50"/>
      <c r="H26" s="50"/>
      <c r="I26" s="50"/>
      <c r="J26" s="50"/>
      <c r="K26" s="50"/>
    </row>
    <row r="27" spans="1:11" ht="21.75" customHeight="1">
      <c r="A27" s="6" t="s">
        <v>68</v>
      </c>
      <c r="B27" s="35"/>
      <c r="C27" s="131"/>
      <c r="D27" s="131"/>
      <c r="E27" s="45">
        <v>0</v>
      </c>
      <c r="F27" s="50"/>
      <c r="G27" s="45">
        <v>0</v>
      </c>
      <c r="H27" s="50"/>
      <c r="I27" s="45">
        <v>0</v>
      </c>
      <c r="J27" s="50"/>
      <c r="K27" s="45">
        <v>0</v>
      </c>
    </row>
    <row r="28" spans="1:11" ht="21.75" customHeight="1" thickBot="1">
      <c r="A28" s="35" t="s">
        <v>69</v>
      </c>
      <c r="B28" s="35"/>
      <c r="C28" s="131"/>
      <c r="D28" s="131"/>
      <c r="E28" s="20">
        <f>E25</f>
        <v>327729658</v>
      </c>
      <c r="F28" s="19"/>
      <c r="G28" s="20">
        <f>G25</f>
        <v>276115930</v>
      </c>
      <c r="H28" s="19"/>
      <c r="I28" s="20">
        <f>I25</f>
        <v>326572227</v>
      </c>
      <c r="J28" s="19"/>
      <c r="K28" s="20">
        <f>K25</f>
        <v>276686651</v>
      </c>
    </row>
    <row r="29" spans="1:11" ht="22.5" thickTop="1">
      <c r="A29" s="35"/>
      <c r="B29" s="35"/>
      <c r="C29" s="131"/>
      <c r="D29" s="131"/>
      <c r="E29" s="19"/>
      <c r="F29" s="19"/>
      <c r="G29" s="19"/>
      <c r="H29" s="19"/>
      <c r="I29" s="19"/>
      <c r="J29" s="19"/>
      <c r="K29" s="19"/>
    </row>
    <row r="30" spans="1:11" ht="21.75" customHeight="1">
      <c r="A30" s="35" t="s">
        <v>70</v>
      </c>
      <c r="B30" s="35"/>
      <c r="C30" s="131"/>
      <c r="D30" s="131"/>
      <c r="E30" s="50"/>
      <c r="F30" s="46"/>
      <c r="G30" s="50"/>
      <c r="H30" s="46"/>
      <c r="I30" s="50"/>
      <c r="J30" s="46"/>
      <c r="K30" s="50"/>
    </row>
    <row r="31" spans="1:11" ht="21.75" customHeight="1">
      <c r="A31" s="6" t="s">
        <v>71</v>
      </c>
      <c r="C31" s="131"/>
      <c r="D31" s="131"/>
      <c r="E31" s="46">
        <f>E33-E32</f>
        <v>325571792</v>
      </c>
      <c r="F31" s="46"/>
      <c r="G31" s="46">
        <f t="shared" ref="F31:K31" si="0">G33-G32</f>
        <v>275303937</v>
      </c>
      <c r="H31" s="46"/>
      <c r="I31" s="46">
        <f>I33-I32</f>
        <v>326572227</v>
      </c>
      <c r="J31" s="46"/>
      <c r="K31" s="46">
        <f t="shared" si="0"/>
        <v>276686651</v>
      </c>
    </row>
    <row r="32" spans="1:11" ht="21.65" customHeight="1">
      <c r="A32" s="6" t="s">
        <v>72</v>
      </c>
      <c r="C32" s="131"/>
      <c r="D32" s="131"/>
      <c r="E32" s="48">
        <f>ROUND(PLYTD!C33,0)</f>
        <v>2157866</v>
      </c>
      <c r="F32" s="46"/>
      <c r="G32" s="48">
        <v>811993</v>
      </c>
      <c r="H32" s="46"/>
      <c r="I32" s="45">
        <v>0</v>
      </c>
      <c r="J32" s="46"/>
      <c r="K32" s="45">
        <v>0</v>
      </c>
    </row>
    <row r="33" spans="1:11" ht="21.65" customHeight="1" thickBot="1">
      <c r="A33" s="35" t="s">
        <v>67</v>
      </c>
      <c r="B33" s="35"/>
      <c r="C33" s="131"/>
      <c r="D33" s="131"/>
      <c r="E33" s="20">
        <f>E25</f>
        <v>327729658</v>
      </c>
      <c r="F33" s="191"/>
      <c r="G33" s="20">
        <f>G25</f>
        <v>276115930</v>
      </c>
      <c r="H33" s="191"/>
      <c r="I33" s="20">
        <f>I25</f>
        <v>326572227</v>
      </c>
      <c r="J33" s="191"/>
      <c r="K33" s="20">
        <f>K25</f>
        <v>276686651</v>
      </c>
    </row>
    <row r="34" spans="1:11" ht="22.5" thickTop="1">
      <c r="A34" s="35"/>
      <c r="B34" s="35"/>
      <c r="C34" s="131"/>
      <c r="D34" s="131"/>
      <c r="E34" s="28"/>
      <c r="F34" s="28"/>
      <c r="G34" s="28"/>
      <c r="H34" s="28"/>
      <c r="I34" s="28"/>
      <c r="J34" s="28"/>
      <c r="K34" s="28"/>
    </row>
    <row r="35" spans="1:11" ht="21.75" customHeight="1">
      <c r="A35" s="35" t="s">
        <v>73</v>
      </c>
      <c r="B35" s="35"/>
      <c r="C35" s="131"/>
      <c r="D35" s="131"/>
      <c r="E35" s="28"/>
      <c r="F35" s="28"/>
      <c r="G35" s="28"/>
      <c r="H35" s="28"/>
      <c r="I35" s="28"/>
      <c r="J35" s="28"/>
      <c r="K35" s="28"/>
    </row>
    <row r="36" spans="1:11" ht="21.75" customHeight="1">
      <c r="A36" s="6" t="s">
        <v>71</v>
      </c>
      <c r="C36" s="131"/>
      <c r="D36" s="131"/>
      <c r="E36" s="92">
        <f>E38-E37</f>
        <v>325571792</v>
      </c>
      <c r="F36" s="46"/>
      <c r="G36" s="92">
        <f>G38-G37</f>
        <v>275303937</v>
      </c>
      <c r="H36" s="46"/>
      <c r="I36" s="92">
        <f>I38-I37</f>
        <v>326572227</v>
      </c>
      <c r="J36" s="46"/>
      <c r="K36" s="92">
        <f>K38-K37</f>
        <v>276686651</v>
      </c>
    </row>
    <row r="37" spans="1:11" ht="21.75" customHeight="1">
      <c r="A37" s="6" t="s">
        <v>72</v>
      </c>
      <c r="C37" s="131"/>
      <c r="D37" s="131"/>
      <c r="E37" s="48">
        <f>E32</f>
        <v>2157866</v>
      </c>
      <c r="F37" s="46"/>
      <c r="G37" s="48">
        <f>G32</f>
        <v>811993</v>
      </c>
      <c r="H37" s="46"/>
      <c r="I37" s="45">
        <f>I32</f>
        <v>0</v>
      </c>
      <c r="J37" s="46"/>
      <c r="K37" s="45">
        <v>0</v>
      </c>
    </row>
    <row r="38" spans="1:11" ht="21.65" customHeight="1" thickBot="1">
      <c r="A38" s="35" t="s">
        <v>69</v>
      </c>
      <c r="B38" s="35"/>
      <c r="C38" s="131"/>
      <c r="D38" s="131"/>
      <c r="E38" s="20">
        <f>E28</f>
        <v>327729658</v>
      </c>
      <c r="F38" s="191"/>
      <c r="G38" s="20">
        <f>G28</f>
        <v>276115930</v>
      </c>
      <c r="H38" s="191"/>
      <c r="I38" s="20">
        <f>I28</f>
        <v>326572227</v>
      </c>
      <c r="J38" s="191"/>
      <c r="K38" s="20">
        <f>K28</f>
        <v>276686651</v>
      </c>
    </row>
    <row r="39" spans="1:11" ht="21" customHeight="1" thickTop="1">
      <c r="C39" s="131"/>
      <c r="D39" s="131"/>
      <c r="E39" s="28"/>
      <c r="F39" s="28"/>
      <c r="G39" s="28"/>
      <c r="H39" s="28"/>
      <c r="I39" s="28"/>
      <c r="J39" s="28"/>
      <c r="K39" s="28"/>
    </row>
    <row r="40" spans="1:11" ht="24" customHeight="1" thickBot="1">
      <c r="A40" s="35" t="s">
        <v>74</v>
      </c>
      <c r="D40" s="131">
        <v>4</v>
      </c>
      <c r="E40" s="44">
        <f>E31/300000000</f>
        <v>1.0852393066666666</v>
      </c>
      <c r="F40" s="22"/>
      <c r="G40" s="44">
        <v>0.93</v>
      </c>
      <c r="H40" s="22"/>
      <c r="I40" s="44">
        <f>I31/300000000</f>
        <v>1.08857409</v>
      </c>
      <c r="J40" s="22"/>
      <c r="K40" s="44">
        <v>0.93</v>
      </c>
    </row>
    <row r="41" spans="1:11" ht="21.75" customHeight="1" thickTop="1"/>
  </sheetData>
  <mergeCells count="7">
    <mergeCell ref="E8:K8"/>
    <mergeCell ref="E4:G4"/>
    <mergeCell ref="I4:K4"/>
    <mergeCell ref="E5:G5"/>
    <mergeCell ref="I5:K5"/>
    <mergeCell ref="E6:G6"/>
    <mergeCell ref="I6:K6"/>
  </mergeCells>
  <pageMargins left="0.8" right="0.8" top="0.48" bottom="0.5" header="0.5" footer="0.5"/>
  <pageSetup paperSize="9" scale="70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7876-251D-45A1-9A76-889076660AC6}">
  <sheetPr>
    <pageSetUpPr fitToPage="1"/>
  </sheetPr>
  <dimension ref="A1:O27"/>
  <sheetViews>
    <sheetView showWhiteSpace="0" view="pageBreakPreview" topLeftCell="A16" zoomScale="70" zoomScaleNormal="70" zoomScaleSheetLayoutView="70" workbookViewId="0">
      <selection activeCell="D26" sqref="D26"/>
    </sheetView>
  </sheetViews>
  <sheetFormatPr defaultColWidth="9.09765625" defaultRowHeight="21.5"/>
  <cols>
    <col min="1" max="1" width="59.296875" style="6" customWidth="1"/>
    <col min="2" max="2" width="8.3984375" style="7" customWidth="1"/>
    <col min="3" max="3" width="21.69921875" customWidth="1"/>
    <col min="4" max="4" width="1" customWidth="1"/>
    <col min="5" max="5" width="18.09765625" customWidth="1"/>
    <col min="6" max="6" width="1" customWidth="1"/>
    <col min="7" max="7" width="21.69921875" customWidth="1"/>
    <col min="8" max="8" width="1" customWidth="1"/>
    <col min="9" max="9" width="21.69921875" customWidth="1"/>
    <col min="10" max="10" width="1" customWidth="1"/>
    <col min="11" max="11" width="21.69921875" customWidth="1"/>
    <col min="12" max="12" width="1" customWidth="1"/>
    <col min="13" max="13" width="21.69921875" customWidth="1"/>
    <col min="14" max="14" width="1" customWidth="1"/>
    <col min="15" max="15" width="21.69921875" customWidth="1"/>
  </cols>
  <sheetData>
    <row r="1" spans="1:15" s="89" customFormat="1" ht="26.25" customHeight="1">
      <c r="A1" s="1" t="s">
        <v>0</v>
      </c>
      <c r="B1" s="88"/>
    </row>
    <row r="2" spans="1:15" s="89" customFormat="1" ht="23">
      <c r="A2" s="1" t="s">
        <v>298</v>
      </c>
      <c r="B2" s="88"/>
    </row>
    <row r="3" spans="1:15" ht="22">
      <c r="A3" s="35"/>
    </row>
    <row r="4" spans="1:15" ht="19.149999999999999" customHeight="1">
      <c r="C4" s="225" t="s">
        <v>2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5" ht="19.149999999999999" customHeight="1">
      <c r="B5" s="6"/>
      <c r="G5" s="230" t="s">
        <v>43</v>
      </c>
      <c r="H5" s="230"/>
      <c r="I5" s="230"/>
      <c r="J5" s="8"/>
      <c r="K5" s="131"/>
      <c r="L5" s="132"/>
      <c r="M5" s="132"/>
      <c r="O5" s="132"/>
    </row>
    <row r="6" spans="1:15" ht="19.149999999999999" customHeight="1">
      <c r="B6" s="8"/>
      <c r="C6" s="8" t="s">
        <v>294</v>
      </c>
      <c r="G6" s="8"/>
      <c r="J6" s="8"/>
      <c r="K6" s="8" t="s">
        <v>75</v>
      </c>
      <c r="L6" s="8"/>
      <c r="M6" s="8" t="s">
        <v>76</v>
      </c>
      <c r="N6" s="8"/>
      <c r="O6" s="8"/>
    </row>
    <row r="7" spans="1:15">
      <c r="B7" s="8"/>
      <c r="C7" s="8" t="s">
        <v>77</v>
      </c>
      <c r="E7" s="8"/>
      <c r="G7" s="8" t="s">
        <v>78</v>
      </c>
      <c r="H7" s="8"/>
      <c r="I7" s="8" t="s">
        <v>79</v>
      </c>
      <c r="J7" s="8"/>
      <c r="K7" s="8" t="s">
        <v>222</v>
      </c>
      <c r="L7" s="8"/>
      <c r="M7" s="8" t="s">
        <v>80</v>
      </c>
      <c r="N7" s="8"/>
      <c r="O7" s="8" t="s">
        <v>75</v>
      </c>
    </row>
    <row r="8" spans="1:15">
      <c r="B8" s="131" t="s">
        <v>6</v>
      </c>
      <c r="C8" s="8" t="s">
        <v>81</v>
      </c>
      <c r="E8" s="8" t="s">
        <v>42</v>
      </c>
      <c r="G8" s="8" t="s">
        <v>82</v>
      </c>
      <c r="H8" s="8"/>
      <c r="I8" s="8" t="s">
        <v>83</v>
      </c>
      <c r="J8" s="8"/>
      <c r="K8" s="8" t="s">
        <v>84</v>
      </c>
      <c r="L8" s="8"/>
      <c r="M8" s="8" t="s">
        <v>85</v>
      </c>
      <c r="N8" s="8"/>
      <c r="O8" s="8" t="s">
        <v>86</v>
      </c>
    </row>
    <row r="9" spans="1:15" ht="22">
      <c r="A9" s="35"/>
      <c r="B9" s="131"/>
      <c r="C9" s="224" t="s">
        <v>8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</row>
    <row r="10" spans="1:15" ht="21" customHeight="1">
      <c r="A10" s="35" t="s">
        <v>309</v>
      </c>
      <c r="B10" s="131"/>
      <c r="C10" s="10"/>
      <c r="D10" s="10"/>
      <c r="E10" s="10"/>
      <c r="F10" s="10"/>
      <c r="G10" s="72"/>
      <c r="H10" s="10"/>
      <c r="I10" s="72"/>
      <c r="J10" s="72"/>
      <c r="K10" s="10"/>
      <c r="L10" s="10"/>
      <c r="M10" s="72"/>
      <c r="N10" s="10"/>
      <c r="O10" s="10"/>
    </row>
    <row r="11" spans="1:15" ht="21" customHeight="1">
      <c r="A11" s="35" t="s">
        <v>87</v>
      </c>
      <c r="B11" s="131"/>
      <c r="C11" s="93">
        <v>138750000</v>
      </c>
      <c r="D11" s="93"/>
      <c r="E11" s="93">
        <v>9743313</v>
      </c>
      <c r="F11" s="93"/>
      <c r="G11" s="93">
        <v>15000000</v>
      </c>
      <c r="H11" s="93"/>
      <c r="I11" s="93">
        <v>19336800</v>
      </c>
      <c r="J11" s="93"/>
      <c r="K11" s="93">
        <v>182830113</v>
      </c>
      <c r="L11" s="93"/>
      <c r="M11" s="93">
        <v>969419</v>
      </c>
      <c r="N11" s="93"/>
      <c r="O11" s="93">
        <v>183799532</v>
      </c>
    </row>
    <row r="12" spans="1:15">
      <c r="A12" s="40"/>
      <c r="B12" s="131"/>
      <c r="C12" s="10"/>
      <c r="D12" s="10"/>
      <c r="E12" s="10"/>
      <c r="F12" s="10"/>
      <c r="G12" s="72"/>
      <c r="H12" s="10"/>
      <c r="I12" s="72"/>
      <c r="J12" s="72"/>
      <c r="K12" s="10"/>
      <c r="L12" s="10"/>
      <c r="M12" s="72"/>
      <c r="N12" s="10"/>
      <c r="O12" s="10"/>
    </row>
    <row r="13" spans="1:15" ht="22">
      <c r="A13" s="35" t="s">
        <v>88</v>
      </c>
      <c r="B13" s="131"/>
      <c r="C13" s="84"/>
      <c r="D13" s="84"/>
      <c r="E13" s="84"/>
      <c r="F13" s="84"/>
      <c r="G13" s="85"/>
      <c r="H13" s="84"/>
      <c r="I13" s="85"/>
      <c r="J13" s="84"/>
      <c r="K13" s="84"/>
      <c r="L13" s="84"/>
      <c r="M13" s="85"/>
      <c r="N13" s="84"/>
      <c r="O13" s="84"/>
    </row>
    <row r="14" spans="1:15" ht="21" customHeight="1">
      <c r="A14" s="117" t="s">
        <v>224</v>
      </c>
      <c r="B14" s="131"/>
      <c r="C14" s="84"/>
      <c r="D14" s="84"/>
      <c r="E14" s="84"/>
      <c r="F14" s="84"/>
      <c r="G14" s="85"/>
      <c r="H14" s="84"/>
      <c r="I14" s="85"/>
      <c r="J14" s="84"/>
      <c r="K14" s="84"/>
      <c r="L14" s="84"/>
      <c r="M14" s="85"/>
      <c r="N14" s="84"/>
      <c r="O14" s="84"/>
    </row>
    <row r="15" spans="1:15" ht="21" customHeight="1">
      <c r="A15" s="6" t="s">
        <v>225</v>
      </c>
      <c r="B15" s="131"/>
      <c r="C15" s="84">
        <v>11250000</v>
      </c>
      <c r="D15" s="84"/>
      <c r="E15" s="84">
        <v>616875000</v>
      </c>
      <c r="F15" s="84"/>
      <c r="G15" s="200">
        <v>0</v>
      </c>
      <c r="H15" s="84"/>
      <c r="I15" s="200">
        <v>0</v>
      </c>
      <c r="J15" s="84"/>
      <c r="K15" s="201">
        <f>SUM(C15:I15)</f>
        <v>628125000</v>
      </c>
      <c r="L15" s="84"/>
      <c r="M15" s="202">
        <v>100</v>
      </c>
      <c r="N15" s="84"/>
      <c r="O15" s="201">
        <f t="shared" ref="O15:O16" si="0">SUM(K15:M15)</f>
        <v>628125100</v>
      </c>
    </row>
    <row r="16" spans="1:15">
      <c r="A16" s="6" t="s">
        <v>223</v>
      </c>
      <c r="B16" s="131">
        <v>5</v>
      </c>
      <c r="C16" s="192">
        <v>0</v>
      </c>
      <c r="D16" s="193"/>
      <c r="E16" s="195">
        <v>0</v>
      </c>
      <c r="F16" s="193"/>
      <c r="G16" s="192">
        <v>0</v>
      </c>
      <c r="H16" s="194"/>
      <c r="I16" s="192">
        <v>-14999750</v>
      </c>
      <c r="J16" s="194"/>
      <c r="K16" s="130">
        <f>SUM(C16:I16)</f>
        <v>-14999750</v>
      </c>
      <c r="L16" s="193"/>
      <c r="M16" s="195">
        <v>0</v>
      </c>
      <c r="N16" s="193"/>
      <c r="O16" s="130">
        <f t="shared" si="0"/>
        <v>-14999750</v>
      </c>
    </row>
    <row r="17" spans="1:15" s="27" customFormat="1" ht="22">
      <c r="A17" s="117" t="s">
        <v>226</v>
      </c>
      <c r="B17" s="26"/>
      <c r="C17" s="196">
        <f>SUM(C15:C16)</f>
        <v>11250000</v>
      </c>
      <c r="D17" s="94"/>
      <c r="E17" s="196">
        <f>SUM(E15:E16)</f>
        <v>616875000</v>
      </c>
      <c r="F17" s="94"/>
      <c r="G17" s="196">
        <f>SUM(G15:G16)</f>
        <v>0</v>
      </c>
      <c r="H17" s="94"/>
      <c r="I17" s="196">
        <f>SUM(I15:I16)</f>
        <v>-14999750</v>
      </c>
      <c r="J17" s="94"/>
      <c r="K17" s="196">
        <f>SUM(C17:J17)</f>
        <v>613125250</v>
      </c>
      <c r="L17" s="94"/>
      <c r="M17" s="196">
        <f>SUM(M15:M16)</f>
        <v>100</v>
      </c>
      <c r="N17" s="94"/>
      <c r="O17" s="196">
        <f>K17+M17</f>
        <v>613125350</v>
      </c>
    </row>
    <row r="18" spans="1:15" s="27" customFormat="1" ht="8.65" customHeight="1">
      <c r="A18" s="197"/>
      <c r="B18" s="26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198"/>
    </row>
    <row r="19" spans="1:15" ht="21" customHeight="1">
      <c r="A19" s="86" t="s">
        <v>89</v>
      </c>
      <c r="B19" s="131"/>
      <c r="C19" s="87">
        <f>C17</f>
        <v>11250000</v>
      </c>
      <c r="D19" s="62"/>
      <c r="E19" s="87">
        <f>E17</f>
        <v>616875000</v>
      </c>
      <c r="F19" s="62"/>
      <c r="G19" s="87">
        <f>G17</f>
        <v>0</v>
      </c>
      <c r="H19" s="62"/>
      <c r="I19" s="87">
        <f>I17</f>
        <v>-14999750</v>
      </c>
      <c r="J19" s="62"/>
      <c r="K19" s="87">
        <f>K17</f>
        <v>613125250</v>
      </c>
      <c r="L19" s="62"/>
      <c r="M19" s="87">
        <f>M17</f>
        <v>100</v>
      </c>
      <c r="N19" s="84"/>
      <c r="O19" s="87">
        <f>O17</f>
        <v>613125350</v>
      </c>
    </row>
    <row r="20" spans="1:15" s="27" customFormat="1" ht="22">
      <c r="A20" s="4"/>
      <c r="B20" s="2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</row>
    <row r="21" spans="1:15" ht="22">
      <c r="A21" s="86" t="s">
        <v>90</v>
      </c>
      <c r="B21" s="131"/>
      <c r="C21" s="12"/>
      <c r="D21" s="12"/>
      <c r="E21" s="12"/>
      <c r="F21" s="12"/>
      <c r="G21" s="12"/>
      <c r="H21" s="12"/>
      <c r="I21" s="95"/>
      <c r="J21" s="96"/>
      <c r="K21" s="96"/>
      <c r="L21" s="96"/>
      <c r="M21" s="96"/>
      <c r="N21" s="96"/>
      <c r="O21" s="96"/>
    </row>
    <row r="22" spans="1:15" ht="21" customHeight="1">
      <c r="A22" s="42" t="s">
        <v>115</v>
      </c>
      <c r="B22" s="131"/>
      <c r="C22" s="21">
        <v>0</v>
      </c>
      <c r="D22" s="10"/>
      <c r="E22" s="21">
        <v>0</v>
      </c>
      <c r="F22" s="10"/>
      <c r="G22" s="21">
        <v>0</v>
      </c>
      <c r="H22" s="12"/>
      <c r="I22" s="72">
        <v>275303937</v>
      </c>
      <c r="J22" s="72"/>
      <c r="K22" s="199">
        <f>SUM(C22:I22)</f>
        <v>275303937</v>
      </c>
      <c r="L22" s="10"/>
      <c r="M22" s="10">
        <v>811993</v>
      </c>
      <c r="N22" s="10"/>
      <c r="O22" s="201">
        <f t="shared" ref="O22" si="1">SUM(K22:M22)</f>
        <v>276115930</v>
      </c>
    </row>
    <row r="23" spans="1:15" ht="21" customHeight="1">
      <c r="A23" s="42" t="s">
        <v>68</v>
      </c>
      <c r="B23" s="222"/>
      <c r="C23" s="21">
        <v>0</v>
      </c>
      <c r="D23" s="10"/>
      <c r="E23" s="21">
        <v>0</v>
      </c>
      <c r="F23" s="10"/>
      <c r="G23" s="21">
        <v>0</v>
      </c>
      <c r="H23" s="12"/>
      <c r="I23" s="21">
        <v>0</v>
      </c>
      <c r="J23" s="72"/>
      <c r="K23" s="21">
        <v>0</v>
      </c>
      <c r="L23" s="10"/>
      <c r="M23" s="21">
        <v>0</v>
      </c>
      <c r="N23" s="10"/>
      <c r="O23" s="21">
        <v>0</v>
      </c>
    </row>
    <row r="24" spans="1:15" ht="21" customHeight="1">
      <c r="A24" s="86" t="s">
        <v>91</v>
      </c>
      <c r="B24" s="26"/>
      <c r="C24" s="111">
        <f>SUM(C22:C23)</f>
        <v>0</v>
      </c>
      <c r="D24" s="94"/>
      <c r="E24" s="111">
        <f>SUM(E22:E23)</f>
        <v>0</v>
      </c>
      <c r="F24" s="94"/>
      <c r="G24" s="111">
        <f>SUM(G22:G23)</f>
        <v>0</v>
      </c>
      <c r="H24" s="94"/>
      <c r="I24" s="111">
        <f>SUM(I22:I23)</f>
        <v>275303937</v>
      </c>
      <c r="J24" s="105"/>
      <c r="K24" s="111">
        <f>SUM(K22:K23)</f>
        <v>275303937</v>
      </c>
      <c r="L24" s="105"/>
      <c r="M24" s="111">
        <f>SUM(M22:M23)</f>
        <v>811993</v>
      </c>
      <c r="N24" s="105"/>
      <c r="O24" s="111">
        <f>SUM(O22:O23)</f>
        <v>276115930</v>
      </c>
    </row>
    <row r="25" spans="1:15" ht="16.5" customHeight="1">
      <c r="A25" s="40"/>
      <c r="B25" s="131"/>
      <c r="C25" s="10"/>
      <c r="D25" s="10"/>
      <c r="E25" s="10"/>
      <c r="F25" s="10"/>
      <c r="G25" s="72"/>
      <c r="H25" s="10"/>
      <c r="I25" s="72"/>
      <c r="J25" s="71"/>
      <c r="K25" s="10"/>
      <c r="L25" s="10"/>
      <c r="M25" s="72"/>
      <c r="N25" s="10"/>
      <c r="O25" s="10"/>
    </row>
    <row r="26" spans="1:15" ht="23.65" customHeight="1" thickBot="1">
      <c r="A26" s="86" t="s">
        <v>305</v>
      </c>
      <c r="B26" s="134"/>
      <c r="C26" s="29">
        <f>+C11+C24+C19</f>
        <v>150000000</v>
      </c>
      <c r="D26" s="14"/>
      <c r="E26" s="29">
        <f>+E11+E24+E19</f>
        <v>626618313</v>
      </c>
      <c r="F26" s="14"/>
      <c r="G26" s="29">
        <f t="shared" ref="G26:M26" si="2">+G11+G24+G19</f>
        <v>15000000</v>
      </c>
      <c r="H26" s="14">
        <f t="shared" si="2"/>
        <v>0</v>
      </c>
      <c r="I26" s="29">
        <f t="shared" si="2"/>
        <v>279640987</v>
      </c>
      <c r="J26" s="14"/>
      <c r="K26" s="29">
        <f t="shared" si="2"/>
        <v>1071259300</v>
      </c>
      <c r="L26" s="14"/>
      <c r="M26" s="29">
        <f t="shared" si="2"/>
        <v>1781512</v>
      </c>
      <c r="N26" s="14"/>
      <c r="O26" s="29">
        <f>+O11+O24+O19</f>
        <v>1073040812</v>
      </c>
    </row>
    <row r="27" spans="1:15" ht="22" thickTop="1"/>
  </sheetData>
  <mergeCells count="3">
    <mergeCell ref="C4:O4"/>
    <mergeCell ref="G5:I5"/>
    <mergeCell ref="C9:O9"/>
  </mergeCells>
  <pageMargins left="0.7" right="0.7" top="0.75" bottom="0.75" header="0.3" footer="0.3"/>
  <pageSetup paperSize="9" scale="6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ADFE2-15BF-41BC-A36A-5D8EED63C38D}">
  <sheetPr>
    <pageSetUpPr fitToPage="1"/>
  </sheetPr>
  <dimension ref="A1:O26"/>
  <sheetViews>
    <sheetView view="pageBreakPreview" topLeftCell="A10" zoomScale="70" zoomScaleNormal="70" zoomScaleSheetLayoutView="70" workbookViewId="0">
      <selection activeCell="J15" sqref="J15"/>
    </sheetView>
  </sheetViews>
  <sheetFormatPr defaultColWidth="9.09765625" defaultRowHeight="21.5"/>
  <cols>
    <col min="1" max="1" width="59.296875" style="6" customWidth="1"/>
    <col min="2" max="2" width="8.3984375" style="7" customWidth="1"/>
    <col min="3" max="3" width="21.69921875" customWidth="1"/>
    <col min="4" max="4" width="1" customWidth="1"/>
    <col min="5" max="5" width="18.09765625" customWidth="1"/>
    <col min="6" max="6" width="1" customWidth="1"/>
    <col min="7" max="7" width="21.69921875" customWidth="1"/>
    <col min="8" max="8" width="1" customWidth="1"/>
    <col min="9" max="9" width="21.69921875" customWidth="1"/>
    <col min="10" max="10" width="1" customWidth="1"/>
    <col min="11" max="11" width="21.69921875" customWidth="1"/>
    <col min="12" max="12" width="1" customWidth="1"/>
    <col min="13" max="13" width="21.69921875" customWidth="1"/>
    <col min="14" max="14" width="1" customWidth="1"/>
    <col min="15" max="15" width="21.69921875" customWidth="1"/>
  </cols>
  <sheetData>
    <row r="1" spans="1:15" s="89" customFormat="1" ht="26.25" customHeight="1">
      <c r="A1" s="1" t="s">
        <v>0</v>
      </c>
      <c r="B1" s="88"/>
    </row>
    <row r="2" spans="1:15" s="89" customFormat="1" ht="23">
      <c r="A2" s="1" t="s">
        <v>298</v>
      </c>
      <c r="B2" s="88"/>
    </row>
    <row r="3" spans="1:15" ht="22">
      <c r="A3" s="35"/>
    </row>
    <row r="4" spans="1:15" ht="19.149999999999999" customHeight="1">
      <c r="C4" s="225" t="s">
        <v>2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5" ht="19.149999999999999" customHeight="1">
      <c r="B5" s="6"/>
      <c r="G5" s="230" t="s">
        <v>43</v>
      </c>
      <c r="H5" s="230"/>
      <c r="I5" s="230"/>
      <c r="J5" s="8"/>
      <c r="K5" s="131"/>
      <c r="L5" s="132"/>
      <c r="M5" s="132"/>
      <c r="O5" s="132"/>
    </row>
    <row r="6" spans="1:15" ht="19.149999999999999" customHeight="1">
      <c r="B6" s="8"/>
      <c r="C6" s="8" t="s">
        <v>294</v>
      </c>
      <c r="G6" s="8"/>
      <c r="J6" s="8"/>
      <c r="K6" s="8" t="s">
        <v>75</v>
      </c>
      <c r="L6" s="8"/>
      <c r="M6" s="8" t="s">
        <v>76</v>
      </c>
      <c r="N6" s="8"/>
      <c r="O6" s="8"/>
    </row>
    <row r="7" spans="1:15">
      <c r="B7" s="8"/>
      <c r="C7" s="8" t="s">
        <v>77</v>
      </c>
      <c r="E7" s="8"/>
      <c r="G7" s="8" t="s">
        <v>78</v>
      </c>
      <c r="H7" s="8"/>
      <c r="I7" s="8" t="s">
        <v>79</v>
      </c>
      <c r="J7" s="8"/>
      <c r="K7" s="8" t="s">
        <v>222</v>
      </c>
      <c r="L7" s="8"/>
      <c r="M7" s="8" t="s">
        <v>80</v>
      </c>
      <c r="N7" s="8"/>
      <c r="O7" s="8" t="s">
        <v>75</v>
      </c>
    </row>
    <row r="8" spans="1:15">
      <c r="B8" s="131" t="s">
        <v>6</v>
      </c>
      <c r="C8" s="8" t="s">
        <v>81</v>
      </c>
      <c r="E8" s="8" t="s">
        <v>42</v>
      </c>
      <c r="G8" s="8" t="s">
        <v>82</v>
      </c>
      <c r="H8" s="8"/>
      <c r="I8" s="8" t="s">
        <v>83</v>
      </c>
      <c r="J8" s="8"/>
      <c r="K8" s="8" t="s">
        <v>84</v>
      </c>
      <c r="L8" s="8"/>
      <c r="M8" s="8" t="s">
        <v>85</v>
      </c>
      <c r="N8" s="8"/>
      <c r="O8" s="8" t="s">
        <v>86</v>
      </c>
    </row>
    <row r="9" spans="1:15" ht="22">
      <c r="A9" s="35"/>
      <c r="B9" s="131"/>
      <c r="C9" s="224" t="s">
        <v>8</v>
      </c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</row>
    <row r="10" spans="1:15" ht="21" customHeight="1">
      <c r="A10" s="35" t="s">
        <v>310</v>
      </c>
      <c r="B10" s="131"/>
      <c r="C10" s="10"/>
      <c r="D10" s="10"/>
      <c r="E10" s="10"/>
      <c r="F10" s="10"/>
      <c r="G10" s="72"/>
      <c r="H10" s="10"/>
      <c r="I10" s="72"/>
      <c r="J10" s="72"/>
      <c r="K10" s="10"/>
      <c r="L10" s="10"/>
      <c r="M10" s="72"/>
      <c r="N10" s="10"/>
      <c r="O10" s="10"/>
    </row>
    <row r="11" spans="1:15" ht="21" customHeight="1">
      <c r="A11" s="35" t="s">
        <v>92</v>
      </c>
      <c r="B11" s="131"/>
      <c r="C11" s="93">
        <v>150000000</v>
      </c>
      <c r="D11" s="93"/>
      <c r="E11" s="93">
        <v>626618313</v>
      </c>
      <c r="F11" s="93"/>
      <c r="G11" s="93">
        <v>15000000</v>
      </c>
      <c r="H11" s="93"/>
      <c r="I11" s="93">
        <v>390709935</v>
      </c>
      <c r="J11" s="93"/>
      <c r="K11" s="93">
        <f>SUM(C11:I11)</f>
        <v>1182328248</v>
      </c>
      <c r="L11" s="93"/>
      <c r="M11" s="93">
        <v>2017649</v>
      </c>
      <c r="N11" s="93"/>
      <c r="O11" s="93">
        <f>SUM(K11:M11)</f>
        <v>1184345897</v>
      </c>
    </row>
    <row r="12" spans="1:15" ht="21" customHeight="1">
      <c r="A12" s="35"/>
      <c r="B12" s="131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</row>
    <row r="13" spans="1:15" ht="22">
      <c r="A13" s="35" t="s">
        <v>88</v>
      </c>
      <c r="B13" s="131"/>
      <c r="C13" s="84"/>
      <c r="D13" s="84"/>
      <c r="E13" s="84"/>
      <c r="F13" s="84"/>
      <c r="G13" s="85"/>
      <c r="H13" s="84"/>
      <c r="I13" s="85"/>
      <c r="J13" s="84"/>
      <c r="K13" s="84"/>
      <c r="L13" s="84"/>
      <c r="M13" s="85"/>
      <c r="N13" s="84"/>
      <c r="O13" s="84"/>
    </row>
    <row r="14" spans="1:15" ht="21" customHeight="1">
      <c r="A14" s="117" t="s">
        <v>295</v>
      </c>
      <c r="B14" s="131"/>
      <c r="C14" s="84"/>
      <c r="D14" s="84"/>
      <c r="E14" s="84"/>
      <c r="F14" s="84"/>
      <c r="G14" s="85"/>
      <c r="H14" s="84"/>
      <c r="I14" s="85"/>
      <c r="J14" s="84"/>
      <c r="K14" s="84"/>
      <c r="L14" s="84"/>
      <c r="M14" s="85"/>
      <c r="N14" s="84"/>
      <c r="O14" s="84"/>
    </row>
    <row r="15" spans="1:15">
      <c r="A15" s="6" t="s">
        <v>223</v>
      </c>
      <c r="B15" s="131">
        <v>5</v>
      </c>
      <c r="C15" s="192">
        <v>0</v>
      </c>
      <c r="D15" s="193"/>
      <c r="E15" s="195">
        <v>0</v>
      </c>
      <c r="F15" s="193"/>
      <c r="G15" s="192">
        <v>0</v>
      </c>
      <c r="H15" s="194"/>
      <c r="I15" s="192">
        <v>-195000000</v>
      </c>
      <c r="J15" s="194"/>
      <c r="K15" s="130">
        <f>SUM(C15:I15)</f>
        <v>-195000000</v>
      </c>
      <c r="L15" s="193"/>
      <c r="M15" s="195">
        <v>0</v>
      </c>
      <c r="N15" s="193"/>
      <c r="O15" s="130">
        <f t="shared" ref="O15" si="0">SUM(K15:M15)</f>
        <v>-195000000</v>
      </c>
    </row>
    <row r="16" spans="1:15" s="27" customFormat="1" ht="22">
      <c r="A16" s="117" t="s">
        <v>296</v>
      </c>
      <c r="B16" s="26"/>
      <c r="C16" s="196">
        <f>SUM(C15:C15)</f>
        <v>0</v>
      </c>
      <c r="D16" s="94"/>
      <c r="E16" s="196">
        <f>SUM(E15:E15)</f>
        <v>0</v>
      </c>
      <c r="F16" s="94"/>
      <c r="G16" s="196">
        <f>SUM(G15:G15)</f>
        <v>0</v>
      </c>
      <c r="H16" s="94"/>
      <c r="I16" s="196">
        <f>SUM(I15:I15)</f>
        <v>-195000000</v>
      </c>
      <c r="J16" s="94"/>
      <c r="K16" s="196">
        <f>SUM(C16:J16)</f>
        <v>-195000000</v>
      </c>
      <c r="L16" s="94"/>
      <c r="M16" s="196">
        <f>SUM(M15:M15)</f>
        <v>0</v>
      </c>
      <c r="N16" s="94"/>
      <c r="O16" s="196">
        <f>K16+M16</f>
        <v>-195000000</v>
      </c>
    </row>
    <row r="17" spans="1:15" s="27" customFormat="1" ht="8.65" customHeight="1">
      <c r="A17" s="197"/>
      <c r="B17" s="26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198"/>
    </row>
    <row r="18" spans="1:15" ht="21" customHeight="1">
      <c r="A18" s="86" t="s">
        <v>89</v>
      </c>
      <c r="B18" s="131"/>
      <c r="C18" s="87">
        <f>C16</f>
        <v>0</v>
      </c>
      <c r="D18" s="62"/>
      <c r="E18" s="87">
        <f>E16</f>
        <v>0</v>
      </c>
      <c r="F18" s="62"/>
      <c r="G18" s="87">
        <f>G16</f>
        <v>0</v>
      </c>
      <c r="H18" s="62"/>
      <c r="I18" s="87">
        <f>I16</f>
        <v>-195000000</v>
      </c>
      <c r="J18" s="62"/>
      <c r="K18" s="87">
        <f>K16</f>
        <v>-195000000</v>
      </c>
      <c r="L18" s="62"/>
      <c r="M18" s="87">
        <f>M16</f>
        <v>0</v>
      </c>
      <c r="N18" s="84"/>
      <c r="O18" s="87">
        <f>O16</f>
        <v>-195000000</v>
      </c>
    </row>
    <row r="19" spans="1:15" ht="21" customHeight="1">
      <c r="A19" s="35"/>
      <c r="B19" s="131"/>
      <c r="C19" s="93"/>
      <c r="D19" s="93"/>
      <c r="E19" s="93"/>
      <c r="F19" s="93"/>
      <c r="G19" s="93"/>
      <c r="H19" s="93"/>
      <c r="I19" s="93"/>
      <c r="J19" s="93"/>
      <c r="K19" s="93"/>
      <c r="L19" s="93"/>
      <c r="M19" s="93"/>
      <c r="N19" s="93"/>
      <c r="O19" s="93"/>
    </row>
    <row r="20" spans="1:15" s="27" customFormat="1" ht="22">
      <c r="A20" s="86" t="s">
        <v>90</v>
      </c>
      <c r="B20" s="26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72"/>
    </row>
    <row r="21" spans="1:15" ht="22">
      <c r="A21" s="42" t="s">
        <v>115</v>
      </c>
      <c r="B21" s="131"/>
      <c r="C21" s="21">
        <v>0</v>
      </c>
      <c r="D21" s="10"/>
      <c r="E21" s="21">
        <v>0</v>
      </c>
      <c r="F21" s="10"/>
      <c r="G21" s="21">
        <v>0</v>
      </c>
      <c r="H21" s="12"/>
      <c r="I21" s="72">
        <f>'SOCI 6'!E31</f>
        <v>325571792</v>
      </c>
      <c r="J21" s="96"/>
      <c r="K21" s="72">
        <f>SUM(C21:I21)</f>
        <v>325571792</v>
      </c>
      <c r="L21" s="96"/>
      <c r="M21" s="72">
        <f>'SOCI 6'!E37</f>
        <v>2157866</v>
      </c>
      <c r="N21" s="96"/>
      <c r="O21" s="72">
        <f>+K21+M21</f>
        <v>327729658</v>
      </c>
    </row>
    <row r="22" spans="1:15" ht="21" customHeight="1">
      <c r="A22" s="42" t="s">
        <v>68</v>
      </c>
      <c r="B22" s="131"/>
      <c r="C22" s="21">
        <v>0</v>
      </c>
      <c r="D22" s="10"/>
      <c r="E22" s="21">
        <v>0</v>
      </c>
      <c r="F22" s="10"/>
      <c r="G22" s="21">
        <v>0</v>
      </c>
      <c r="H22" s="12"/>
      <c r="I22" s="54">
        <v>0</v>
      </c>
      <c r="J22" s="72"/>
      <c r="K22" s="199">
        <f>SUM(C22:I22)</f>
        <v>0</v>
      </c>
      <c r="L22" s="10"/>
      <c r="M22" s="112">
        <v>0</v>
      </c>
      <c r="N22" s="10"/>
      <c r="O22" s="112">
        <f t="shared" ref="O22" si="1">SUM(K22:M22)</f>
        <v>0</v>
      </c>
    </row>
    <row r="23" spans="1:15" ht="21" customHeight="1">
      <c r="A23" s="86" t="s">
        <v>91</v>
      </c>
      <c r="B23" s="26"/>
      <c r="C23" s="111">
        <f>SUM(C21:C22)</f>
        <v>0</v>
      </c>
      <c r="D23" s="94"/>
      <c r="E23" s="111">
        <f>SUM(E21:E22)</f>
        <v>0</v>
      </c>
      <c r="F23" s="94"/>
      <c r="G23" s="111">
        <f>SUM(G21:G22)</f>
        <v>0</v>
      </c>
      <c r="H23" s="94"/>
      <c r="I23" s="111">
        <f>SUM(I21:I22)</f>
        <v>325571792</v>
      </c>
      <c r="J23" s="105"/>
      <c r="K23" s="111">
        <f>SUM(K21:K22)</f>
        <v>325571792</v>
      </c>
      <c r="L23" s="105"/>
      <c r="M23" s="111">
        <f>SUM(M21:M22)</f>
        <v>2157866</v>
      </c>
      <c r="N23" s="105"/>
      <c r="O23" s="111">
        <f>SUM(O21:O22)</f>
        <v>327729658</v>
      </c>
    </row>
    <row r="24" spans="1:15" ht="16.5" customHeight="1">
      <c r="A24" s="40"/>
      <c r="B24" s="131"/>
      <c r="C24" s="10"/>
      <c r="D24" s="10"/>
      <c r="E24" s="10"/>
      <c r="F24" s="10"/>
      <c r="G24" s="72"/>
      <c r="H24" s="10"/>
      <c r="I24" s="72"/>
      <c r="J24" s="71"/>
      <c r="K24" s="10"/>
      <c r="L24" s="10"/>
      <c r="M24" s="72"/>
      <c r="N24" s="10"/>
      <c r="O24" s="10"/>
    </row>
    <row r="25" spans="1:15" ht="23.65" customHeight="1" thickBot="1">
      <c r="A25" s="86" t="s">
        <v>306</v>
      </c>
      <c r="B25" s="134"/>
      <c r="C25" s="29">
        <f>+C11+C23+C18</f>
        <v>150000000</v>
      </c>
      <c r="D25" s="14"/>
      <c r="E25" s="29">
        <f>+E11+E23+E18</f>
        <v>626618313</v>
      </c>
      <c r="F25" s="14"/>
      <c r="G25" s="29">
        <f>+G11+G23+G18</f>
        <v>15000000</v>
      </c>
      <c r="H25" s="14"/>
      <c r="I25" s="29">
        <f>+I11+I23+I18</f>
        <v>521281727</v>
      </c>
      <c r="J25" s="14"/>
      <c r="K25" s="29">
        <f>+K11+K23+K18</f>
        <v>1312900040</v>
      </c>
      <c r="L25" s="14"/>
      <c r="M25" s="29">
        <f>+M11+M23+M18</f>
        <v>4175515</v>
      </c>
      <c r="N25" s="14"/>
      <c r="O25" s="29">
        <f>+O11+O23+O18</f>
        <v>1317075555</v>
      </c>
    </row>
    <row r="26" spans="1:15" ht="22" thickTop="1"/>
  </sheetData>
  <mergeCells count="3">
    <mergeCell ref="C4:O4"/>
    <mergeCell ref="G5:I5"/>
    <mergeCell ref="C9:O9"/>
  </mergeCells>
  <pageMargins left="0.7" right="0.7" top="0.75" bottom="0.75" header="0.3" footer="0.3"/>
  <pageSetup paperSize="9" scale="67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EFB73-CAE7-461D-AF48-2AC3B97F920B}">
  <sheetPr>
    <pageSetUpPr fitToPage="1"/>
  </sheetPr>
  <dimension ref="A1:K27"/>
  <sheetViews>
    <sheetView view="pageBreakPreview" topLeftCell="A9" zoomScale="70" zoomScaleNormal="70" zoomScaleSheetLayoutView="70" workbookViewId="0">
      <selection activeCell="J26" sqref="J26"/>
    </sheetView>
  </sheetViews>
  <sheetFormatPr defaultColWidth="9.09765625" defaultRowHeight="21.5"/>
  <cols>
    <col min="1" max="1" width="60.3984375" style="6" customWidth="1"/>
    <col min="2" max="2" width="10.09765625" style="6" bestFit="1" customWidth="1"/>
    <col min="3" max="3" width="24.296875" customWidth="1"/>
    <col min="4" max="4" width="1" customWidth="1"/>
    <col min="5" max="5" width="24.296875" customWidth="1"/>
    <col min="6" max="6" width="1.09765625" customWidth="1"/>
    <col min="7" max="7" width="24.296875" customWidth="1"/>
    <col min="8" max="8" width="1.09765625" customWidth="1"/>
    <col min="9" max="9" width="24.296875" customWidth="1"/>
    <col min="10" max="10" width="1.09765625" customWidth="1"/>
    <col min="11" max="11" width="24.296875" customWidth="1"/>
  </cols>
  <sheetData>
    <row r="1" spans="1:11" s="89" customFormat="1" ht="23">
      <c r="A1" s="1" t="s">
        <v>0</v>
      </c>
      <c r="B1" s="1"/>
    </row>
    <row r="2" spans="1:11" s="89" customFormat="1" ht="23">
      <c r="A2" s="1" t="s">
        <v>298</v>
      </c>
      <c r="B2" s="1"/>
    </row>
    <row r="3" spans="1:11" ht="22">
      <c r="A3" s="27"/>
      <c r="B3" s="27"/>
      <c r="C3" s="27"/>
      <c r="D3" s="27"/>
      <c r="E3" s="27"/>
    </row>
    <row r="4" spans="1:11" ht="22">
      <c r="C4" s="225" t="s">
        <v>3</v>
      </c>
      <c r="D4" s="225"/>
      <c r="E4" s="225"/>
      <c r="F4" s="225"/>
      <c r="G4" s="225"/>
      <c r="H4" s="225"/>
      <c r="I4" s="225"/>
      <c r="J4" s="225"/>
      <c r="K4" s="225"/>
    </row>
    <row r="5" spans="1:11">
      <c r="F5" s="8"/>
      <c r="G5" s="230" t="s">
        <v>43</v>
      </c>
      <c r="H5" s="230"/>
      <c r="I5" s="230"/>
    </row>
    <row r="6" spans="1:11">
      <c r="C6" s="8" t="s">
        <v>294</v>
      </c>
      <c r="D6" s="8"/>
      <c r="E6" s="8"/>
      <c r="F6" s="8"/>
      <c r="J6" s="8"/>
      <c r="K6" s="135"/>
    </row>
    <row r="7" spans="1:11">
      <c r="C7" s="8" t="s">
        <v>77</v>
      </c>
      <c r="D7" s="8"/>
      <c r="E7" s="8"/>
      <c r="F7" s="8"/>
      <c r="G7" s="8" t="s">
        <v>78</v>
      </c>
      <c r="H7" s="8"/>
      <c r="I7" s="8" t="s">
        <v>79</v>
      </c>
      <c r="J7" s="8"/>
      <c r="K7" s="135" t="s">
        <v>75</v>
      </c>
    </row>
    <row r="8" spans="1:11">
      <c r="B8" s="131" t="s">
        <v>6</v>
      </c>
      <c r="C8" s="8" t="s">
        <v>81</v>
      </c>
      <c r="D8" s="8"/>
      <c r="E8" s="8" t="s">
        <v>42</v>
      </c>
      <c r="F8" s="8"/>
      <c r="G8" s="8" t="s">
        <v>82</v>
      </c>
      <c r="H8" s="8"/>
      <c r="I8" s="8" t="s">
        <v>83</v>
      </c>
      <c r="J8" s="8"/>
      <c r="K8" s="135" t="s">
        <v>86</v>
      </c>
    </row>
    <row r="9" spans="1:11" ht="22">
      <c r="A9" s="35"/>
      <c r="B9" s="35"/>
      <c r="C9" s="224" t="s">
        <v>8</v>
      </c>
      <c r="D9" s="224"/>
      <c r="E9" s="224"/>
      <c r="F9" s="224"/>
      <c r="G9" s="224"/>
      <c r="H9" s="224"/>
      <c r="I9" s="224"/>
      <c r="J9" s="224"/>
      <c r="K9" s="224"/>
    </row>
    <row r="10" spans="1:11" ht="22">
      <c r="A10" s="35" t="s">
        <v>309</v>
      </c>
      <c r="B10" s="35"/>
      <c r="K10" s="70"/>
    </row>
    <row r="11" spans="1:11" ht="22">
      <c r="A11" s="35" t="s">
        <v>87</v>
      </c>
      <c r="B11" s="35"/>
      <c r="C11" s="14">
        <v>138750000</v>
      </c>
      <c r="D11" s="14"/>
      <c r="E11" s="14">
        <v>9743313</v>
      </c>
      <c r="F11" s="14"/>
      <c r="G11" s="14">
        <v>15000000</v>
      </c>
      <c r="H11" s="14"/>
      <c r="I11" s="14">
        <v>19096008</v>
      </c>
      <c r="J11" s="14"/>
      <c r="K11" s="14">
        <f>SUM(C11:I11)</f>
        <v>182589321</v>
      </c>
    </row>
    <row r="12" spans="1:11" s="18" customFormat="1" ht="22">
      <c r="A12" s="30"/>
      <c r="B12" s="30"/>
      <c r="C12" s="71"/>
      <c r="D12" s="71"/>
      <c r="E12" s="71"/>
      <c r="F12" s="71"/>
      <c r="G12" s="71"/>
      <c r="H12" s="71"/>
      <c r="I12" s="72"/>
      <c r="J12" s="71"/>
      <c r="K12" s="14"/>
    </row>
    <row r="13" spans="1:11" ht="21" customHeight="1">
      <c r="A13" s="35" t="s">
        <v>88</v>
      </c>
      <c r="B13" s="110"/>
      <c r="C13" s="68"/>
      <c r="D13" s="68"/>
      <c r="E13" s="68"/>
      <c r="F13" s="68"/>
      <c r="G13" s="68"/>
      <c r="H13" s="68"/>
      <c r="I13" s="68"/>
      <c r="J13" s="68"/>
      <c r="K13" s="14"/>
    </row>
    <row r="14" spans="1:11" ht="21" customHeight="1">
      <c r="A14" s="117" t="s">
        <v>227</v>
      </c>
      <c r="B14" s="110"/>
      <c r="C14" s="68"/>
      <c r="D14" s="68"/>
      <c r="E14" s="68"/>
      <c r="F14" s="68"/>
      <c r="G14" s="68"/>
      <c r="H14" s="68"/>
      <c r="I14" s="68"/>
      <c r="J14" s="68"/>
      <c r="K14" s="14"/>
    </row>
    <row r="15" spans="1:11" ht="21" customHeight="1">
      <c r="A15" s="6" t="s">
        <v>225</v>
      </c>
      <c r="B15" s="131"/>
      <c r="C15" s="116">
        <v>11250000</v>
      </c>
      <c r="D15" s="116"/>
      <c r="E15" s="116">
        <v>616875000</v>
      </c>
      <c r="F15" s="116"/>
      <c r="G15" s="116">
        <v>0</v>
      </c>
      <c r="H15" s="116"/>
      <c r="I15" s="116">
        <v>0</v>
      </c>
      <c r="J15" s="68"/>
      <c r="K15" s="115">
        <f>SUM(C15:I15)</f>
        <v>628125000</v>
      </c>
    </row>
    <row r="16" spans="1:11" ht="21" customHeight="1">
      <c r="A16" s="6" t="s">
        <v>223</v>
      </c>
      <c r="B16" s="131">
        <v>5</v>
      </c>
      <c r="C16" s="203">
        <v>0</v>
      </c>
      <c r="D16" s="69"/>
      <c r="E16" s="69">
        <v>0</v>
      </c>
      <c r="F16" s="69"/>
      <c r="G16" s="203">
        <v>0</v>
      </c>
      <c r="H16" s="69"/>
      <c r="I16" s="203">
        <v>-14999750</v>
      </c>
      <c r="J16" s="69"/>
      <c r="K16" s="115">
        <f t="shared" ref="K16" si="0">SUM(C16:I16)</f>
        <v>-14999750</v>
      </c>
    </row>
    <row r="17" spans="1:11" ht="21" customHeight="1">
      <c r="A17" s="117" t="s">
        <v>228</v>
      </c>
      <c r="B17" s="110"/>
      <c r="C17" s="61">
        <f>SUM(C15:C16)</f>
        <v>11250000</v>
      </c>
      <c r="D17" s="62"/>
      <c r="E17" s="61">
        <f t="shared" ref="E17:K17" si="1">SUM(E15:E16)</f>
        <v>616875000</v>
      </c>
      <c r="F17" s="62"/>
      <c r="G17" s="61">
        <f t="shared" si="1"/>
        <v>0</v>
      </c>
      <c r="H17" s="62"/>
      <c r="I17" s="61">
        <f t="shared" si="1"/>
        <v>-14999750</v>
      </c>
      <c r="J17" s="62"/>
      <c r="K17" s="61">
        <f t="shared" si="1"/>
        <v>613125250</v>
      </c>
    </row>
    <row r="18" spans="1:11" ht="11.65" customHeight="1">
      <c r="A18" s="35"/>
      <c r="B18" s="110"/>
      <c r="C18" s="68"/>
      <c r="D18" s="68"/>
      <c r="E18" s="68"/>
      <c r="F18" s="68"/>
      <c r="G18" s="68"/>
      <c r="H18" s="68"/>
      <c r="I18" s="68"/>
      <c r="J18" s="68"/>
      <c r="K18" s="68"/>
    </row>
    <row r="19" spans="1:11" s="18" customFormat="1" ht="22">
      <c r="A19" s="86" t="s">
        <v>89</v>
      </c>
      <c r="B19" s="30"/>
      <c r="C19" s="87">
        <f>C17</f>
        <v>11250000</v>
      </c>
      <c r="D19" s="62"/>
      <c r="E19" s="87">
        <f t="shared" ref="E19:I19" si="2">E17</f>
        <v>616875000</v>
      </c>
      <c r="F19" s="109"/>
      <c r="G19" s="204">
        <f t="shared" si="2"/>
        <v>0</v>
      </c>
      <c r="H19" s="109"/>
      <c r="I19" s="87">
        <f t="shared" si="2"/>
        <v>-14999750</v>
      </c>
      <c r="J19" s="109"/>
      <c r="K19" s="205">
        <f>K17</f>
        <v>613125250</v>
      </c>
    </row>
    <row r="20" spans="1:11" ht="22">
      <c r="A20" s="35"/>
      <c r="B20" s="110"/>
      <c r="C20" s="68"/>
      <c r="D20" s="68"/>
      <c r="E20" s="68"/>
      <c r="F20" s="68"/>
      <c r="G20" s="68"/>
      <c r="H20" s="68"/>
      <c r="I20" s="68"/>
      <c r="J20" s="68"/>
      <c r="K20" s="68"/>
    </row>
    <row r="21" spans="1:11" ht="22">
      <c r="A21" s="35" t="s">
        <v>90</v>
      </c>
      <c r="B21" s="35"/>
      <c r="C21" s="14"/>
      <c r="D21" s="14"/>
      <c r="E21" s="14"/>
      <c r="F21" s="14"/>
      <c r="G21" s="14"/>
      <c r="H21" s="14"/>
      <c r="I21" s="73"/>
      <c r="J21" s="14"/>
      <c r="K21" s="14"/>
    </row>
    <row r="22" spans="1:11">
      <c r="A22" s="42" t="s">
        <v>115</v>
      </c>
      <c r="B22" s="31"/>
      <c r="C22" s="36">
        <v>0</v>
      </c>
      <c r="D22" s="36"/>
      <c r="E22" s="36">
        <v>0</v>
      </c>
      <c r="F22" s="71"/>
      <c r="G22" s="36">
        <v>0</v>
      </c>
      <c r="H22" s="71"/>
      <c r="I22" s="71">
        <v>276686651</v>
      </c>
      <c r="J22" s="71"/>
      <c r="K22" s="115">
        <f>SUM(C22:I22)</f>
        <v>276686651</v>
      </c>
    </row>
    <row r="23" spans="1:11">
      <c r="A23" s="42" t="s">
        <v>68</v>
      </c>
      <c r="B23" s="31"/>
      <c r="C23" s="36">
        <v>0</v>
      </c>
      <c r="D23" s="36"/>
      <c r="E23" s="36">
        <v>0</v>
      </c>
      <c r="F23" s="71"/>
      <c r="G23" s="74">
        <v>0</v>
      </c>
      <c r="H23" s="71"/>
      <c r="I23" s="74">
        <v>0</v>
      </c>
      <c r="J23" s="71"/>
      <c r="K23" s="74">
        <v>0</v>
      </c>
    </row>
    <row r="24" spans="1:11" ht="22">
      <c r="A24" s="35" t="s">
        <v>91</v>
      </c>
      <c r="B24" s="35"/>
      <c r="C24" s="43">
        <v>0</v>
      </c>
      <c r="D24" s="55"/>
      <c r="E24" s="43">
        <v>0</v>
      </c>
      <c r="F24" s="55"/>
      <c r="G24" s="43">
        <v>0</v>
      </c>
      <c r="H24" s="55"/>
      <c r="I24" s="43">
        <f t="shared" ref="I24" si="3">SUM(I22:I23)</f>
        <v>276686651</v>
      </c>
      <c r="J24" s="55"/>
      <c r="K24" s="43">
        <f>SUM(K22:K23)</f>
        <v>276686651</v>
      </c>
    </row>
    <row r="25" spans="1:11" s="18" customFormat="1" ht="22" hidden="1">
      <c r="A25" s="30"/>
      <c r="B25" s="30"/>
      <c r="C25" s="71"/>
      <c r="D25" s="71"/>
      <c r="E25" s="71"/>
      <c r="F25" s="71"/>
      <c r="G25" s="71"/>
      <c r="H25" s="71"/>
      <c r="I25" s="72"/>
      <c r="J25" s="71"/>
      <c r="K25" s="71"/>
    </row>
    <row r="26" spans="1:11" ht="22.5" thickBot="1">
      <c r="A26" s="35" t="s">
        <v>305</v>
      </c>
      <c r="B26" s="35"/>
      <c r="C26" s="206">
        <f>C11+C19+C24</f>
        <v>150000000</v>
      </c>
      <c r="D26" s="14"/>
      <c r="E26" s="206">
        <f t="shared" ref="E26" si="4">E11+E19+E24</f>
        <v>626618313</v>
      </c>
      <c r="F26" s="71"/>
      <c r="G26" s="206">
        <f>G11+G19+G24</f>
        <v>15000000</v>
      </c>
      <c r="H26" s="71"/>
      <c r="I26" s="206">
        <f>I11+I19+I24</f>
        <v>280782909</v>
      </c>
      <c r="J26" s="71"/>
      <c r="K26" s="206">
        <f>K11+K19+K24</f>
        <v>1072401222</v>
      </c>
    </row>
    <row r="27" spans="1:11" ht="22" thickTop="1"/>
  </sheetData>
  <mergeCells count="3">
    <mergeCell ref="C4:K4"/>
    <mergeCell ref="G5:I5"/>
    <mergeCell ref="C9:K9"/>
  </mergeCells>
  <pageMargins left="0.7" right="0.7" top="0.75" bottom="0.75" header="0.3" footer="0.3"/>
  <pageSetup paperSize="9" scale="7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0CCCF-D117-4278-996C-84C65BC72DE0}">
  <sheetPr>
    <pageSetUpPr fitToPage="1"/>
  </sheetPr>
  <dimension ref="A1:K25"/>
  <sheetViews>
    <sheetView view="pageBreakPreview" topLeftCell="A9" zoomScale="70" zoomScaleNormal="70" zoomScaleSheetLayoutView="70" workbookViewId="0">
      <selection activeCell="J10" sqref="J10"/>
    </sheetView>
  </sheetViews>
  <sheetFormatPr defaultColWidth="9.09765625" defaultRowHeight="21.5"/>
  <cols>
    <col min="1" max="1" width="60.3984375" style="6" customWidth="1"/>
    <col min="2" max="2" width="10.09765625" style="6" bestFit="1" customWidth="1"/>
    <col min="3" max="3" width="24.296875" customWidth="1"/>
    <col min="4" max="4" width="1" customWidth="1"/>
    <col min="5" max="5" width="24.296875" customWidth="1"/>
    <col min="6" max="6" width="1.09765625" customWidth="1"/>
    <col min="7" max="7" width="24.296875" customWidth="1"/>
    <col min="8" max="8" width="1.09765625" customWidth="1"/>
    <col min="9" max="9" width="24.296875" customWidth="1"/>
    <col min="10" max="10" width="1.09765625" customWidth="1"/>
    <col min="11" max="11" width="24.296875" customWidth="1"/>
  </cols>
  <sheetData>
    <row r="1" spans="1:11" s="89" customFormat="1" ht="23">
      <c r="A1" s="1" t="s">
        <v>0</v>
      </c>
      <c r="B1" s="1"/>
    </row>
    <row r="2" spans="1:11" s="89" customFormat="1" ht="23">
      <c r="A2" s="1" t="s">
        <v>298</v>
      </c>
      <c r="B2" s="1"/>
    </row>
    <row r="3" spans="1:11" ht="22">
      <c r="A3" s="27"/>
      <c r="B3" s="27"/>
      <c r="C3" s="27"/>
      <c r="D3" s="27"/>
      <c r="E3" s="27"/>
    </row>
    <row r="4" spans="1:11" ht="22">
      <c r="C4" s="225" t="s">
        <v>3</v>
      </c>
      <c r="D4" s="225"/>
      <c r="E4" s="225"/>
      <c r="F4" s="225"/>
      <c r="G4" s="225"/>
      <c r="H4" s="225"/>
      <c r="I4" s="225"/>
      <c r="J4" s="225"/>
      <c r="K4" s="225"/>
    </row>
    <row r="5" spans="1:11">
      <c r="F5" s="8"/>
      <c r="G5" s="230" t="s">
        <v>43</v>
      </c>
      <c r="H5" s="230"/>
      <c r="I5" s="230"/>
    </row>
    <row r="6" spans="1:11">
      <c r="C6" s="8" t="s">
        <v>294</v>
      </c>
      <c r="D6" s="8"/>
      <c r="E6" s="8"/>
      <c r="F6" s="8"/>
      <c r="J6" s="8"/>
      <c r="K6" s="135"/>
    </row>
    <row r="7" spans="1:11">
      <c r="C7" s="8" t="s">
        <v>77</v>
      </c>
      <c r="D7" s="8"/>
      <c r="E7" s="8"/>
      <c r="F7" s="8"/>
      <c r="G7" s="8" t="s">
        <v>78</v>
      </c>
      <c r="H7" s="8"/>
      <c r="I7" s="8" t="s">
        <v>79</v>
      </c>
      <c r="J7" s="8"/>
      <c r="K7" s="135" t="s">
        <v>75</v>
      </c>
    </row>
    <row r="8" spans="1:11">
      <c r="B8" s="131" t="s">
        <v>6</v>
      </c>
      <c r="C8" s="8" t="s">
        <v>81</v>
      </c>
      <c r="D8" s="8"/>
      <c r="E8" s="8" t="s">
        <v>42</v>
      </c>
      <c r="F8" s="8"/>
      <c r="G8" s="8" t="s">
        <v>82</v>
      </c>
      <c r="H8" s="8"/>
      <c r="I8" s="8" t="s">
        <v>83</v>
      </c>
      <c r="J8" s="8"/>
      <c r="K8" s="135" t="s">
        <v>86</v>
      </c>
    </row>
    <row r="9" spans="1:11" ht="22">
      <c r="A9" s="35"/>
      <c r="B9" s="35"/>
      <c r="C9" s="224" t="s">
        <v>8</v>
      </c>
      <c r="D9" s="224"/>
      <c r="E9" s="224"/>
      <c r="F9" s="224"/>
      <c r="G9" s="224"/>
      <c r="H9" s="224"/>
      <c r="I9" s="224"/>
      <c r="J9" s="224"/>
      <c r="K9" s="224"/>
    </row>
    <row r="10" spans="1:11" ht="22">
      <c r="A10" s="35" t="s">
        <v>311</v>
      </c>
      <c r="B10" s="35"/>
      <c r="K10" s="70"/>
    </row>
    <row r="11" spans="1:11" ht="22">
      <c r="A11" s="35" t="s">
        <v>92</v>
      </c>
      <c r="B11" s="35"/>
      <c r="C11" s="14">
        <v>150000000</v>
      </c>
      <c r="D11" s="14"/>
      <c r="E11" s="14">
        <v>626618313</v>
      </c>
      <c r="F11" s="14"/>
      <c r="G11" s="14">
        <v>15000000</v>
      </c>
      <c r="H11" s="14"/>
      <c r="I11" s="14">
        <v>392835430</v>
      </c>
      <c r="J11" s="14"/>
      <c r="K11" s="14">
        <f>SUM(C11:I11)</f>
        <v>1184453743</v>
      </c>
    </row>
    <row r="12" spans="1:11" s="18" customFormat="1" ht="22">
      <c r="A12" s="30"/>
      <c r="B12" s="30"/>
      <c r="C12" s="71"/>
      <c r="D12" s="71"/>
      <c r="E12" s="71"/>
      <c r="F12" s="71"/>
      <c r="G12" s="71"/>
      <c r="H12" s="71"/>
      <c r="I12" s="72"/>
      <c r="J12" s="71"/>
      <c r="K12" s="14"/>
    </row>
    <row r="13" spans="1:11" ht="21" customHeight="1">
      <c r="A13" s="35" t="s">
        <v>88</v>
      </c>
      <c r="B13" s="110"/>
      <c r="C13" s="68"/>
      <c r="D13" s="68"/>
      <c r="E13" s="68"/>
      <c r="F13" s="68"/>
      <c r="G13" s="68"/>
      <c r="H13" s="68"/>
      <c r="I13" s="68"/>
      <c r="J13" s="68"/>
      <c r="K13" s="14"/>
    </row>
    <row r="14" spans="1:11" ht="21" customHeight="1">
      <c r="A14" s="117" t="s">
        <v>295</v>
      </c>
      <c r="B14" s="110"/>
      <c r="C14" s="68"/>
      <c r="D14" s="68"/>
      <c r="E14" s="68"/>
      <c r="F14" s="68"/>
      <c r="G14" s="68"/>
      <c r="H14" s="68"/>
      <c r="I14" s="68"/>
      <c r="J14" s="68"/>
      <c r="K14" s="14"/>
    </row>
    <row r="15" spans="1:11" ht="21" customHeight="1">
      <c r="A15" s="6" t="s">
        <v>223</v>
      </c>
      <c r="B15" s="131">
        <v>5</v>
      </c>
      <c r="C15" s="203">
        <v>0</v>
      </c>
      <c r="D15" s="69"/>
      <c r="E15" s="69">
        <v>0</v>
      </c>
      <c r="F15" s="69"/>
      <c r="G15" s="203">
        <v>0</v>
      </c>
      <c r="H15" s="69"/>
      <c r="I15" s="203">
        <v>-195000000</v>
      </c>
      <c r="J15" s="69"/>
      <c r="K15" s="115">
        <f t="shared" ref="K15" si="0">SUM(C15:I15)</f>
        <v>-195000000</v>
      </c>
    </row>
    <row r="16" spans="1:11" ht="21" customHeight="1">
      <c r="A16" s="117" t="s">
        <v>296</v>
      </c>
      <c r="B16" s="110"/>
      <c r="C16" s="61">
        <f>SUM(C15:C15)</f>
        <v>0</v>
      </c>
      <c r="D16" s="62"/>
      <c r="E16" s="61">
        <f>SUM(E15:E15)</f>
        <v>0</v>
      </c>
      <c r="F16" s="62"/>
      <c r="G16" s="61">
        <f>SUM(G15:G15)</f>
        <v>0</v>
      </c>
      <c r="H16" s="62"/>
      <c r="I16" s="61">
        <f>SUM(I15:I15)</f>
        <v>-195000000</v>
      </c>
      <c r="J16" s="62"/>
      <c r="K16" s="61">
        <f>SUM(K15:K15)</f>
        <v>-195000000</v>
      </c>
    </row>
    <row r="17" spans="1:11" ht="11.65" customHeight="1">
      <c r="A17" s="35"/>
      <c r="B17" s="110"/>
      <c r="C17" s="68"/>
      <c r="D17" s="68"/>
      <c r="E17" s="68"/>
      <c r="F17" s="68"/>
      <c r="G17" s="68"/>
      <c r="H17" s="68"/>
      <c r="I17" s="68"/>
      <c r="J17" s="68"/>
      <c r="K17" s="68"/>
    </row>
    <row r="18" spans="1:11" s="18" customFormat="1" ht="22">
      <c r="A18" s="86" t="s">
        <v>89</v>
      </c>
      <c r="B18" s="30"/>
      <c r="C18" s="87">
        <f>C16</f>
        <v>0</v>
      </c>
      <c r="D18" s="62"/>
      <c r="E18" s="87">
        <f t="shared" ref="E18:I18" si="1">E16</f>
        <v>0</v>
      </c>
      <c r="F18" s="109"/>
      <c r="G18" s="204">
        <f t="shared" si="1"/>
        <v>0</v>
      </c>
      <c r="H18" s="109"/>
      <c r="I18" s="87">
        <f t="shared" si="1"/>
        <v>-195000000</v>
      </c>
      <c r="J18" s="109"/>
      <c r="K18" s="205">
        <f>K16</f>
        <v>-195000000</v>
      </c>
    </row>
    <row r="19" spans="1:11" ht="22">
      <c r="A19" s="35"/>
      <c r="B19" s="110"/>
      <c r="C19" s="68"/>
      <c r="D19" s="68"/>
      <c r="E19" s="68"/>
      <c r="F19" s="68"/>
      <c r="G19" s="68"/>
      <c r="H19" s="68"/>
      <c r="I19" s="68"/>
      <c r="J19" s="68"/>
      <c r="K19" s="68"/>
    </row>
    <row r="20" spans="1:11" ht="22">
      <c r="A20" s="35" t="s">
        <v>90</v>
      </c>
      <c r="B20" s="35"/>
      <c r="C20" s="14"/>
      <c r="D20" s="14"/>
      <c r="E20" s="14"/>
      <c r="F20" s="14"/>
      <c r="G20" s="14"/>
      <c r="H20" s="14"/>
      <c r="I20" s="73"/>
      <c r="J20" s="14"/>
      <c r="K20" s="14"/>
    </row>
    <row r="21" spans="1:11">
      <c r="A21" s="42" t="s">
        <v>115</v>
      </c>
      <c r="B21" s="31"/>
      <c r="C21" s="36">
        <v>0</v>
      </c>
      <c r="D21" s="36"/>
      <c r="E21" s="36">
        <v>0</v>
      </c>
      <c r="F21" s="71"/>
      <c r="G21" s="36">
        <v>0</v>
      </c>
      <c r="H21" s="71"/>
      <c r="I21" s="71">
        <f>+'SOCI 6'!I36</f>
        <v>326572227</v>
      </c>
      <c r="J21" s="71"/>
      <c r="K21" s="115">
        <f>SUM(C21:I21)</f>
        <v>326572227</v>
      </c>
    </row>
    <row r="22" spans="1:11">
      <c r="A22" s="42" t="s">
        <v>68</v>
      </c>
      <c r="B22" s="31"/>
      <c r="C22" s="74">
        <v>0</v>
      </c>
      <c r="D22" s="36"/>
      <c r="E22" s="36">
        <v>0</v>
      </c>
      <c r="F22" s="71"/>
      <c r="G22" s="74">
        <v>0</v>
      </c>
      <c r="H22" s="71"/>
      <c r="I22" s="74">
        <v>0</v>
      </c>
      <c r="J22" s="71"/>
      <c r="K22" s="74">
        <v>0</v>
      </c>
    </row>
    <row r="23" spans="1:11" ht="22">
      <c r="A23" s="35" t="s">
        <v>91</v>
      </c>
      <c r="B23" s="35"/>
      <c r="C23" s="43">
        <v>0</v>
      </c>
      <c r="D23" s="55"/>
      <c r="E23" s="43">
        <v>0</v>
      </c>
      <c r="F23" s="55"/>
      <c r="G23" s="43">
        <v>0</v>
      </c>
      <c r="H23" s="55"/>
      <c r="I23" s="43">
        <f t="shared" ref="I23" si="2">SUM(I21:I22)</f>
        <v>326572227</v>
      </c>
      <c r="J23" s="55"/>
      <c r="K23" s="43">
        <f>SUM(K21:K22)</f>
        <v>326572227</v>
      </c>
    </row>
    <row r="24" spans="1:11" ht="22.5" thickBot="1">
      <c r="A24" s="35" t="s">
        <v>306</v>
      </c>
      <c r="B24" s="35"/>
      <c r="C24" s="206">
        <f>C11+C18+C23</f>
        <v>150000000</v>
      </c>
      <c r="D24" s="14"/>
      <c r="E24" s="206">
        <f>E11+E18+E23</f>
        <v>626618313</v>
      </c>
      <c r="F24" s="71"/>
      <c r="G24" s="206">
        <f>G11+G18+G23</f>
        <v>15000000</v>
      </c>
      <c r="H24" s="71"/>
      <c r="I24" s="206">
        <f>I11+I18+I23</f>
        <v>524407657</v>
      </c>
      <c r="J24" s="71"/>
      <c r="K24" s="206">
        <f>K11+K18+K23</f>
        <v>1316025970</v>
      </c>
    </row>
    <row r="25" spans="1:11" ht="22" thickTop="1"/>
  </sheetData>
  <mergeCells count="3">
    <mergeCell ref="C4:K4"/>
    <mergeCell ref="G5:I5"/>
    <mergeCell ref="C9:K9"/>
  </mergeCells>
  <pageMargins left="0.7" right="0.7" top="0.75" bottom="0.75" header="0.3" footer="0.3"/>
  <pageSetup paperSize="9" scale="7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11A4A-9A2B-4B43-A4C1-C1A33BA7103C}">
  <dimension ref="A1:H52"/>
  <sheetViews>
    <sheetView tabSelected="1" view="pageBreakPreview" topLeftCell="A2" zoomScale="70" zoomScaleNormal="70" zoomScaleSheetLayoutView="70" workbookViewId="0">
      <selection activeCell="I12" sqref="I12"/>
    </sheetView>
  </sheetViews>
  <sheetFormatPr defaultColWidth="35" defaultRowHeight="23.25" customHeight="1"/>
  <cols>
    <col min="1" max="1" width="62.59765625" customWidth="1"/>
    <col min="2" max="2" width="20.3984375" style="16" customWidth="1"/>
    <col min="3" max="3" width="1.3984375" customWidth="1"/>
    <col min="4" max="4" width="20.3984375" style="16" customWidth="1"/>
    <col min="5" max="5" width="1.3984375" customWidth="1"/>
    <col min="6" max="6" width="20.3984375" customWidth="1"/>
    <col min="7" max="7" width="1.3984375" customWidth="1"/>
    <col min="8" max="8" width="20.3984375" customWidth="1"/>
  </cols>
  <sheetData>
    <row r="1" spans="1:8" ht="26.25" customHeight="1">
      <c r="A1" s="1" t="s">
        <v>0</v>
      </c>
      <c r="B1" s="10"/>
      <c r="C1" s="11"/>
      <c r="D1" s="10"/>
      <c r="E1" s="11"/>
      <c r="F1" s="11"/>
      <c r="G1" s="11"/>
      <c r="H1" s="11"/>
    </row>
    <row r="2" spans="1:8" ht="22.15" customHeight="1">
      <c r="A2" s="3" t="s">
        <v>93</v>
      </c>
      <c r="B2" s="10"/>
      <c r="C2" s="11"/>
      <c r="D2" s="10"/>
      <c r="E2" s="11"/>
      <c r="F2" s="11"/>
      <c r="G2" s="11"/>
      <c r="H2" s="11"/>
    </row>
    <row r="3" spans="1:8" ht="22.15" customHeight="1">
      <c r="A3" s="3"/>
      <c r="B3" s="10"/>
      <c r="C3" s="11"/>
      <c r="D3" s="10"/>
      <c r="E3" s="11"/>
      <c r="F3" s="11"/>
      <c r="G3" s="11"/>
      <c r="H3" s="11"/>
    </row>
    <row r="4" spans="1:8" ht="22.15" customHeight="1">
      <c r="B4" s="232" t="s">
        <v>2</v>
      </c>
      <c r="C4" s="232"/>
      <c r="D4" s="232"/>
      <c r="E4" s="136"/>
      <c r="F4" s="232" t="s">
        <v>3</v>
      </c>
      <c r="G4" s="232"/>
      <c r="H4" s="232"/>
    </row>
    <row r="5" spans="1:8" ht="21.75" customHeight="1">
      <c r="B5" s="233" t="s">
        <v>308</v>
      </c>
      <c r="C5" s="234"/>
      <c r="D5" s="234"/>
      <c r="E5" s="136"/>
      <c r="F5" s="233" t="s">
        <v>308</v>
      </c>
      <c r="G5" s="233"/>
      <c r="H5" s="233"/>
    </row>
    <row r="6" spans="1:8" ht="22.15" customHeight="1">
      <c r="B6" s="233" t="s">
        <v>300</v>
      </c>
      <c r="C6" s="233"/>
      <c r="D6" s="233"/>
      <c r="E6" s="136"/>
      <c r="F6" s="233" t="s">
        <v>300</v>
      </c>
      <c r="G6" s="233"/>
      <c r="H6" s="233"/>
    </row>
    <row r="7" spans="1:8" ht="22.15" customHeight="1">
      <c r="B7" s="8">
        <v>2567</v>
      </c>
      <c r="C7" s="8"/>
      <c r="D7" s="8">
        <v>2566</v>
      </c>
      <c r="E7" s="8"/>
      <c r="F7" s="8">
        <v>2567</v>
      </c>
      <c r="G7" s="8"/>
      <c r="H7" s="8">
        <v>2566</v>
      </c>
    </row>
    <row r="8" spans="1:8" ht="22.15" customHeight="1">
      <c r="B8" s="231" t="s">
        <v>8</v>
      </c>
      <c r="C8" s="231"/>
      <c r="D8" s="231"/>
      <c r="E8" s="231"/>
      <c r="F8" s="231"/>
      <c r="G8" s="231"/>
      <c r="H8" s="231"/>
    </row>
    <row r="9" spans="1:8" ht="22.15" customHeight="1">
      <c r="A9" s="4" t="s">
        <v>94</v>
      </c>
      <c r="B9" s="10"/>
      <c r="C9" s="11"/>
      <c r="D9" s="10"/>
      <c r="E9" s="11"/>
      <c r="F9" s="11"/>
      <c r="G9" s="11"/>
      <c r="H9" s="11"/>
    </row>
    <row r="10" spans="1:8" ht="22.15" customHeight="1">
      <c r="A10" t="s">
        <v>67</v>
      </c>
      <c r="B10" s="37">
        <f>'SOCI 6'!E38</f>
        <v>327729658</v>
      </c>
      <c r="C10" s="37"/>
      <c r="D10" s="37">
        <v>276115930</v>
      </c>
      <c r="E10" s="37"/>
      <c r="F10" s="37">
        <f>'SOCI 6'!I38</f>
        <v>326572227</v>
      </c>
      <c r="G10" s="37"/>
      <c r="H10" s="37">
        <v>276686651</v>
      </c>
    </row>
    <row r="11" spans="1:8" ht="22.15" customHeight="1">
      <c r="A11" s="7" t="s">
        <v>95</v>
      </c>
      <c r="B11" s="58"/>
      <c r="C11" s="37"/>
      <c r="D11" s="58"/>
      <c r="E11" s="37"/>
      <c r="F11" s="37"/>
      <c r="G11" s="37"/>
      <c r="H11" s="37"/>
    </row>
    <row r="12" spans="1:8" ht="22.15" customHeight="1">
      <c r="A12" s="6" t="s">
        <v>291</v>
      </c>
      <c r="B12" s="58">
        <f>-'SOCI 6'!E24</f>
        <v>83805876</v>
      </c>
      <c r="C12" s="37"/>
      <c r="D12" s="58">
        <v>69983027</v>
      </c>
      <c r="E12" s="37"/>
      <c r="F12" s="58">
        <f>-'SOCI 6'!I24</f>
        <v>81633286</v>
      </c>
      <c r="G12" s="37"/>
      <c r="H12" s="37">
        <v>69171469</v>
      </c>
    </row>
    <row r="13" spans="1:8" ht="22.15" customHeight="1">
      <c r="A13" s="6" t="s">
        <v>64</v>
      </c>
      <c r="B13" s="58">
        <f>-'SOCI 6'!E22</f>
        <v>62883</v>
      </c>
      <c r="C13" s="37"/>
      <c r="D13" s="58">
        <v>72978</v>
      </c>
      <c r="E13" s="37"/>
      <c r="F13" s="58">
        <f>-'SOCI 6'!I22</f>
        <v>20639</v>
      </c>
      <c r="G13" s="37"/>
      <c r="H13" s="37">
        <v>66559</v>
      </c>
    </row>
    <row r="14" spans="1:8" ht="22.15" customHeight="1">
      <c r="A14" t="s">
        <v>96</v>
      </c>
      <c r="B14" s="58">
        <f>ROUND(CF_C!C9,0)</f>
        <v>3897660</v>
      </c>
      <c r="C14" s="37"/>
      <c r="D14" s="58">
        <v>3426083</v>
      </c>
      <c r="E14" s="37"/>
      <c r="F14" s="58">
        <f>ROUND(CF_S!C9,0)</f>
        <v>4160790</v>
      </c>
      <c r="G14" s="37"/>
      <c r="H14" s="58">
        <v>2712881</v>
      </c>
    </row>
    <row r="15" spans="1:8" ht="22.15" customHeight="1">
      <c r="A15" t="s">
        <v>297</v>
      </c>
      <c r="B15" s="58">
        <f>ROUND(CF_C!B16,0)</f>
        <v>473</v>
      </c>
      <c r="C15" s="37"/>
      <c r="D15" s="58">
        <v>0</v>
      </c>
      <c r="E15" s="37"/>
      <c r="F15" s="58">
        <f>ROUND(CF_S!B16,0)</f>
        <v>473</v>
      </c>
      <c r="G15" s="37"/>
      <c r="H15" s="37">
        <v>0</v>
      </c>
    </row>
    <row r="16" spans="1:8" ht="21.5">
      <c r="A16" s="6" t="s">
        <v>34</v>
      </c>
      <c r="B16" s="58">
        <f>ROUND(CF_C!B12,0)</f>
        <v>791102</v>
      </c>
      <c r="C16" s="37"/>
      <c r="D16" s="58">
        <v>602171</v>
      </c>
      <c r="E16" s="37"/>
      <c r="F16" s="58">
        <f>ROUND(CF_S!B12,0)</f>
        <v>583293</v>
      </c>
      <c r="G16" s="37"/>
      <c r="H16" s="37">
        <v>-1005291</v>
      </c>
    </row>
    <row r="17" spans="1:8" ht="21.5">
      <c r="A17" s="6" t="s">
        <v>97</v>
      </c>
      <c r="B17" s="58">
        <f>ROUND(CF_C!B18,0)</f>
        <v>0</v>
      </c>
      <c r="C17" s="37"/>
      <c r="D17" s="58">
        <v>-3814</v>
      </c>
      <c r="E17" s="37"/>
      <c r="F17" s="37">
        <f>ROUND(CF_S!B18,0)</f>
        <v>0</v>
      </c>
      <c r="G17" s="37"/>
      <c r="H17" s="37">
        <v>0</v>
      </c>
    </row>
    <row r="18" spans="1:8" ht="22.15" customHeight="1">
      <c r="A18" t="s">
        <v>98</v>
      </c>
      <c r="B18" s="56">
        <f>ROUND(CF_C!B11,0)</f>
        <v>-12278612</v>
      </c>
      <c r="C18" s="37"/>
      <c r="D18" s="59">
        <v>-3940261</v>
      </c>
      <c r="E18" s="37"/>
      <c r="F18" s="56">
        <f>ROUND(CF_S!B11,0)</f>
        <v>-12215128</v>
      </c>
      <c r="G18" s="37"/>
      <c r="H18" s="56">
        <v>-3945090</v>
      </c>
    </row>
    <row r="19" spans="1:8" ht="22.15" customHeight="1">
      <c r="B19" s="58">
        <f>SUM(B10:B18)</f>
        <v>404009040</v>
      </c>
      <c r="C19" s="58"/>
      <c r="D19" s="58">
        <f t="shared" ref="D19:H19" si="0">SUM(D10:D18)</f>
        <v>346256114</v>
      </c>
      <c r="E19" s="58"/>
      <c r="F19" s="58">
        <f t="shared" si="0"/>
        <v>400755580</v>
      </c>
      <c r="G19" s="58"/>
      <c r="H19" s="58">
        <f t="shared" si="0"/>
        <v>343687179</v>
      </c>
    </row>
    <row r="20" spans="1:8" ht="22.15" customHeight="1">
      <c r="A20" s="5" t="s">
        <v>99</v>
      </c>
      <c r="B20" s="58"/>
      <c r="C20" s="37"/>
      <c r="D20" s="58"/>
      <c r="E20" s="37"/>
      <c r="F20" s="37"/>
      <c r="G20" s="37"/>
      <c r="H20" s="37"/>
    </row>
    <row r="21" spans="1:8" ht="22.15" customHeight="1">
      <c r="A21" t="s">
        <v>11</v>
      </c>
      <c r="B21" s="58">
        <f>ROUND(CF_C!B28,0)</f>
        <v>-13912069</v>
      </c>
      <c r="C21" s="37"/>
      <c r="D21" s="58">
        <v>-26596335</v>
      </c>
      <c r="E21" s="37"/>
      <c r="F21" s="37">
        <f>ROUND(CF_S!B28,0)</f>
        <v>-7936567</v>
      </c>
      <c r="G21" s="37"/>
      <c r="H21" s="37">
        <v>-26674764</v>
      </c>
    </row>
    <row r="22" spans="1:8" ht="22.15" customHeight="1">
      <c r="A22" t="s">
        <v>12</v>
      </c>
      <c r="B22" s="58">
        <f>ROUND(CF_C!B30,0)</f>
        <v>-471722</v>
      </c>
      <c r="C22" s="37"/>
      <c r="D22" s="58">
        <v>-1063279</v>
      </c>
      <c r="E22" s="37"/>
      <c r="F22" s="37">
        <f>ROUND(CF_S!B30,0)</f>
        <v>-2328871</v>
      </c>
      <c r="G22" s="37"/>
      <c r="H22" s="37">
        <v>3677391</v>
      </c>
    </row>
    <row r="23" spans="1:8" ht="21.5">
      <c r="A23" t="s">
        <v>14</v>
      </c>
      <c r="B23" s="58">
        <f>ROUND(CF_C!B29,0)</f>
        <v>-4430566</v>
      </c>
      <c r="C23" s="37"/>
      <c r="D23" s="58">
        <v>-1169028</v>
      </c>
      <c r="E23" s="37"/>
      <c r="F23" s="37">
        <f>ROUND(CF_S!B29,0)</f>
        <v>0</v>
      </c>
      <c r="G23" s="37"/>
      <c r="H23" s="37">
        <v>0</v>
      </c>
    </row>
    <row r="24" spans="1:8" ht="21.5">
      <c r="A24" t="s">
        <v>23</v>
      </c>
      <c r="B24" s="58">
        <f>ROUND(CF_C!B32,0)</f>
        <v>350353</v>
      </c>
      <c r="C24" s="37"/>
      <c r="D24" s="58">
        <v>-35835</v>
      </c>
      <c r="E24" s="37"/>
      <c r="F24" s="60">
        <f>ROUND(CF_S!B32,0)</f>
        <v>214719</v>
      </c>
      <c r="G24" s="37"/>
      <c r="H24" s="37">
        <v>0</v>
      </c>
    </row>
    <row r="25" spans="1:8" ht="22.15" customHeight="1">
      <c r="A25" t="s">
        <v>28</v>
      </c>
      <c r="B25" s="58">
        <f>ROUND(CF_C!B33,0)</f>
        <v>15880729</v>
      </c>
      <c r="C25" s="37"/>
      <c r="D25" s="58">
        <v>3732924</v>
      </c>
      <c r="E25" s="37"/>
      <c r="F25" s="37">
        <f>ROUND(CF_S!B33,0)</f>
        <v>16204376</v>
      </c>
      <c r="G25" s="37"/>
      <c r="H25" s="37">
        <v>3732630</v>
      </c>
    </row>
    <row r="26" spans="1:8" ht="22.15" customHeight="1">
      <c r="A26" t="s">
        <v>29</v>
      </c>
      <c r="B26" s="58">
        <f>ROUND(CF_C!B34,0)</f>
        <v>-2949363</v>
      </c>
      <c r="C26" s="37"/>
      <c r="D26" s="58">
        <v>-776532</v>
      </c>
      <c r="E26" s="37"/>
      <c r="F26" s="37">
        <f>ROUND(CF_S!B34,0)</f>
        <v>-13374196</v>
      </c>
      <c r="G26" s="37"/>
      <c r="H26" s="37">
        <v>-2447269</v>
      </c>
    </row>
    <row r="27" spans="1:8" ht="22.15" customHeight="1">
      <c r="A27" t="s">
        <v>30</v>
      </c>
      <c r="B27" s="58">
        <f>ROUND(CF_C!B35,0)</f>
        <v>5066489</v>
      </c>
      <c r="C27" s="37"/>
      <c r="D27" s="58">
        <v>4219622</v>
      </c>
      <c r="E27" s="37"/>
      <c r="F27" s="37">
        <f>ROUND(CF_S!B35,0)</f>
        <v>5044968</v>
      </c>
      <c r="G27" s="37"/>
      <c r="H27" s="37">
        <v>4211558</v>
      </c>
    </row>
    <row r="28" spans="1:8" ht="22.15" customHeight="1">
      <c r="A28" s="6" t="s">
        <v>100</v>
      </c>
      <c r="B28" s="59">
        <f>ROUND(CF_C!B37,0)</f>
        <v>10274140</v>
      </c>
      <c r="C28" s="37"/>
      <c r="D28" s="59">
        <v>0</v>
      </c>
      <c r="E28" s="37"/>
      <c r="F28" s="56">
        <f>ROUND(CF_S!B37,0)</f>
        <v>10274140</v>
      </c>
      <c r="G28" s="37"/>
      <c r="H28" s="56">
        <v>0</v>
      </c>
    </row>
    <row r="29" spans="1:8" ht="22.15" customHeight="1">
      <c r="A29" s="6" t="s">
        <v>101</v>
      </c>
      <c r="B29" s="37">
        <f>SUM(B21:B28,B19)</f>
        <v>413817031</v>
      </c>
      <c r="C29" s="37"/>
      <c r="D29" s="37">
        <f>SUM(D21:D28,D19)</f>
        <v>324567651</v>
      </c>
      <c r="E29" s="37"/>
      <c r="F29" s="37">
        <f t="shared" ref="E29:H29" si="1">SUM(F19:F28)</f>
        <v>408854149</v>
      </c>
      <c r="G29" s="37"/>
      <c r="H29" s="37">
        <f t="shared" si="1"/>
        <v>326186725</v>
      </c>
    </row>
    <row r="30" spans="1:8" ht="22.15" customHeight="1">
      <c r="A30" t="s">
        <v>102</v>
      </c>
      <c r="B30" s="56">
        <f>ROUND(CF_C!B39,0)</f>
        <v>-108563381</v>
      </c>
      <c r="C30" s="37"/>
      <c r="D30" s="56">
        <v>-94175717</v>
      </c>
      <c r="E30" s="37"/>
      <c r="F30" s="56">
        <f>ROUND(CF_S!B39,0)+1</f>
        <v>-106980417</v>
      </c>
      <c r="G30" s="37"/>
      <c r="H30" s="56">
        <v>-93865373</v>
      </c>
    </row>
    <row r="31" spans="1:8" ht="22.15" customHeight="1">
      <c r="A31" s="35" t="s">
        <v>103</v>
      </c>
      <c r="B31" s="57">
        <f>B30+B29</f>
        <v>305253650</v>
      </c>
      <c r="C31" s="55"/>
      <c r="D31" s="57">
        <f>D30+D29</f>
        <v>230391934</v>
      </c>
      <c r="E31" s="55"/>
      <c r="F31" s="57">
        <f t="shared" ref="E31:H31" si="2">F30+F29</f>
        <v>301873732</v>
      </c>
      <c r="G31" s="55"/>
      <c r="H31" s="57">
        <f t="shared" si="2"/>
        <v>232321352</v>
      </c>
    </row>
    <row r="32" spans="1:8" ht="22">
      <c r="A32" s="6"/>
      <c r="B32" s="12"/>
      <c r="C32" s="13"/>
      <c r="D32" s="12"/>
      <c r="E32" s="13"/>
      <c r="F32" s="13"/>
      <c r="G32" s="13"/>
      <c r="H32" s="13"/>
    </row>
    <row r="33" spans="1:8" ht="22.15" customHeight="1">
      <c r="A33" s="4" t="s">
        <v>104</v>
      </c>
      <c r="B33" s="10"/>
      <c r="C33" s="11"/>
      <c r="D33" s="10"/>
      <c r="E33" s="11"/>
      <c r="F33" s="11"/>
      <c r="G33" s="11"/>
      <c r="H33" s="11"/>
    </row>
    <row r="34" spans="1:8" ht="22.15" customHeight="1">
      <c r="A34" t="s">
        <v>105</v>
      </c>
      <c r="B34" s="60">
        <f>ROUND(CF_C!B47,0)</f>
        <v>-769979</v>
      </c>
      <c r="C34" s="37"/>
      <c r="D34" s="60">
        <v>-801074</v>
      </c>
      <c r="E34" s="37"/>
      <c r="F34" s="37">
        <f>ROUND(CF_S!B47,0)</f>
        <v>-483230</v>
      </c>
      <c r="G34" s="37"/>
      <c r="H34" s="37">
        <v>-601480</v>
      </c>
    </row>
    <row r="35" spans="1:8" ht="22.15" customHeight="1">
      <c r="A35" t="s">
        <v>292</v>
      </c>
      <c r="B35" s="60">
        <f>ROUND(CF_C!B48,0)</f>
        <v>0</v>
      </c>
      <c r="C35" s="37"/>
      <c r="D35" s="60">
        <v>6542</v>
      </c>
      <c r="E35" s="37"/>
      <c r="F35" s="60">
        <f>ROUND(CF_S!B48,0)</f>
        <v>0</v>
      </c>
      <c r="G35" s="37"/>
      <c r="H35" s="60">
        <v>0</v>
      </c>
    </row>
    <row r="36" spans="1:8" ht="22.15" customHeight="1">
      <c r="A36" t="s">
        <v>106</v>
      </c>
      <c r="B36" s="60">
        <f>ROUND(CF_C!B49,0)</f>
        <v>-11943672</v>
      </c>
      <c r="C36" s="37"/>
      <c r="D36" s="60">
        <v>-378899</v>
      </c>
      <c r="E36" s="37"/>
      <c r="F36" s="37">
        <f>ROUND(CF_S!B49,0)</f>
        <v>-30655500</v>
      </c>
      <c r="G36" s="37"/>
      <c r="H36" s="37">
        <v>-378899</v>
      </c>
    </row>
    <row r="37" spans="1:8" ht="22.15" customHeight="1">
      <c r="A37" t="s">
        <v>107</v>
      </c>
      <c r="B37" s="60">
        <f>ROUND(CF_C!B53,0)</f>
        <v>0</v>
      </c>
      <c r="C37" s="37"/>
      <c r="D37" s="60">
        <v>0</v>
      </c>
      <c r="E37" s="37"/>
      <c r="F37" s="60">
        <f>ROUND(CF_S!B53,0)</f>
        <v>0</v>
      </c>
      <c r="G37" s="54"/>
      <c r="H37" s="60">
        <v>-9999900</v>
      </c>
    </row>
    <row r="38" spans="1:8" ht="22.15" customHeight="1">
      <c r="A38" t="s">
        <v>315</v>
      </c>
      <c r="B38" s="60">
        <v>-300000000</v>
      </c>
      <c r="C38" s="37"/>
      <c r="D38" s="60">
        <v>0</v>
      </c>
      <c r="E38" s="37"/>
      <c r="F38" s="60">
        <v>-300000000</v>
      </c>
      <c r="G38" s="54"/>
      <c r="H38" s="60">
        <v>0</v>
      </c>
    </row>
    <row r="39" spans="1:8" ht="22.15" customHeight="1">
      <c r="A39" t="s">
        <v>98</v>
      </c>
      <c r="B39" s="60">
        <f>ROUND(CF_C!B44,0)</f>
        <v>12280046</v>
      </c>
      <c r="C39" s="54"/>
      <c r="D39" s="60">
        <v>3940267</v>
      </c>
      <c r="E39" s="54"/>
      <c r="F39" s="37">
        <f>ROUND(CF_S!B44,0)</f>
        <v>12201504</v>
      </c>
      <c r="G39" s="54"/>
      <c r="H39" s="37">
        <v>3930056</v>
      </c>
    </row>
    <row r="40" spans="1:8" ht="22.15" customHeight="1">
      <c r="A40" s="35" t="s">
        <v>293</v>
      </c>
      <c r="B40" s="61">
        <f>SUM(B34:B39)</f>
        <v>-300433605</v>
      </c>
      <c r="C40" s="62"/>
      <c r="D40" s="61">
        <f>SUM(D34:D39)</f>
        <v>2766836</v>
      </c>
      <c r="E40" s="62"/>
      <c r="F40" s="61">
        <f>SUM(F34:F39)</f>
        <v>-318937226</v>
      </c>
      <c r="G40" s="62"/>
      <c r="H40" s="61">
        <f>SUM(H34:H39)</f>
        <v>-7050223</v>
      </c>
    </row>
    <row r="41" spans="1:8" ht="22.15" customHeight="1">
      <c r="A41" s="35"/>
      <c r="B41" s="62"/>
      <c r="C41" s="62"/>
      <c r="D41" s="62"/>
      <c r="E41" s="62"/>
      <c r="F41" s="62"/>
      <c r="G41" s="62"/>
      <c r="H41" s="62"/>
    </row>
    <row r="42" spans="1:8" ht="22.15" customHeight="1">
      <c r="A42" s="4" t="s">
        <v>108</v>
      </c>
      <c r="B42" s="10"/>
      <c r="C42" s="11"/>
      <c r="D42" s="10"/>
      <c r="E42" s="11"/>
      <c r="F42" s="11"/>
      <c r="G42" s="11"/>
      <c r="H42" s="11"/>
    </row>
    <row r="43" spans="1:8" ht="21.5">
      <c r="A43" t="s">
        <v>109</v>
      </c>
      <c r="B43" s="58">
        <f>ROUND(CF_C!B65,0)</f>
        <v>-2189434</v>
      </c>
      <c r="C43" s="54"/>
      <c r="D43" s="58">
        <v>-2160612</v>
      </c>
      <c r="E43" s="54"/>
      <c r="F43" s="37">
        <f>ROUND(CF_S!B65,0)</f>
        <v>-1058367</v>
      </c>
      <c r="G43" s="54"/>
      <c r="H43" s="37">
        <v>-1634576</v>
      </c>
    </row>
    <row r="44" spans="1:8" ht="21.5">
      <c r="A44" t="s">
        <v>110</v>
      </c>
      <c r="B44" s="58">
        <f>ROUND(CF_C!B60,0)</f>
        <v>0</v>
      </c>
      <c r="C44" s="54"/>
      <c r="D44" s="58">
        <v>628125100</v>
      </c>
      <c r="E44" s="54"/>
      <c r="F44" s="37">
        <f>ROUND(CF_S!B60,0)</f>
        <v>0</v>
      </c>
      <c r="G44" s="54"/>
      <c r="H44" s="37">
        <v>628125000</v>
      </c>
    </row>
    <row r="45" spans="1:8" ht="21.5">
      <c r="A45" t="s">
        <v>111</v>
      </c>
      <c r="B45" s="58">
        <f>ROUND(CF_C!B61,0)</f>
        <v>-195000000</v>
      </c>
      <c r="C45" s="54"/>
      <c r="D45" s="58">
        <v>-145424750</v>
      </c>
      <c r="E45" s="54"/>
      <c r="F45" s="37">
        <f>ROUND(CF_S!B62,0)</f>
        <v>-195000000</v>
      </c>
      <c r="G45" s="54"/>
      <c r="H45" s="37">
        <v>-145424750</v>
      </c>
    </row>
    <row r="46" spans="1:8" ht="22.15" customHeight="1">
      <c r="A46" t="s">
        <v>112</v>
      </c>
      <c r="B46" s="58">
        <f>ROUND(CF_C!B58,0)</f>
        <v>-62883</v>
      </c>
      <c r="C46" s="54"/>
      <c r="D46" s="58">
        <v>-72978</v>
      </c>
      <c r="E46" s="54"/>
      <c r="F46" s="37">
        <f>ROUND(CF_S!B58,0)</f>
        <v>-20639</v>
      </c>
      <c r="G46" s="54"/>
      <c r="H46" s="37">
        <v>-66559</v>
      </c>
    </row>
    <row r="47" spans="1:8" ht="22.15" customHeight="1">
      <c r="A47" s="35" t="s">
        <v>113</v>
      </c>
      <c r="B47" s="61">
        <f t="shared" ref="B47:H47" si="3">SUM(B43:B46)</f>
        <v>-197252317</v>
      </c>
      <c r="C47" s="62"/>
      <c r="D47" s="61">
        <f t="shared" si="3"/>
        <v>480466760</v>
      </c>
      <c r="E47" s="62"/>
      <c r="F47" s="61">
        <f t="shared" si="3"/>
        <v>-196079006</v>
      </c>
      <c r="G47" s="62"/>
      <c r="H47" s="61">
        <f t="shared" si="3"/>
        <v>480999115</v>
      </c>
    </row>
    <row r="48" spans="1:8" ht="22.15" customHeight="1">
      <c r="A48" s="35"/>
      <c r="B48" s="62"/>
      <c r="C48" s="55"/>
      <c r="D48" s="62"/>
      <c r="E48" s="55"/>
      <c r="F48" s="55"/>
      <c r="G48" s="55"/>
      <c r="H48" s="55"/>
    </row>
    <row r="49" spans="1:8" ht="22.15" customHeight="1">
      <c r="A49" s="6" t="s">
        <v>316</v>
      </c>
      <c r="B49" s="60">
        <f>B31+B40+B47</f>
        <v>-192432272</v>
      </c>
      <c r="C49" s="60"/>
      <c r="D49" s="58">
        <f>D31+D40+D47</f>
        <v>713625530</v>
      </c>
      <c r="E49" s="60"/>
      <c r="F49" s="60">
        <f>F31+F40+F47</f>
        <v>-213142500</v>
      </c>
      <c r="G49" s="60"/>
      <c r="H49" s="58">
        <f>H31+H40+H47</f>
        <v>706270244</v>
      </c>
    </row>
    <row r="50" spans="1:8" ht="22.5" customHeight="1">
      <c r="A50" s="6" t="s">
        <v>114</v>
      </c>
      <c r="B50" s="58">
        <f>ROUND(CF_C!B70,0)</f>
        <v>1345811895</v>
      </c>
      <c r="C50" s="54"/>
      <c r="D50" s="58">
        <v>482031674</v>
      </c>
      <c r="E50" s="54"/>
      <c r="F50" s="52">
        <f>'SFP-3-4'!J10</f>
        <v>1322642118</v>
      </c>
      <c r="G50" s="54"/>
      <c r="H50" s="37">
        <v>476138376</v>
      </c>
    </row>
    <row r="51" spans="1:8" ht="22.15" customHeight="1" thickBot="1">
      <c r="A51" s="35" t="s">
        <v>307</v>
      </c>
      <c r="B51" s="63">
        <f>SUM(B49:B50)</f>
        <v>1153379623</v>
      </c>
      <c r="C51" s="62"/>
      <c r="D51" s="63">
        <f>SUM(D49:D50)</f>
        <v>1195657204</v>
      </c>
      <c r="E51" s="62"/>
      <c r="F51" s="63">
        <f>SUM(F49:F50)</f>
        <v>1109499618</v>
      </c>
      <c r="G51" s="62"/>
      <c r="H51" s="63">
        <f t="shared" ref="C51:H51" si="4">SUM(H49:H50)</f>
        <v>1182408620</v>
      </c>
    </row>
    <row r="52" spans="1:8" ht="22.15" customHeight="1" thickTop="1">
      <c r="C52" s="54"/>
      <c r="D52" s="58"/>
      <c r="E52" s="54"/>
      <c r="G52" s="54"/>
      <c r="H52" s="37"/>
    </row>
  </sheetData>
  <mergeCells count="7">
    <mergeCell ref="B8:H8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64" firstPageNumber="11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EA179-0B9C-4CAA-B36E-BD7262A4B077}">
  <sheetPr>
    <tabColor rgb="FF7030A0"/>
  </sheetPr>
  <dimension ref="A1:Q97"/>
  <sheetViews>
    <sheetView topLeftCell="A16" zoomScale="85" zoomScaleNormal="85" workbookViewId="0">
      <selection activeCell="L30" sqref="L30"/>
    </sheetView>
  </sheetViews>
  <sheetFormatPr defaultRowHeight="21.5"/>
  <cols>
    <col min="1" max="1" width="29.3984375" customWidth="1"/>
    <col min="2" max="2" width="1.69921875" customWidth="1"/>
    <col min="3" max="3" width="24.296875" customWidth="1"/>
    <col min="4" max="4" width="1.8984375" customWidth="1"/>
    <col min="5" max="5" width="24.296875" customWidth="1"/>
    <col min="6" max="6" width="4.8984375" customWidth="1"/>
    <col min="7" max="7" width="23.09765625" customWidth="1"/>
    <col min="8" max="8" width="3.69921875" customWidth="1"/>
    <col min="9" max="9" width="20.8984375" customWidth="1"/>
    <col min="10" max="10" width="14.3984375" customWidth="1"/>
    <col min="11" max="11" width="2.296875" customWidth="1"/>
    <col min="12" max="12" width="17.296875" customWidth="1"/>
    <col min="13" max="13" width="3.69921875" customWidth="1"/>
    <col min="14" max="14" width="16.69921875" bestFit="1" customWidth="1"/>
    <col min="15" max="15" width="1.3984375" customWidth="1"/>
    <col min="16" max="16" width="16.69921875" bestFit="1" customWidth="1"/>
    <col min="17" max="17" width="15.296875" bestFit="1" customWidth="1"/>
  </cols>
  <sheetData>
    <row r="1" spans="1:17">
      <c r="A1" s="138" t="s">
        <v>118</v>
      </c>
      <c r="B1" s="138"/>
      <c r="C1" s="138"/>
      <c r="D1" s="139"/>
      <c r="E1" s="138"/>
      <c r="F1" s="138"/>
      <c r="G1" s="138"/>
      <c r="H1" s="138"/>
      <c r="I1" s="138"/>
    </row>
    <row r="2" spans="1:17">
      <c r="A2" s="138" t="s">
        <v>119</v>
      </c>
      <c r="B2" s="138"/>
      <c r="C2" s="138"/>
      <c r="D2" s="139"/>
      <c r="E2" s="138"/>
      <c r="F2" s="138"/>
      <c r="G2" s="138"/>
      <c r="H2" s="138"/>
      <c r="I2" s="138"/>
    </row>
    <row r="3" spans="1:17">
      <c r="A3" s="138" t="s">
        <v>299</v>
      </c>
      <c r="B3" s="138"/>
      <c r="C3" s="138"/>
      <c r="D3" s="139"/>
      <c r="E3" s="138"/>
      <c r="F3" s="138"/>
      <c r="G3" s="138"/>
      <c r="H3" s="138"/>
      <c r="I3" s="138"/>
    </row>
    <row r="4" spans="1:17">
      <c r="A4" s="138"/>
      <c r="B4" s="138"/>
      <c r="C4" s="138"/>
      <c r="D4" s="139"/>
      <c r="E4" s="138"/>
      <c r="F4" s="138"/>
      <c r="G4" s="138"/>
      <c r="H4" s="138"/>
      <c r="I4" s="138"/>
    </row>
    <row r="5" spans="1:17">
      <c r="A5" s="138"/>
      <c r="B5" s="138"/>
      <c r="C5" s="235" t="s">
        <v>120</v>
      </c>
      <c r="D5" s="235"/>
      <c r="E5" s="235"/>
      <c r="F5" s="138"/>
      <c r="G5" s="236" t="s">
        <v>121</v>
      </c>
      <c r="H5" s="236"/>
      <c r="I5" s="236"/>
    </row>
    <row r="6" spans="1:17">
      <c r="A6" s="138"/>
      <c r="B6" s="138"/>
      <c r="C6" s="235" t="s">
        <v>122</v>
      </c>
      <c r="D6" s="235"/>
      <c r="E6" s="235"/>
      <c r="F6" s="138"/>
      <c r="G6" s="138" t="s">
        <v>123</v>
      </c>
      <c r="H6" s="138"/>
      <c r="I6" s="140"/>
    </row>
    <row r="7" spans="1:17">
      <c r="A7" s="138" t="s">
        <v>124</v>
      </c>
      <c r="B7" s="138"/>
      <c r="C7" s="141">
        <v>45565</v>
      </c>
      <c r="D7" s="142"/>
      <c r="E7" s="141">
        <v>45291</v>
      </c>
      <c r="F7" s="143"/>
      <c r="G7" s="141">
        <v>45565</v>
      </c>
      <c r="H7" s="142"/>
      <c r="I7" s="141">
        <v>45291</v>
      </c>
      <c r="J7" s="165"/>
      <c r="K7" s="165"/>
      <c r="L7" s="165"/>
      <c r="M7" s="165"/>
      <c r="N7" s="165"/>
      <c r="O7" s="165"/>
      <c r="P7" s="165"/>
    </row>
    <row r="8" spans="1:17">
      <c r="A8" s="138"/>
      <c r="B8" s="138"/>
      <c r="C8" s="141"/>
      <c r="D8" s="142"/>
      <c r="E8" s="141"/>
      <c r="F8" s="143"/>
      <c r="G8" s="141"/>
      <c r="H8" s="143"/>
      <c r="I8" s="141"/>
      <c r="J8" s="165"/>
      <c r="K8" s="165"/>
      <c r="L8" s="165"/>
      <c r="M8" s="165"/>
      <c r="N8" s="165"/>
      <c r="O8" s="165"/>
      <c r="P8" s="165"/>
    </row>
    <row r="9" spans="1:17">
      <c r="A9" s="144"/>
      <c r="B9" s="144"/>
      <c r="C9" s="237" t="s">
        <v>125</v>
      </c>
      <c r="D9" s="237"/>
      <c r="E9" s="237"/>
      <c r="F9" s="237"/>
      <c r="G9" s="237"/>
      <c r="H9" s="237"/>
      <c r="I9" s="237"/>
      <c r="J9" s="165"/>
      <c r="K9" s="165"/>
      <c r="L9" s="165"/>
      <c r="M9" s="165"/>
      <c r="N9" s="165"/>
      <c r="O9" s="165"/>
      <c r="P9" s="165"/>
    </row>
    <row r="10" spans="1:17">
      <c r="A10" s="144"/>
      <c r="B10" s="144"/>
      <c r="C10" s="144"/>
      <c r="D10" s="145"/>
      <c r="E10" s="144"/>
      <c r="F10" s="144"/>
      <c r="G10" s="144"/>
      <c r="H10" s="144"/>
      <c r="I10" s="144"/>
      <c r="J10" s="165"/>
      <c r="K10" s="165"/>
      <c r="L10" s="165"/>
      <c r="M10" s="165"/>
      <c r="N10" s="165"/>
      <c r="O10" s="165"/>
      <c r="P10" s="165"/>
    </row>
    <row r="11" spans="1:17">
      <c r="A11" s="146" t="s">
        <v>126</v>
      </c>
      <c r="B11" s="146"/>
      <c r="C11" s="144"/>
      <c r="D11" s="145"/>
      <c r="E11" s="144"/>
      <c r="F11" s="144"/>
      <c r="G11" s="144"/>
      <c r="H11" s="144"/>
      <c r="I11" s="144"/>
      <c r="J11" s="165"/>
      <c r="K11" s="165"/>
      <c r="L11" s="165"/>
      <c r="M11" s="165"/>
      <c r="N11" s="165"/>
      <c r="O11" s="165"/>
      <c r="P11" s="165"/>
    </row>
    <row r="12" spans="1:17">
      <c r="A12" s="144" t="s">
        <v>127</v>
      </c>
      <c r="B12" s="144"/>
      <c r="C12" s="144">
        <v>1453379623.3399999</v>
      </c>
      <c r="D12" s="145"/>
      <c r="E12" s="144">
        <v>1345811895.4200003</v>
      </c>
      <c r="F12" s="144"/>
      <c r="G12" s="144">
        <v>1409499618.49</v>
      </c>
      <c r="H12" s="144"/>
      <c r="I12" s="144">
        <v>1322642118.3099999</v>
      </c>
      <c r="J12" s="165">
        <f>ROUND(C12,0)</f>
        <v>1453379623</v>
      </c>
      <c r="K12" s="165"/>
      <c r="L12" s="165">
        <f t="shared" ref="L12:P12" si="0">ROUND(E12,0)</f>
        <v>1345811895</v>
      </c>
      <c r="M12" s="165"/>
      <c r="N12" s="165">
        <f t="shared" si="0"/>
        <v>1409499618</v>
      </c>
      <c r="O12" s="165"/>
      <c r="P12" s="165">
        <f t="shared" si="0"/>
        <v>1322642118</v>
      </c>
      <c r="Q12" s="165">
        <v>1380566596</v>
      </c>
    </row>
    <row r="13" spans="1:17">
      <c r="A13" s="144" t="s">
        <v>128</v>
      </c>
      <c r="B13" s="144"/>
      <c r="C13" s="144">
        <v>0</v>
      </c>
      <c r="D13" s="145"/>
      <c r="E13" s="144">
        <v>0</v>
      </c>
      <c r="F13" s="144"/>
      <c r="G13" s="144">
        <v>0</v>
      </c>
      <c r="H13" s="144"/>
      <c r="I13" s="144">
        <v>0</v>
      </c>
      <c r="J13" s="165">
        <f t="shared" ref="J13:J18" si="1">ROUND(C13,0)</f>
        <v>0</v>
      </c>
      <c r="K13" s="165"/>
      <c r="L13" s="165">
        <f t="shared" ref="L13:L18" si="2">ROUND(E13,0)</f>
        <v>0</v>
      </c>
      <c r="M13" s="165"/>
      <c r="N13" s="165">
        <f t="shared" ref="N13:N18" si="3">ROUND(G13,0)</f>
        <v>0</v>
      </c>
      <c r="O13" s="165"/>
      <c r="P13" s="165">
        <f t="shared" ref="P13:P18" si="4">ROUND(I13,0)</f>
        <v>0</v>
      </c>
      <c r="Q13" s="165"/>
    </row>
    <row r="14" spans="1:17">
      <c r="A14" s="145" t="s">
        <v>129</v>
      </c>
      <c r="B14" s="145"/>
      <c r="C14" s="144">
        <v>87019505.870000005</v>
      </c>
      <c r="D14" s="145"/>
      <c r="E14" s="144">
        <v>73107436.939999998</v>
      </c>
      <c r="F14" s="144"/>
      <c r="G14" s="144">
        <v>74873354.899999991</v>
      </c>
      <c r="H14" s="144"/>
      <c r="I14" s="144">
        <v>66936788.109999999</v>
      </c>
      <c r="J14" s="165">
        <f t="shared" si="1"/>
        <v>87019506</v>
      </c>
      <c r="K14" s="165"/>
      <c r="L14" s="165">
        <f t="shared" si="2"/>
        <v>73107437</v>
      </c>
      <c r="M14" s="165"/>
      <c r="N14" s="165">
        <f t="shared" si="3"/>
        <v>74873355</v>
      </c>
      <c r="O14" s="165"/>
      <c r="P14" s="165">
        <f t="shared" si="4"/>
        <v>66936788</v>
      </c>
      <c r="Q14" s="165">
        <v>81690181</v>
      </c>
    </row>
    <row r="15" spans="1:17">
      <c r="A15" s="145" t="s">
        <v>130</v>
      </c>
      <c r="B15" s="145"/>
      <c r="C15" s="145">
        <v>13844411.489999996</v>
      </c>
      <c r="D15" s="145"/>
      <c r="E15" s="144">
        <v>13290636.750000002</v>
      </c>
      <c r="F15" s="144"/>
      <c r="G15" s="144">
        <v>10731989</v>
      </c>
      <c r="H15" s="144"/>
      <c r="I15" s="144">
        <v>8389966.2599999998</v>
      </c>
      <c r="J15" s="165">
        <f t="shared" si="1"/>
        <v>13844411</v>
      </c>
      <c r="K15" s="165"/>
      <c r="L15" s="165">
        <f t="shared" si="2"/>
        <v>13290637</v>
      </c>
      <c r="M15" s="165"/>
      <c r="N15" s="165">
        <f t="shared" si="3"/>
        <v>10731989</v>
      </c>
      <c r="O15" s="165"/>
      <c r="P15" s="165">
        <f t="shared" si="4"/>
        <v>8389966</v>
      </c>
      <c r="Q15" s="165">
        <v>11561091</v>
      </c>
    </row>
    <row r="16" spans="1:17">
      <c r="A16" s="145" t="s">
        <v>131</v>
      </c>
      <c r="B16" s="145"/>
      <c r="C16" s="144">
        <v>0</v>
      </c>
      <c r="D16" s="145"/>
      <c r="E16" s="144">
        <v>0</v>
      </c>
      <c r="F16" s="144"/>
      <c r="G16" s="144">
        <v>6700000</v>
      </c>
      <c r="H16" s="144"/>
      <c r="I16" s="144">
        <v>6700000</v>
      </c>
      <c r="J16" s="165">
        <f t="shared" si="1"/>
        <v>0</v>
      </c>
      <c r="K16" s="165"/>
      <c r="L16" s="165">
        <f t="shared" si="2"/>
        <v>0</v>
      </c>
      <c r="M16" s="165"/>
      <c r="N16" s="165">
        <f t="shared" si="3"/>
        <v>6700000</v>
      </c>
      <c r="O16" s="165"/>
      <c r="P16" s="165">
        <f t="shared" si="4"/>
        <v>6700000</v>
      </c>
      <c r="Q16" s="165">
        <v>0</v>
      </c>
    </row>
    <row r="17" spans="1:17">
      <c r="A17" s="145" t="s">
        <v>132</v>
      </c>
      <c r="B17" s="145"/>
      <c r="C17" s="144">
        <v>10718356.690000001</v>
      </c>
      <c r="D17" s="145"/>
      <c r="E17" s="144">
        <v>6287790.4399999995</v>
      </c>
      <c r="F17" s="144"/>
      <c r="G17" s="144">
        <v>0</v>
      </c>
      <c r="H17" s="144"/>
      <c r="I17" s="144">
        <v>0</v>
      </c>
      <c r="J17" s="165">
        <f t="shared" si="1"/>
        <v>10718357</v>
      </c>
      <c r="K17" s="165"/>
      <c r="L17" s="165">
        <f t="shared" si="2"/>
        <v>6287790</v>
      </c>
      <c r="M17" s="165"/>
      <c r="N17" s="165">
        <f t="shared" si="3"/>
        <v>0</v>
      </c>
      <c r="O17" s="165"/>
      <c r="P17" s="165">
        <f t="shared" si="4"/>
        <v>0</v>
      </c>
      <c r="Q17" s="165">
        <v>10077230</v>
      </c>
    </row>
    <row r="18" spans="1:17">
      <c r="A18" s="138" t="s">
        <v>133</v>
      </c>
      <c r="B18" s="138"/>
      <c r="C18" s="147">
        <v>1564961897.3900001</v>
      </c>
      <c r="D18" s="139"/>
      <c r="E18" s="147">
        <v>1438497759.5500004</v>
      </c>
      <c r="F18" s="138"/>
      <c r="G18" s="147">
        <v>1501804961.8700001</v>
      </c>
      <c r="H18" s="138"/>
      <c r="I18" s="147">
        <v>1404668872.6799998</v>
      </c>
      <c r="J18" s="165">
        <f t="shared" si="1"/>
        <v>1564961897</v>
      </c>
      <c r="K18" s="165"/>
      <c r="L18" s="165">
        <f t="shared" si="2"/>
        <v>1438497760</v>
      </c>
      <c r="M18" s="165"/>
      <c r="N18" s="165">
        <f t="shared" si="3"/>
        <v>1501804962</v>
      </c>
      <c r="O18" s="165"/>
      <c r="P18" s="165">
        <f t="shared" si="4"/>
        <v>1404668873</v>
      </c>
      <c r="Q18" s="165">
        <f>SUM(Q12:Q17)</f>
        <v>1483895098</v>
      </c>
    </row>
    <row r="19" spans="1:17">
      <c r="A19" s="144"/>
      <c r="B19" s="144"/>
      <c r="C19" s="144"/>
      <c r="D19" s="145"/>
      <c r="E19" s="144"/>
      <c r="F19" s="144"/>
      <c r="G19" s="144"/>
      <c r="H19" s="144"/>
      <c r="I19" s="144"/>
    </row>
    <row r="20" spans="1:17">
      <c r="A20" s="146" t="s">
        <v>134</v>
      </c>
      <c r="B20" s="146"/>
      <c r="C20" s="144"/>
      <c r="D20" s="145"/>
      <c r="E20" s="144"/>
      <c r="F20" s="144"/>
      <c r="G20" s="144"/>
      <c r="H20" s="144"/>
      <c r="I20" s="144"/>
    </row>
    <row r="21" spans="1:17">
      <c r="A21" s="145" t="s">
        <v>135</v>
      </c>
      <c r="B21" s="145"/>
      <c r="C21" s="148">
        <v>0</v>
      </c>
      <c r="D21" s="145"/>
      <c r="E21" s="144">
        <v>0</v>
      </c>
      <c r="F21" s="145"/>
      <c r="G21" s="145">
        <v>16249899.99</v>
      </c>
      <c r="H21" s="145"/>
      <c r="I21" s="144">
        <v>16249899.99</v>
      </c>
    </row>
    <row r="22" spans="1:17">
      <c r="A22" s="145" t="s">
        <v>312</v>
      </c>
      <c r="B22" s="145"/>
      <c r="C22" s="145">
        <v>0</v>
      </c>
      <c r="D22" s="145"/>
      <c r="E22" s="144">
        <v>0</v>
      </c>
      <c r="F22" s="145"/>
      <c r="G22" s="145">
        <v>0</v>
      </c>
      <c r="H22" s="145"/>
      <c r="I22" s="144">
        <v>0</v>
      </c>
    </row>
    <row r="23" spans="1:17">
      <c r="A23" s="145" t="s">
        <v>137</v>
      </c>
      <c r="B23" s="145"/>
      <c r="C23" s="145">
        <v>0</v>
      </c>
      <c r="D23" s="145"/>
      <c r="E23" s="144">
        <v>0</v>
      </c>
      <c r="F23" s="145"/>
      <c r="G23" s="145">
        <v>0</v>
      </c>
      <c r="H23" s="145"/>
      <c r="I23" s="144">
        <v>0</v>
      </c>
    </row>
    <row r="24" spans="1:17">
      <c r="A24" s="145" t="s">
        <v>138</v>
      </c>
      <c r="B24" s="145"/>
      <c r="C24" s="145">
        <v>1998829.4299999985</v>
      </c>
      <c r="D24" s="145"/>
      <c r="E24" s="144">
        <v>2243269.16</v>
      </c>
      <c r="F24" s="145"/>
      <c r="G24" s="145">
        <v>1328473.870000001</v>
      </c>
      <c r="H24" s="145"/>
      <c r="I24" s="144">
        <v>1599758.62</v>
      </c>
    </row>
    <row r="25" spans="1:17">
      <c r="A25" s="145" t="s">
        <v>139</v>
      </c>
      <c r="B25" s="145"/>
      <c r="C25" s="149">
        <v>0</v>
      </c>
      <c r="D25" s="145"/>
      <c r="E25" s="144">
        <v>0</v>
      </c>
      <c r="F25" s="145"/>
      <c r="G25" s="145">
        <v>0</v>
      </c>
      <c r="H25" s="145"/>
      <c r="I25" s="144">
        <v>0</v>
      </c>
    </row>
    <row r="26" spans="1:17">
      <c r="A26" s="145" t="s">
        <v>140</v>
      </c>
      <c r="B26" s="145"/>
      <c r="C26" s="145">
        <v>3582912.08</v>
      </c>
      <c r="D26" s="145"/>
      <c r="E26" s="144">
        <v>3582912.08</v>
      </c>
      <c r="F26" s="145"/>
      <c r="G26" s="145">
        <v>0</v>
      </c>
      <c r="H26" s="145"/>
      <c r="I26" s="144">
        <v>0</v>
      </c>
    </row>
    <row r="27" spans="1:17">
      <c r="A27" s="145" t="s">
        <v>141</v>
      </c>
      <c r="B27" s="145"/>
      <c r="C27" s="145">
        <v>18445928.133752003</v>
      </c>
      <c r="D27" s="145"/>
      <c r="E27" s="144">
        <v>7197678.4700000025</v>
      </c>
      <c r="F27" s="145"/>
      <c r="G27" s="145">
        <v>52168273.020000003</v>
      </c>
      <c r="H27" s="145"/>
      <c r="I27" s="144">
        <v>23871376.540000003</v>
      </c>
      <c r="L27" t="s">
        <v>313</v>
      </c>
    </row>
    <row r="28" spans="1:17">
      <c r="A28" s="145" t="s">
        <v>142</v>
      </c>
      <c r="B28" s="145"/>
      <c r="C28" s="145">
        <v>1931478.6580709312</v>
      </c>
      <c r="D28" s="145"/>
      <c r="E28" s="144">
        <v>4118278.0480709309</v>
      </c>
      <c r="F28" s="145"/>
      <c r="G28" s="145">
        <v>809819.1199959307</v>
      </c>
      <c r="H28" s="145"/>
      <c r="I28" s="144">
        <v>1856472.0799959307</v>
      </c>
    </row>
    <row r="29" spans="1:17">
      <c r="A29" s="145" t="s">
        <v>143</v>
      </c>
      <c r="B29" s="145"/>
      <c r="C29" s="145">
        <v>1192186.5606113819</v>
      </c>
      <c r="D29" s="145"/>
      <c r="E29" s="144">
        <v>1068487.248611382</v>
      </c>
      <c r="F29" s="145"/>
      <c r="G29" s="145">
        <v>1076986.9299999538</v>
      </c>
      <c r="H29" s="145"/>
      <c r="I29" s="144">
        <v>952209.32999995397</v>
      </c>
    </row>
    <row r="30" spans="1:17">
      <c r="A30" s="145" t="s">
        <v>144</v>
      </c>
      <c r="B30" s="145"/>
      <c r="C30" s="145">
        <v>1178287.52</v>
      </c>
      <c r="D30" s="145"/>
      <c r="E30" s="144">
        <v>1528640.58</v>
      </c>
      <c r="F30" s="145"/>
      <c r="G30" s="145">
        <v>608591</v>
      </c>
      <c r="H30" s="145"/>
      <c r="I30" s="144">
        <v>823311.59</v>
      </c>
    </row>
    <row r="31" spans="1:17">
      <c r="A31" s="139" t="s">
        <v>145</v>
      </c>
      <c r="B31" s="138"/>
      <c r="C31" s="147">
        <v>28329622.382434312</v>
      </c>
      <c r="D31" s="139"/>
      <c r="E31" s="147">
        <v>19739265.58668232</v>
      </c>
      <c r="F31" s="138"/>
      <c r="G31" s="147">
        <v>72242044.459995881</v>
      </c>
      <c r="H31" s="138"/>
      <c r="I31" s="147">
        <v>45353028.149995893</v>
      </c>
    </row>
    <row r="32" spans="1:17">
      <c r="A32" s="144"/>
      <c r="B32" s="144"/>
      <c r="C32" s="144"/>
      <c r="D32" s="145"/>
      <c r="E32" s="144"/>
      <c r="F32" s="144"/>
      <c r="G32" s="144"/>
      <c r="H32" s="144"/>
      <c r="I32" s="144"/>
    </row>
    <row r="33" spans="1:9" ht="22" thickBot="1">
      <c r="A33" s="138" t="s">
        <v>146</v>
      </c>
      <c r="B33" s="138"/>
      <c r="C33" s="150">
        <v>1593291519.7724345</v>
      </c>
      <c r="D33" s="139"/>
      <c r="E33" s="150">
        <v>1458237025.1366827</v>
      </c>
      <c r="F33" s="138"/>
      <c r="G33" s="150">
        <v>1574047006.3299961</v>
      </c>
      <c r="H33" s="138"/>
      <c r="I33" s="150">
        <v>1450021900.8299956</v>
      </c>
    </row>
    <row r="34" spans="1:9" ht="22" thickTop="1">
      <c r="A34" s="144"/>
      <c r="B34" s="144"/>
      <c r="C34" s="144"/>
      <c r="D34" s="145"/>
      <c r="E34" s="144"/>
      <c r="F34" s="144"/>
      <c r="G34" s="144"/>
      <c r="H34" s="144"/>
      <c r="I34" s="144"/>
    </row>
    <row r="35" spans="1:9">
      <c r="A35" s="138" t="s">
        <v>147</v>
      </c>
      <c r="B35" s="138"/>
      <c r="C35" s="145"/>
      <c r="D35" s="145"/>
      <c r="E35" s="145"/>
      <c r="F35" s="144"/>
      <c r="G35" s="144"/>
      <c r="H35" s="144"/>
      <c r="I35" s="144"/>
    </row>
    <row r="36" spans="1:9">
      <c r="A36" s="146" t="s">
        <v>148</v>
      </c>
      <c r="B36" s="146"/>
      <c r="C36" s="145"/>
      <c r="D36" s="145"/>
      <c r="E36" s="145"/>
      <c r="F36" s="144"/>
      <c r="G36" s="144"/>
      <c r="H36" s="144"/>
      <c r="I36" s="144"/>
    </row>
    <row r="37" spans="1:9">
      <c r="A37" s="144" t="s">
        <v>149</v>
      </c>
      <c r="B37" s="146"/>
      <c r="C37" s="145">
        <v>0</v>
      </c>
      <c r="D37" s="145"/>
      <c r="E37" s="144">
        <v>0</v>
      </c>
      <c r="F37" s="144"/>
      <c r="G37" s="144">
        <v>0</v>
      </c>
      <c r="H37" s="144"/>
      <c r="I37" s="144">
        <v>0</v>
      </c>
    </row>
    <row r="38" spans="1:9">
      <c r="A38" s="144" t="s">
        <v>150</v>
      </c>
      <c r="B38" s="144"/>
      <c r="C38" s="145">
        <v>161533947.96577701</v>
      </c>
      <c r="D38" s="145"/>
      <c r="E38" s="144">
        <v>145653218.85999998</v>
      </c>
      <c r="F38" s="144"/>
      <c r="G38" s="144">
        <v>160480438.32577699</v>
      </c>
      <c r="H38" s="144"/>
      <c r="I38" s="144">
        <v>144276062.46999997</v>
      </c>
    </row>
    <row r="39" spans="1:9">
      <c r="A39" s="144" t="s">
        <v>151</v>
      </c>
      <c r="B39" s="144"/>
      <c r="C39" s="145">
        <v>26500112</v>
      </c>
      <c r="D39" s="145"/>
      <c r="E39" s="144">
        <v>29448456.260000005</v>
      </c>
      <c r="F39" s="144"/>
      <c r="G39" s="144">
        <v>14669642.308888992</v>
      </c>
      <c r="H39" s="144"/>
      <c r="I39" s="144">
        <v>28042819.280000009</v>
      </c>
    </row>
    <row r="40" spans="1:9">
      <c r="A40" s="144" t="s">
        <v>152</v>
      </c>
      <c r="B40" s="144"/>
      <c r="C40" s="145">
        <v>40770545.159999996</v>
      </c>
      <c r="D40" s="145"/>
      <c r="E40" s="144">
        <v>35704055.850000001</v>
      </c>
      <c r="F40" s="144"/>
      <c r="G40" s="144">
        <v>40501782.780000001</v>
      </c>
      <c r="H40" s="144"/>
      <c r="I40" s="144">
        <v>35456815.289999999</v>
      </c>
    </row>
    <row r="41" spans="1:9">
      <c r="A41" s="144" t="s">
        <v>153</v>
      </c>
      <c r="B41" s="144"/>
      <c r="C41" s="144">
        <v>0</v>
      </c>
      <c r="D41" s="145"/>
      <c r="E41" s="144">
        <v>0</v>
      </c>
      <c r="F41" s="144"/>
      <c r="G41" s="144">
        <v>0</v>
      </c>
      <c r="H41" s="144"/>
      <c r="I41" s="144">
        <v>0</v>
      </c>
    </row>
    <row r="42" spans="1:9">
      <c r="A42" s="145" t="s">
        <v>154</v>
      </c>
      <c r="B42" s="145"/>
      <c r="C42" s="145">
        <v>1978630.8024772904</v>
      </c>
      <c r="D42" s="145"/>
      <c r="E42" s="144">
        <v>2929462.9824772906</v>
      </c>
      <c r="F42" s="145"/>
      <c r="G42" s="144">
        <v>834681.34013909998</v>
      </c>
      <c r="H42" s="145"/>
      <c r="I42" s="144">
        <v>1414846.2201391</v>
      </c>
    </row>
    <row r="43" spans="1:9">
      <c r="A43" s="144" t="s">
        <v>155</v>
      </c>
      <c r="B43" s="144"/>
      <c r="C43" s="144">
        <v>0</v>
      </c>
      <c r="D43" s="145"/>
      <c r="E43" s="144">
        <v>0</v>
      </c>
      <c r="F43" s="144"/>
      <c r="G43" s="144">
        <v>0</v>
      </c>
      <c r="H43" s="144"/>
      <c r="I43" s="144">
        <v>0</v>
      </c>
    </row>
    <row r="44" spans="1:9">
      <c r="A44" s="144" t="s">
        <v>156</v>
      </c>
      <c r="B44" s="144"/>
      <c r="C44" s="144">
        <v>27878002.72506661</v>
      </c>
      <c r="D44" s="145"/>
      <c r="E44" s="144">
        <v>52427849.219999999</v>
      </c>
      <c r="F44" s="144"/>
      <c r="G44" s="144">
        <v>26275527.165066607</v>
      </c>
      <c r="H44" s="144"/>
      <c r="I44" s="144">
        <v>51497880.490000002</v>
      </c>
    </row>
    <row r="45" spans="1:9">
      <c r="A45" s="138" t="s">
        <v>157</v>
      </c>
      <c r="B45" s="138"/>
      <c r="C45" s="147">
        <v>258661239.37220994</v>
      </c>
      <c r="D45" s="139"/>
      <c r="E45" s="147">
        <v>266163043.17247728</v>
      </c>
      <c r="F45" s="138"/>
      <c r="G45" s="147">
        <v>242762071.91987169</v>
      </c>
      <c r="H45" s="138"/>
      <c r="I45" s="147">
        <v>260688423.75013906</v>
      </c>
    </row>
    <row r="46" spans="1:9">
      <c r="A46" s="144"/>
      <c r="B46" s="144"/>
      <c r="C46" s="144"/>
      <c r="D46" s="145"/>
      <c r="E46" s="144"/>
      <c r="F46" s="144"/>
      <c r="G46" s="144"/>
      <c r="H46" s="144"/>
      <c r="I46" s="144"/>
    </row>
    <row r="47" spans="1:9">
      <c r="A47" s="151" t="s">
        <v>158</v>
      </c>
      <c r="B47" s="146"/>
      <c r="C47" s="144"/>
      <c r="D47" s="145"/>
      <c r="E47" s="144"/>
      <c r="F47" s="144"/>
      <c r="G47" s="144"/>
      <c r="H47" s="144"/>
      <c r="I47" s="144"/>
    </row>
    <row r="48" spans="1:9">
      <c r="A48" s="145" t="s">
        <v>159</v>
      </c>
      <c r="B48" s="144"/>
      <c r="C48" s="144">
        <v>0</v>
      </c>
      <c r="D48" s="145"/>
      <c r="E48" s="144">
        <v>0</v>
      </c>
      <c r="F48" s="144"/>
      <c r="G48" s="145">
        <v>0</v>
      </c>
      <c r="H48" s="144"/>
      <c r="I48" s="144">
        <v>0</v>
      </c>
    </row>
    <row r="49" spans="1:9">
      <c r="A49" s="145" t="s">
        <v>160</v>
      </c>
      <c r="B49" s="144"/>
      <c r="C49" s="145">
        <v>0</v>
      </c>
      <c r="D49" s="145"/>
      <c r="E49" s="144">
        <v>0</v>
      </c>
      <c r="F49" s="145"/>
      <c r="G49" s="145">
        <v>0</v>
      </c>
      <c r="H49" s="145"/>
      <c r="I49" s="144">
        <v>0</v>
      </c>
    </row>
    <row r="50" spans="1:9">
      <c r="A50" s="145" t="s">
        <v>161</v>
      </c>
      <c r="B50" s="145"/>
      <c r="C50" s="145">
        <v>-1.120805033679062E-2</v>
      </c>
      <c r="D50" s="145"/>
      <c r="E50" s="144">
        <v>1238602.3287919494</v>
      </c>
      <c r="F50" s="145"/>
      <c r="G50" s="145">
        <v>9.9979999847710135E-3</v>
      </c>
      <c r="H50" s="145"/>
      <c r="I50" s="144">
        <v>478202.22999799997</v>
      </c>
    </row>
    <row r="51" spans="1:9">
      <c r="A51" s="145" t="s">
        <v>162</v>
      </c>
      <c r="B51" s="145"/>
      <c r="C51" s="145">
        <v>0</v>
      </c>
      <c r="D51" s="145"/>
      <c r="E51" s="144">
        <v>0</v>
      </c>
      <c r="F51" s="145"/>
      <c r="G51" s="145">
        <v>0</v>
      </c>
      <c r="H51" s="145"/>
      <c r="I51" s="144">
        <v>0</v>
      </c>
    </row>
    <row r="52" spans="1:9">
      <c r="A52" s="145" t="s">
        <v>163</v>
      </c>
      <c r="B52" s="145"/>
      <c r="C52" s="145">
        <v>7280586.4100000001</v>
      </c>
      <c r="D52" s="145"/>
      <c r="E52" s="144">
        <v>6489483.7799999993</v>
      </c>
      <c r="F52" s="145"/>
      <c r="G52" s="145">
        <v>4984823.68</v>
      </c>
      <c r="H52" s="145"/>
      <c r="I52" s="144">
        <v>4401531.07</v>
      </c>
    </row>
    <row r="53" spans="1:9">
      <c r="A53" s="145" t="s">
        <v>164</v>
      </c>
      <c r="B53" s="145"/>
      <c r="C53" s="145">
        <v>0</v>
      </c>
      <c r="D53" s="145"/>
      <c r="E53" s="144">
        <v>0</v>
      </c>
      <c r="F53" s="145"/>
      <c r="G53" s="145">
        <v>0</v>
      </c>
      <c r="H53" s="145"/>
      <c r="I53" s="144">
        <v>0</v>
      </c>
    </row>
    <row r="54" spans="1:9">
      <c r="A54" s="145" t="s">
        <v>165</v>
      </c>
      <c r="B54" s="145"/>
      <c r="C54" s="145">
        <v>10274140.439999999</v>
      </c>
      <c r="D54" s="145"/>
      <c r="E54" s="144">
        <v>0</v>
      </c>
      <c r="F54" s="145"/>
      <c r="G54" s="145">
        <v>10274140.439999999</v>
      </c>
      <c r="H54" s="145"/>
      <c r="I54" s="144">
        <v>0</v>
      </c>
    </row>
    <row r="55" spans="1:9">
      <c r="A55" s="138" t="s">
        <v>166</v>
      </c>
      <c r="B55" s="138"/>
      <c r="C55" s="147">
        <v>17554726.838791952</v>
      </c>
      <c r="D55" s="139"/>
      <c r="E55" s="147">
        <v>7728086.1087919492</v>
      </c>
      <c r="F55" s="138"/>
      <c r="G55" s="147">
        <v>15258964.129997998</v>
      </c>
      <c r="H55" s="138"/>
      <c r="I55" s="147">
        <v>4879733.2999980003</v>
      </c>
    </row>
    <row r="56" spans="1:9">
      <c r="A56" s="144"/>
      <c r="B56" s="144"/>
      <c r="C56" s="144"/>
      <c r="D56" s="145"/>
      <c r="E56" s="144"/>
      <c r="F56" s="144"/>
      <c r="G56" s="144"/>
      <c r="H56" s="144"/>
      <c r="I56" s="144"/>
    </row>
    <row r="57" spans="1:9">
      <c r="A57" s="138" t="s">
        <v>167</v>
      </c>
      <c r="B57" s="138"/>
      <c r="C57" s="152">
        <v>276215966.21100187</v>
      </c>
      <c r="D57" s="139"/>
      <c r="E57" s="152">
        <v>273891129.28126925</v>
      </c>
      <c r="F57" s="138"/>
      <c r="G57" s="152">
        <v>258021036.04986969</v>
      </c>
      <c r="H57" s="138"/>
      <c r="I57" s="152">
        <v>265568157.05013704</v>
      </c>
    </row>
    <row r="58" spans="1:9">
      <c r="A58" s="144"/>
      <c r="B58" s="144"/>
      <c r="C58" s="144"/>
      <c r="D58" s="145"/>
      <c r="E58" s="144"/>
      <c r="F58" s="144"/>
      <c r="G58" s="144"/>
      <c r="H58" s="144"/>
      <c r="I58" s="144"/>
    </row>
    <row r="59" spans="1:9">
      <c r="A59" s="146" t="s">
        <v>168</v>
      </c>
      <c r="B59" s="146"/>
      <c r="C59" s="144"/>
      <c r="D59" s="145"/>
      <c r="E59" s="144"/>
      <c r="F59" s="144"/>
      <c r="G59" s="144"/>
      <c r="H59" s="144"/>
      <c r="I59" s="144"/>
    </row>
    <row r="60" spans="1:9">
      <c r="A60" s="144" t="s">
        <v>169</v>
      </c>
      <c r="B60" s="144"/>
      <c r="C60" s="144"/>
      <c r="D60" s="145"/>
      <c r="E60" s="144"/>
      <c r="F60" s="144"/>
      <c r="G60" s="144"/>
      <c r="H60" s="144"/>
      <c r="I60" s="144"/>
    </row>
    <row r="61" spans="1:9">
      <c r="A61" s="144" t="s">
        <v>170</v>
      </c>
      <c r="B61" s="144"/>
      <c r="C61" s="144">
        <v>149999999.99999201</v>
      </c>
      <c r="D61" s="145"/>
      <c r="E61" s="144">
        <v>149999999.99999201</v>
      </c>
      <c r="F61" s="144"/>
      <c r="G61" s="144">
        <v>150000000</v>
      </c>
      <c r="H61" s="144"/>
      <c r="I61" s="144">
        <v>150000000</v>
      </c>
    </row>
    <row r="62" spans="1:9">
      <c r="A62" s="144" t="s">
        <v>171</v>
      </c>
      <c r="B62" s="144"/>
      <c r="C62" s="144">
        <v>0</v>
      </c>
      <c r="D62" s="145"/>
      <c r="E62" s="144">
        <v>0</v>
      </c>
      <c r="F62" s="144"/>
      <c r="G62" s="144">
        <v>0</v>
      </c>
      <c r="H62" s="144"/>
      <c r="I62" s="144">
        <v>0</v>
      </c>
    </row>
    <row r="63" spans="1:9">
      <c r="A63" s="144" t="s">
        <v>172</v>
      </c>
      <c r="B63" s="144"/>
      <c r="C63" s="144">
        <v>626618313</v>
      </c>
      <c r="D63" s="145"/>
      <c r="E63" s="144">
        <v>626618313</v>
      </c>
      <c r="F63" s="144"/>
      <c r="G63" s="144">
        <v>626618313</v>
      </c>
      <c r="H63" s="144"/>
      <c r="I63" s="144">
        <v>626618313</v>
      </c>
    </row>
    <row r="64" spans="1:9">
      <c r="A64" s="144" t="s">
        <v>173</v>
      </c>
      <c r="B64" s="144"/>
      <c r="C64" s="149">
        <v>0</v>
      </c>
      <c r="D64" s="145"/>
      <c r="E64" s="144">
        <v>0</v>
      </c>
      <c r="F64" s="144"/>
      <c r="G64" s="144">
        <v>0</v>
      </c>
      <c r="H64" s="144"/>
      <c r="I64" s="144">
        <v>0</v>
      </c>
    </row>
    <row r="65" spans="1:10">
      <c r="A65" s="144" t="s">
        <v>174</v>
      </c>
      <c r="B65" s="144"/>
      <c r="C65" s="144"/>
      <c r="D65" s="145"/>
      <c r="E65" s="144">
        <v>0</v>
      </c>
      <c r="F65" s="144"/>
      <c r="G65" s="144"/>
      <c r="H65" s="144"/>
      <c r="I65" s="144">
        <v>0</v>
      </c>
    </row>
    <row r="66" spans="1:10">
      <c r="A66" s="144" t="s">
        <v>175</v>
      </c>
      <c r="B66" s="144"/>
      <c r="C66" s="144"/>
      <c r="D66" s="145"/>
      <c r="E66" s="144">
        <v>0</v>
      </c>
      <c r="F66" s="144"/>
      <c r="G66" s="144"/>
      <c r="H66" s="144"/>
      <c r="I66" s="144">
        <v>0</v>
      </c>
    </row>
    <row r="67" spans="1:10">
      <c r="A67" s="144" t="s">
        <v>176</v>
      </c>
      <c r="B67" s="144"/>
      <c r="C67" s="149">
        <v>15000000</v>
      </c>
      <c r="D67" s="145"/>
      <c r="E67" s="144">
        <v>15000000</v>
      </c>
      <c r="F67" s="144"/>
      <c r="G67" s="144">
        <v>15000000</v>
      </c>
      <c r="H67" s="144"/>
      <c r="I67" s="144">
        <v>15000000</v>
      </c>
    </row>
    <row r="68" spans="1:10">
      <c r="A68" s="144" t="s">
        <v>177</v>
      </c>
      <c r="B68" s="144"/>
      <c r="C68" s="149">
        <f>SUM(C69:C73)</f>
        <v>521281728.20783579</v>
      </c>
      <c r="D68" s="145"/>
      <c r="E68" s="149">
        <v>0</v>
      </c>
      <c r="F68" s="145"/>
      <c r="G68" s="149">
        <f>SUM(G69:G73)</f>
        <v>524407657.38012844</v>
      </c>
      <c r="H68" s="145"/>
      <c r="I68" s="149">
        <v>0</v>
      </c>
    </row>
    <row r="69" spans="1:10">
      <c r="A69" s="144" t="s">
        <v>178</v>
      </c>
      <c r="B69" s="144"/>
      <c r="C69" s="149">
        <v>392341182.20976412</v>
      </c>
      <c r="D69" s="153"/>
      <c r="E69" s="144">
        <v>20968047.56431124</v>
      </c>
      <c r="F69" s="145"/>
      <c r="G69" s="145">
        <v>392466926.68385994</v>
      </c>
      <c r="H69" s="154"/>
      <c r="I69" s="144">
        <v>18727504.423859958</v>
      </c>
    </row>
    <row r="70" spans="1:10">
      <c r="A70" s="144" t="s">
        <v>179</v>
      </c>
      <c r="B70" s="144"/>
      <c r="C70" s="149">
        <v>1.1920928955078125E-7</v>
      </c>
      <c r="D70" s="153"/>
      <c r="E70" s="144">
        <v>5.9604644775390625E-8</v>
      </c>
      <c r="F70" s="145"/>
      <c r="G70" s="145">
        <v>0</v>
      </c>
      <c r="H70" s="154"/>
      <c r="I70" s="144">
        <v>0</v>
      </c>
    </row>
    <row r="71" spans="1:10">
      <c r="A71" s="144" t="s">
        <v>180</v>
      </c>
      <c r="B71" s="144"/>
      <c r="C71" s="149">
        <v>325571791.72876287</v>
      </c>
      <c r="D71" s="145"/>
      <c r="E71" s="144">
        <v>386372884.64545286</v>
      </c>
      <c r="F71" s="145"/>
      <c r="G71" s="145">
        <v>326572226.48026848</v>
      </c>
      <c r="H71" s="145"/>
      <c r="I71" s="144">
        <v>388739172.26000005</v>
      </c>
    </row>
    <row r="72" spans="1:10">
      <c r="A72" s="144" t="s">
        <v>181</v>
      </c>
      <c r="B72" s="144"/>
      <c r="C72" s="149">
        <v>-195000000</v>
      </c>
      <c r="D72" s="153"/>
      <c r="E72" s="149">
        <v>-14999750</v>
      </c>
      <c r="F72" s="154"/>
      <c r="G72" s="153">
        <v>-195000000</v>
      </c>
      <c r="H72" s="145"/>
      <c r="I72" s="149">
        <v>-14999750</v>
      </c>
    </row>
    <row r="73" spans="1:10">
      <c r="A73" s="144" t="s">
        <v>182</v>
      </c>
      <c r="B73" s="144"/>
      <c r="C73" s="149">
        <v>-1631245.73069133</v>
      </c>
      <c r="D73" s="153"/>
      <c r="E73" s="149">
        <v>-1631245.73069133</v>
      </c>
      <c r="F73" s="154"/>
      <c r="G73" s="153">
        <v>368504.21600000001</v>
      </c>
      <c r="H73" s="145"/>
      <c r="I73" s="149">
        <v>368504.21600000001</v>
      </c>
    </row>
    <row r="74" spans="1:10">
      <c r="A74" s="144" t="s">
        <v>183</v>
      </c>
      <c r="B74" s="144"/>
      <c r="C74" s="149">
        <v>0</v>
      </c>
      <c r="D74" s="153"/>
      <c r="E74" s="144">
        <v>0</v>
      </c>
      <c r="F74" s="154"/>
      <c r="G74" s="153">
        <v>0</v>
      </c>
      <c r="H74" s="145"/>
      <c r="I74" s="144">
        <v>0</v>
      </c>
    </row>
    <row r="75" spans="1:10">
      <c r="A75" s="144" t="s">
        <v>184</v>
      </c>
      <c r="B75" s="144"/>
      <c r="C75" s="155">
        <v>0</v>
      </c>
      <c r="D75" s="145"/>
      <c r="E75" s="144">
        <v>0</v>
      </c>
      <c r="F75" s="156"/>
      <c r="G75" s="157">
        <v>0</v>
      </c>
      <c r="H75" s="144"/>
      <c r="I75" s="144">
        <v>0</v>
      </c>
    </row>
    <row r="76" spans="1:10" ht="29.5">
      <c r="A76" s="158" t="s">
        <v>185</v>
      </c>
      <c r="B76" s="158"/>
      <c r="C76" s="159">
        <v>1312900041.2078278</v>
      </c>
      <c r="D76" s="139"/>
      <c r="E76" s="159">
        <v>1182328249.4790649</v>
      </c>
      <c r="F76" s="138"/>
      <c r="G76" s="159">
        <v>1316025970.3801284</v>
      </c>
      <c r="H76" s="138"/>
      <c r="I76" s="159">
        <v>1184453743.8998601</v>
      </c>
    </row>
    <row r="77" spans="1:10">
      <c r="A77" s="144" t="s">
        <v>186</v>
      </c>
      <c r="B77" s="144"/>
      <c r="C77" s="144">
        <v>4175512.474218464</v>
      </c>
      <c r="D77" s="145"/>
      <c r="E77" s="144">
        <v>2017646.4969609636</v>
      </c>
      <c r="F77" s="144"/>
      <c r="G77" s="144">
        <v>0</v>
      </c>
      <c r="H77" s="144"/>
      <c r="I77" s="149">
        <v>0</v>
      </c>
      <c r="J77" s="165">
        <f t="shared" ref="J77" si="5">ROUND(C77,0)</f>
        <v>4175512</v>
      </c>
    </row>
    <row r="78" spans="1:10">
      <c r="A78" s="138" t="s">
        <v>187</v>
      </c>
      <c r="B78" s="138"/>
      <c r="C78" s="147">
        <v>1317075553.6820462</v>
      </c>
      <c r="D78" s="139"/>
      <c r="E78" s="147">
        <v>1184345895.9760258</v>
      </c>
      <c r="F78" s="138"/>
      <c r="G78" s="147">
        <v>1316025970.3801284</v>
      </c>
      <c r="H78" s="138"/>
      <c r="I78" s="147">
        <v>1184453743.8998601</v>
      </c>
    </row>
    <row r="79" spans="1:10">
      <c r="A79" s="144"/>
      <c r="B79" s="144"/>
      <c r="C79" s="144"/>
      <c r="D79" s="145"/>
      <c r="E79" s="144"/>
      <c r="F79" s="144"/>
      <c r="G79" s="144"/>
      <c r="H79" s="144"/>
      <c r="I79" s="144"/>
    </row>
    <row r="80" spans="1:10" ht="22" thickBot="1">
      <c r="A80" s="138" t="s">
        <v>188</v>
      </c>
      <c r="B80" s="138"/>
      <c r="C80" s="150">
        <v>1593291519.893048</v>
      </c>
      <c r="D80" s="139"/>
      <c r="E80" s="150">
        <v>1458237025.2572951</v>
      </c>
      <c r="F80" s="138"/>
      <c r="G80" s="150">
        <v>1574047006.4299982</v>
      </c>
      <c r="H80" s="138"/>
      <c r="I80" s="150">
        <v>1450021900.9499972</v>
      </c>
    </row>
    <row r="81" spans="1:9" ht="22" thickTop="1">
      <c r="A81" s="144"/>
      <c r="B81" s="144"/>
      <c r="C81" s="144"/>
      <c r="D81" s="145"/>
      <c r="E81" s="144"/>
      <c r="F81" s="144"/>
      <c r="G81" s="144"/>
      <c r="H81" s="144"/>
      <c r="I81" s="144"/>
    </row>
    <row r="82" spans="1:9">
      <c r="A82" s="160" t="s">
        <v>189</v>
      </c>
      <c r="B82" s="161"/>
      <c r="C82" s="166">
        <v>-0.12061357498168945</v>
      </c>
      <c r="D82" s="167"/>
      <c r="E82" s="166">
        <v>-0.12061238288879395</v>
      </c>
      <c r="F82" s="168"/>
      <c r="G82" s="166">
        <v>-0.10000205039978027</v>
      </c>
      <c r="H82" s="168"/>
      <c r="I82" s="166">
        <v>-0.12000155448913574</v>
      </c>
    </row>
    <row r="83" spans="1:9">
      <c r="I83" s="162"/>
    </row>
    <row r="84" spans="1:9">
      <c r="C84" s="162"/>
      <c r="E84" s="162"/>
      <c r="G84" s="162"/>
      <c r="I84" s="91"/>
    </row>
    <row r="85" spans="1:9">
      <c r="C85" s="91"/>
      <c r="E85" s="91"/>
      <c r="G85" s="163"/>
      <c r="I85" s="162"/>
    </row>
    <row r="86" spans="1:9">
      <c r="C86" s="164"/>
      <c r="G86" s="162"/>
    </row>
    <row r="87" spans="1:9">
      <c r="C87" s="163"/>
      <c r="E87" s="163"/>
      <c r="G87" s="163"/>
      <c r="I87" s="163"/>
    </row>
    <row r="88" spans="1:9">
      <c r="C88" s="164"/>
      <c r="E88" s="163"/>
      <c r="G88" s="163"/>
    </row>
    <row r="89" spans="1:9">
      <c r="E89" s="163"/>
    </row>
    <row r="91" spans="1:9">
      <c r="E91" s="162"/>
    </row>
    <row r="92" spans="1:9">
      <c r="E92" s="162"/>
      <c r="I92" s="163"/>
    </row>
    <row r="93" spans="1:9">
      <c r="E93" s="162">
        <v>561149</v>
      </c>
      <c r="I93" s="163"/>
    </row>
    <row r="94" spans="1:9">
      <c r="E94" s="162">
        <v>2578798</v>
      </c>
      <c r="I94" s="163"/>
    </row>
    <row r="95" spans="1:9">
      <c r="E95" s="163">
        <v>2578798</v>
      </c>
      <c r="I95" s="163"/>
    </row>
    <row r="96" spans="1:9">
      <c r="E96" s="162">
        <v>0</v>
      </c>
      <c r="I96" s="163"/>
    </row>
    <row r="97" spans="9:9">
      <c r="I97" s="163"/>
    </row>
  </sheetData>
  <mergeCells count="4">
    <mergeCell ref="C5:E5"/>
    <mergeCell ref="G5:I5"/>
    <mergeCell ref="C6:E6"/>
    <mergeCell ref="C9:I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58480-FE72-438B-A97E-24D7E0C21680}">
  <dimension ref="A1:I35"/>
  <sheetViews>
    <sheetView topLeftCell="A13" zoomScale="85" zoomScaleNormal="85" workbookViewId="0">
      <selection activeCell="C29" sqref="C29"/>
    </sheetView>
  </sheetViews>
  <sheetFormatPr defaultRowHeight="21.5"/>
  <cols>
    <col min="1" max="1" width="20.09765625" style="169" customWidth="1"/>
    <col min="2" max="2" width="21.8984375" style="169" customWidth="1"/>
    <col min="3" max="3" width="19" style="169" customWidth="1"/>
    <col min="4" max="4" width="1.69921875" style="169" customWidth="1"/>
    <col min="5" max="5" width="19" style="169" customWidth="1"/>
    <col min="6" max="6" width="1.69921875" style="169" customWidth="1"/>
    <col min="7" max="7" width="19" style="169" customWidth="1"/>
    <col min="8" max="8" width="1.69921875" style="169" customWidth="1"/>
    <col min="9" max="9" width="19" style="169" customWidth="1"/>
  </cols>
  <sheetData>
    <row r="1" spans="1:9">
      <c r="A1" s="138" t="s">
        <v>190</v>
      </c>
      <c r="B1" s="138"/>
      <c r="C1" s="138"/>
      <c r="D1" s="138"/>
      <c r="E1" s="138"/>
      <c r="F1" s="138"/>
      <c r="G1" s="138"/>
      <c r="H1" s="138"/>
      <c r="I1" s="138"/>
    </row>
    <row r="2" spans="1:9">
      <c r="A2" s="138" t="s">
        <v>191</v>
      </c>
      <c r="B2" s="138"/>
      <c r="C2" s="138"/>
      <c r="D2" s="138"/>
      <c r="E2" s="138"/>
      <c r="F2" s="139"/>
      <c r="G2" s="139"/>
      <c r="H2" s="139"/>
      <c r="I2" s="138"/>
    </row>
    <row r="3" spans="1:9">
      <c r="A3" s="138" t="s">
        <v>301</v>
      </c>
      <c r="B3" s="138"/>
      <c r="C3" s="138"/>
      <c r="D3" s="138"/>
      <c r="E3" s="138"/>
      <c r="F3" s="138"/>
      <c r="G3" s="138"/>
      <c r="H3" s="138"/>
      <c r="I3" s="138"/>
    </row>
    <row r="4" spans="1:9">
      <c r="A4" s="138"/>
      <c r="B4" s="138"/>
      <c r="C4" s="138"/>
      <c r="D4" s="138"/>
      <c r="E4" s="138"/>
      <c r="F4" s="138"/>
      <c r="G4" s="170"/>
      <c r="H4" s="138"/>
      <c r="I4" s="138"/>
    </row>
    <row r="5" spans="1:9">
      <c r="A5" s="138"/>
      <c r="B5" s="138"/>
      <c r="C5" s="236" t="s">
        <v>120</v>
      </c>
      <c r="D5" s="236"/>
      <c r="E5" s="236"/>
      <c r="F5" s="140"/>
      <c r="G5" s="236" t="s">
        <v>121</v>
      </c>
      <c r="H5" s="236"/>
      <c r="I5" s="140"/>
    </row>
    <row r="6" spans="1:9">
      <c r="A6" s="138"/>
      <c r="B6" s="138"/>
      <c r="C6" s="236" t="s">
        <v>123</v>
      </c>
      <c r="D6" s="236"/>
      <c r="E6" s="236"/>
      <c r="F6" s="140"/>
      <c r="G6" s="236" t="s">
        <v>123</v>
      </c>
      <c r="H6" s="236"/>
      <c r="I6" s="140"/>
    </row>
    <row r="7" spans="1:9">
      <c r="A7" s="138"/>
      <c r="B7" s="138"/>
      <c r="C7" s="143"/>
      <c r="D7" s="143"/>
      <c r="E7" s="143"/>
      <c r="F7" s="143"/>
      <c r="G7" s="143"/>
      <c r="H7" s="143"/>
      <c r="I7" s="143"/>
    </row>
    <row r="8" spans="1:9">
      <c r="A8" s="138"/>
      <c r="B8" s="138"/>
      <c r="C8" s="141">
        <v>45565</v>
      </c>
      <c r="D8" s="142"/>
      <c r="E8" s="141">
        <v>45199</v>
      </c>
      <c r="F8" s="143"/>
      <c r="G8" s="141">
        <v>45565</v>
      </c>
      <c r="H8" s="142"/>
      <c r="I8" s="141">
        <v>45199</v>
      </c>
    </row>
    <row r="9" spans="1:9">
      <c r="A9" s="144"/>
      <c r="B9" s="144"/>
      <c r="C9" s="238" t="s">
        <v>192</v>
      </c>
      <c r="D9" s="238"/>
      <c r="E9" s="238"/>
      <c r="F9" s="238"/>
      <c r="G9" s="238"/>
      <c r="H9" s="238"/>
      <c r="I9" s="171"/>
    </row>
    <row r="10" spans="1:9">
      <c r="A10" s="144"/>
      <c r="B10" s="144"/>
      <c r="C10" s="145"/>
      <c r="D10" s="144"/>
      <c r="E10" s="145"/>
      <c r="F10" s="144"/>
      <c r="G10" s="144"/>
      <c r="H10" s="144"/>
      <c r="I10" s="145"/>
    </row>
    <row r="11" spans="1:9">
      <c r="A11" s="146" t="s">
        <v>193</v>
      </c>
      <c r="B11" s="146"/>
      <c r="C11" s="172">
        <v>542895731.65111113</v>
      </c>
      <c r="D11" s="144"/>
      <c r="E11" s="172">
        <v>473332775.7134552</v>
      </c>
      <c r="F11" s="144"/>
      <c r="G11" s="172">
        <v>510712586</v>
      </c>
      <c r="H11" s="144"/>
      <c r="I11" s="172">
        <v>457448796.13345492</v>
      </c>
    </row>
    <row r="12" spans="1:9">
      <c r="A12" s="144" t="s">
        <v>194</v>
      </c>
      <c r="B12" s="144"/>
      <c r="C12" s="145">
        <v>540061434.78111112</v>
      </c>
      <c r="D12" s="144"/>
      <c r="E12" s="145">
        <v>468840434.47345519</v>
      </c>
      <c r="F12" s="144"/>
      <c r="G12" s="173">
        <v>508867834.19111073</v>
      </c>
      <c r="H12" s="144"/>
      <c r="I12" s="145">
        <v>454283928.99345493</v>
      </c>
    </row>
    <row r="13" spans="1:9">
      <c r="A13" s="144" t="s">
        <v>195</v>
      </c>
      <c r="B13" s="144"/>
      <c r="C13" s="145">
        <v>2834296.87</v>
      </c>
      <c r="D13" s="144"/>
      <c r="E13" s="145">
        <v>4492341.2399999993</v>
      </c>
      <c r="F13" s="144"/>
      <c r="G13" s="173">
        <v>1844751.1800000006</v>
      </c>
      <c r="H13" s="144"/>
      <c r="I13" s="145">
        <v>3164867.1399999997</v>
      </c>
    </row>
    <row r="14" spans="1:9">
      <c r="A14" s="144" t="s">
        <v>196</v>
      </c>
      <c r="B14" s="144"/>
      <c r="C14" s="145">
        <v>26619.280000001192</v>
      </c>
      <c r="D14" s="144"/>
      <c r="E14" s="145">
        <v>250122.88999999966</v>
      </c>
      <c r="F14" s="144"/>
      <c r="G14" s="173">
        <v>11405.790000000969</v>
      </c>
      <c r="H14" s="144"/>
      <c r="I14" s="145">
        <v>254555.29000000004</v>
      </c>
    </row>
    <row r="15" spans="1:9">
      <c r="A15" s="144" t="s">
        <v>197</v>
      </c>
      <c r="B15" s="144"/>
      <c r="C15" s="145">
        <v>0</v>
      </c>
      <c r="D15" s="144"/>
      <c r="E15" s="145">
        <v>0</v>
      </c>
      <c r="F15" s="144"/>
      <c r="G15" s="173">
        <v>0</v>
      </c>
      <c r="H15" s="144"/>
      <c r="I15" s="145">
        <v>0</v>
      </c>
    </row>
    <row r="16" spans="1:9">
      <c r="A16" s="144" t="s">
        <v>198</v>
      </c>
      <c r="B16" s="144"/>
      <c r="C16" s="145">
        <v>219198</v>
      </c>
      <c r="D16" s="144"/>
      <c r="E16" s="145">
        <v>1998534.7999999998</v>
      </c>
      <c r="F16" s="144"/>
      <c r="G16" s="173">
        <v>377682</v>
      </c>
      <c r="H16" s="144"/>
      <c r="I16" s="145">
        <v>1967716.8299999991</v>
      </c>
    </row>
    <row r="17" spans="1:9">
      <c r="A17" s="138" t="s">
        <v>199</v>
      </c>
      <c r="B17" s="138"/>
      <c r="C17" s="147">
        <v>543141549.49111116</v>
      </c>
      <c r="D17" s="138"/>
      <c r="E17" s="147">
        <v>475581433.4034552</v>
      </c>
      <c r="F17" s="138"/>
      <c r="G17" s="174">
        <v>511101673.69111073</v>
      </c>
      <c r="H17" s="138"/>
      <c r="I17" s="147">
        <v>459671068.25345492</v>
      </c>
    </row>
    <row r="18" spans="1:9">
      <c r="A18" s="144"/>
      <c r="B18" s="144"/>
      <c r="C18" s="144"/>
      <c r="D18" s="144"/>
      <c r="E18" s="144"/>
      <c r="F18" s="144"/>
      <c r="G18" s="173"/>
      <c r="H18" s="144"/>
      <c r="I18" s="144"/>
    </row>
    <row r="19" spans="1:9">
      <c r="A19" s="146" t="s">
        <v>200</v>
      </c>
      <c r="B19" s="146"/>
      <c r="C19" s="144"/>
      <c r="D19" s="144"/>
      <c r="E19" s="144"/>
      <c r="F19" s="144"/>
      <c r="G19" s="173"/>
      <c r="H19" s="144"/>
      <c r="I19" s="144"/>
    </row>
    <row r="20" spans="1:9">
      <c r="A20" s="144" t="s">
        <v>201</v>
      </c>
      <c r="B20" s="144"/>
      <c r="C20" s="145">
        <v>370375578.36577666</v>
      </c>
      <c r="D20" s="144"/>
      <c r="E20" s="145">
        <v>327276785.01741767</v>
      </c>
      <c r="F20" s="144"/>
      <c r="G20" s="173">
        <v>347844664.77577686</v>
      </c>
      <c r="H20" s="144"/>
      <c r="I20" s="145">
        <v>314445506.7374177</v>
      </c>
    </row>
    <row r="21" spans="1:9">
      <c r="A21" s="144" t="s">
        <v>202</v>
      </c>
      <c r="B21" s="144"/>
      <c r="C21" s="145">
        <v>17534220.36874903</v>
      </c>
      <c r="D21" s="144"/>
      <c r="E21" s="145">
        <v>13435577.59</v>
      </c>
      <c r="F21" s="144"/>
      <c r="G21" s="173">
        <v>14492325</v>
      </c>
      <c r="H21" s="144"/>
      <c r="I21" s="145">
        <v>11968785.619999994</v>
      </c>
    </row>
    <row r="22" spans="1:9">
      <c r="A22" s="144" t="s">
        <v>203</v>
      </c>
      <c r="B22" s="144"/>
      <c r="C22" s="145">
        <v>22071946.219999984</v>
      </c>
      <c r="D22" s="144"/>
      <c r="E22" s="145">
        <v>17469681.209999993</v>
      </c>
      <c r="F22" s="144"/>
      <c r="G22" s="173">
        <v>17534479.799999982</v>
      </c>
      <c r="H22" s="144"/>
      <c r="I22" s="145">
        <v>13860698.670000006</v>
      </c>
    </row>
    <row r="23" spans="1:9">
      <c r="A23" s="144" t="s">
        <v>204</v>
      </c>
      <c r="B23" s="144"/>
      <c r="C23" s="145">
        <v>15795.129999999997</v>
      </c>
      <c r="D23" s="144"/>
      <c r="E23" s="145">
        <v>23217.549999999996</v>
      </c>
      <c r="F23" s="144"/>
      <c r="G23" s="173">
        <v>4959</v>
      </c>
      <c r="H23" s="144"/>
      <c r="I23" s="145">
        <v>19346.579999999994</v>
      </c>
    </row>
    <row r="24" spans="1:9">
      <c r="A24" s="138" t="s">
        <v>205</v>
      </c>
      <c r="B24" s="138"/>
      <c r="C24" s="147">
        <v>409997540.08452564</v>
      </c>
      <c r="D24" s="138"/>
      <c r="E24" s="147">
        <v>358205261.36741763</v>
      </c>
      <c r="F24" s="138"/>
      <c r="G24" s="174">
        <v>379876428.48577684</v>
      </c>
      <c r="H24" s="138"/>
      <c r="I24" s="147">
        <v>340294337.6074177</v>
      </c>
    </row>
    <row r="25" spans="1:9">
      <c r="A25" s="144"/>
      <c r="B25" s="144"/>
      <c r="C25" s="144"/>
      <c r="D25" s="144"/>
      <c r="E25" s="144"/>
      <c r="F25" s="144"/>
      <c r="G25" s="173"/>
      <c r="H25" s="144"/>
      <c r="I25" s="144"/>
    </row>
    <row r="26" spans="1:9">
      <c r="A26" s="144" t="s">
        <v>206</v>
      </c>
      <c r="B26" s="144"/>
      <c r="C26" s="175">
        <v>0</v>
      </c>
      <c r="D26" s="144"/>
      <c r="E26" s="175">
        <v>0</v>
      </c>
      <c r="F26" s="144"/>
      <c r="G26" s="176">
        <v>0</v>
      </c>
      <c r="H26" s="144"/>
      <c r="I26" s="175">
        <v>0</v>
      </c>
    </row>
    <row r="27" spans="1:9">
      <c r="A27" s="138" t="s">
        <v>207</v>
      </c>
      <c r="B27" s="138"/>
      <c r="C27" s="177">
        <v>133144009.40658551</v>
      </c>
      <c r="D27" s="138"/>
      <c r="E27" s="177">
        <v>117376172.03603756</v>
      </c>
      <c r="F27" s="138"/>
      <c r="G27" s="178">
        <v>131225245.20533389</v>
      </c>
      <c r="H27" s="138"/>
      <c r="I27" s="177">
        <v>119376730.64603722</v>
      </c>
    </row>
    <row r="28" spans="1:9">
      <c r="A28" s="144" t="s">
        <v>208</v>
      </c>
      <c r="B28" s="144"/>
      <c r="C28" s="145">
        <v>27298980</v>
      </c>
      <c r="D28" s="144"/>
      <c r="E28" s="145">
        <v>24223391.066595875</v>
      </c>
      <c r="F28" s="144"/>
      <c r="G28" s="173">
        <v>26243008</v>
      </c>
      <c r="H28" s="144"/>
      <c r="I28" s="145">
        <v>23873187.267207295</v>
      </c>
    </row>
    <row r="29" spans="1:9">
      <c r="A29" s="138" t="s">
        <v>209</v>
      </c>
      <c r="B29" s="138"/>
      <c r="C29" s="179">
        <v>105845029.9695189</v>
      </c>
      <c r="D29" s="138"/>
      <c r="E29" s="179">
        <v>93152780.969441682</v>
      </c>
      <c r="F29" s="138"/>
      <c r="G29" s="174">
        <v>104982236.65026727</v>
      </c>
      <c r="H29" s="138"/>
      <c r="I29" s="179">
        <v>95503543.378829926</v>
      </c>
    </row>
    <row r="30" spans="1:9">
      <c r="A30" s="144"/>
      <c r="B30" s="144"/>
      <c r="C30" s="144"/>
      <c r="D30" s="144"/>
      <c r="E30" s="144"/>
      <c r="F30" s="144"/>
      <c r="G30" s="173"/>
      <c r="H30" s="144"/>
      <c r="I30" s="144"/>
    </row>
    <row r="31" spans="1:9">
      <c r="A31" s="138" t="s">
        <v>210</v>
      </c>
      <c r="B31" s="138"/>
      <c r="C31" s="144"/>
      <c r="D31" s="144"/>
      <c r="E31" s="144"/>
      <c r="F31" s="144"/>
      <c r="G31" s="173"/>
      <c r="H31" s="144"/>
      <c r="I31" s="144"/>
    </row>
    <row r="32" spans="1:9">
      <c r="A32" s="144" t="s">
        <v>211</v>
      </c>
      <c r="B32" s="144"/>
      <c r="C32" s="145">
        <v>104791074.90324527</v>
      </c>
      <c r="D32" s="144"/>
      <c r="E32" s="145">
        <v>92800957.653470218</v>
      </c>
      <c r="F32" s="144"/>
      <c r="G32" s="173">
        <v>104982236.65026858</v>
      </c>
      <c r="H32" s="144"/>
      <c r="I32" s="145">
        <v>95503543.378830314</v>
      </c>
    </row>
    <row r="33" spans="1:9">
      <c r="A33" s="144" t="s">
        <v>212</v>
      </c>
      <c r="B33" s="144"/>
      <c r="C33" s="145">
        <v>1053955.0662735726</v>
      </c>
      <c r="D33" s="144"/>
      <c r="E33" s="145">
        <v>351823.3159713677</v>
      </c>
      <c r="F33" s="144"/>
      <c r="G33" s="173">
        <v>0</v>
      </c>
      <c r="H33" s="144"/>
      <c r="I33" s="145">
        <v>0</v>
      </c>
    </row>
    <row r="34" spans="1:9" ht="22" thickBot="1">
      <c r="A34" s="138" t="s">
        <v>209</v>
      </c>
      <c r="B34" s="138"/>
      <c r="C34" s="181">
        <v>105845029.9695189</v>
      </c>
      <c r="D34" s="138"/>
      <c r="E34" s="181">
        <v>93152780.969441593</v>
      </c>
      <c r="F34" s="138"/>
      <c r="G34" s="182">
        <v>104982236.65026727</v>
      </c>
      <c r="H34" s="138"/>
      <c r="I34" s="181">
        <v>95503543.378830314</v>
      </c>
    </row>
    <row r="35" spans="1:9" ht="22" thickTop="1">
      <c r="C35" s="183"/>
      <c r="E35" s="183"/>
      <c r="G35" s="173"/>
      <c r="I35" s="183"/>
    </row>
  </sheetData>
  <mergeCells count="5">
    <mergeCell ref="C5:E5"/>
    <mergeCell ref="G5:H5"/>
    <mergeCell ref="C6:E6"/>
    <mergeCell ref="G6:H6"/>
    <mergeCell ref="C9:H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DB64E-650F-425D-8707-F0B5AC7A609B}">
  <dimension ref="A1:L51"/>
  <sheetViews>
    <sheetView zoomScale="85" zoomScaleNormal="85" workbookViewId="0">
      <selection activeCell="G29" sqref="G29"/>
    </sheetView>
  </sheetViews>
  <sheetFormatPr defaultRowHeight="12.5"/>
  <cols>
    <col min="1" max="1" width="20.09765625" style="169" customWidth="1"/>
    <col min="2" max="2" width="21.8984375" style="169" customWidth="1"/>
    <col min="3" max="3" width="19" style="169" customWidth="1"/>
    <col min="4" max="4" width="1.69921875" style="169" customWidth="1"/>
    <col min="5" max="5" width="19" style="169" customWidth="1"/>
    <col min="6" max="6" width="1.69921875" style="169" customWidth="1"/>
    <col min="7" max="7" width="19" style="169" customWidth="1"/>
    <col min="8" max="8" width="1.69921875" style="169" customWidth="1"/>
    <col min="9" max="9" width="19" style="169" customWidth="1"/>
    <col min="10" max="11" width="19.69921875" style="221" customWidth="1"/>
    <col min="12" max="12" width="16.8984375" style="221" customWidth="1"/>
    <col min="13" max="156" width="9.09765625" style="169"/>
    <col min="157" max="157" width="34.69921875" style="169" customWidth="1"/>
    <col min="158" max="158" width="1.69921875" style="169" customWidth="1"/>
    <col min="159" max="159" width="19" style="169" customWidth="1"/>
    <col min="160" max="160" width="1.69921875" style="169" customWidth="1"/>
    <col min="161" max="161" width="19" style="169" customWidth="1"/>
    <col min="162" max="162" width="1.69921875" style="169" customWidth="1"/>
    <col min="163" max="163" width="19" style="169" customWidth="1"/>
    <col min="164" max="164" width="1.69921875" style="169" customWidth="1"/>
    <col min="165" max="165" width="19" style="169" customWidth="1"/>
    <col min="166" max="412" width="9.09765625" style="169"/>
    <col min="413" max="413" width="34.69921875" style="169" customWidth="1"/>
    <col min="414" max="414" width="1.69921875" style="169" customWidth="1"/>
    <col min="415" max="415" width="19" style="169" customWidth="1"/>
    <col min="416" max="416" width="1.69921875" style="169" customWidth="1"/>
    <col min="417" max="417" width="19" style="169" customWidth="1"/>
    <col min="418" max="418" width="1.69921875" style="169" customWidth="1"/>
    <col min="419" max="419" width="19" style="169" customWidth="1"/>
    <col min="420" max="420" width="1.69921875" style="169" customWidth="1"/>
    <col min="421" max="421" width="19" style="169" customWidth="1"/>
    <col min="422" max="668" width="9.09765625" style="169"/>
    <col min="669" max="669" width="34.69921875" style="169" customWidth="1"/>
    <col min="670" max="670" width="1.69921875" style="169" customWidth="1"/>
    <col min="671" max="671" width="19" style="169" customWidth="1"/>
    <col min="672" max="672" width="1.69921875" style="169" customWidth="1"/>
    <col min="673" max="673" width="19" style="169" customWidth="1"/>
    <col min="674" max="674" width="1.69921875" style="169" customWidth="1"/>
    <col min="675" max="675" width="19" style="169" customWidth="1"/>
    <col min="676" max="676" width="1.69921875" style="169" customWidth="1"/>
    <col min="677" max="677" width="19" style="169" customWidth="1"/>
    <col min="678" max="924" width="9.09765625" style="169"/>
    <col min="925" max="925" width="34.69921875" style="169" customWidth="1"/>
    <col min="926" max="926" width="1.69921875" style="169" customWidth="1"/>
    <col min="927" max="927" width="19" style="169" customWidth="1"/>
    <col min="928" max="928" width="1.69921875" style="169" customWidth="1"/>
    <col min="929" max="929" width="19" style="169" customWidth="1"/>
    <col min="930" max="930" width="1.69921875" style="169" customWidth="1"/>
    <col min="931" max="931" width="19" style="169" customWidth="1"/>
    <col min="932" max="932" width="1.69921875" style="169" customWidth="1"/>
    <col min="933" max="933" width="19" style="169" customWidth="1"/>
    <col min="934" max="1180" width="9.09765625" style="169"/>
    <col min="1181" max="1181" width="34.69921875" style="169" customWidth="1"/>
    <col min="1182" max="1182" width="1.69921875" style="169" customWidth="1"/>
    <col min="1183" max="1183" width="19" style="169" customWidth="1"/>
    <col min="1184" max="1184" width="1.69921875" style="169" customWidth="1"/>
    <col min="1185" max="1185" width="19" style="169" customWidth="1"/>
    <col min="1186" max="1186" width="1.69921875" style="169" customWidth="1"/>
    <col min="1187" max="1187" width="19" style="169" customWidth="1"/>
    <col min="1188" max="1188" width="1.69921875" style="169" customWidth="1"/>
    <col min="1189" max="1189" width="19" style="169" customWidth="1"/>
    <col min="1190" max="1436" width="9.09765625" style="169"/>
    <col min="1437" max="1437" width="34.69921875" style="169" customWidth="1"/>
    <col min="1438" max="1438" width="1.69921875" style="169" customWidth="1"/>
    <col min="1439" max="1439" width="19" style="169" customWidth="1"/>
    <col min="1440" max="1440" width="1.69921875" style="169" customWidth="1"/>
    <col min="1441" max="1441" width="19" style="169" customWidth="1"/>
    <col min="1442" max="1442" width="1.69921875" style="169" customWidth="1"/>
    <col min="1443" max="1443" width="19" style="169" customWidth="1"/>
    <col min="1444" max="1444" width="1.69921875" style="169" customWidth="1"/>
    <col min="1445" max="1445" width="19" style="169" customWidth="1"/>
    <col min="1446" max="1692" width="9.09765625" style="169"/>
    <col min="1693" max="1693" width="34.69921875" style="169" customWidth="1"/>
    <col min="1694" max="1694" width="1.69921875" style="169" customWidth="1"/>
    <col min="1695" max="1695" width="19" style="169" customWidth="1"/>
    <col min="1696" max="1696" width="1.69921875" style="169" customWidth="1"/>
    <col min="1697" max="1697" width="19" style="169" customWidth="1"/>
    <col min="1698" max="1698" width="1.69921875" style="169" customWidth="1"/>
    <col min="1699" max="1699" width="19" style="169" customWidth="1"/>
    <col min="1700" max="1700" width="1.69921875" style="169" customWidth="1"/>
    <col min="1701" max="1701" width="19" style="169" customWidth="1"/>
    <col min="1702" max="1948" width="9.09765625" style="169"/>
    <col min="1949" max="1949" width="34.69921875" style="169" customWidth="1"/>
    <col min="1950" max="1950" width="1.69921875" style="169" customWidth="1"/>
    <col min="1951" max="1951" width="19" style="169" customWidth="1"/>
    <col min="1952" max="1952" width="1.69921875" style="169" customWidth="1"/>
    <col min="1953" max="1953" width="19" style="169" customWidth="1"/>
    <col min="1954" max="1954" width="1.69921875" style="169" customWidth="1"/>
    <col min="1955" max="1955" width="19" style="169" customWidth="1"/>
    <col min="1956" max="1956" width="1.69921875" style="169" customWidth="1"/>
    <col min="1957" max="1957" width="19" style="169" customWidth="1"/>
    <col min="1958" max="2204" width="9.09765625" style="169"/>
    <col min="2205" max="2205" width="34.69921875" style="169" customWidth="1"/>
    <col min="2206" max="2206" width="1.69921875" style="169" customWidth="1"/>
    <col min="2207" max="2207" width="19" style="169" customWidth="1"/>
    <col min="2208" max="2208" width="1.69921875" style="169" customWidth="1"/>
    <col min="2209" max="2209" width="19" style="169" customWidth="1"/>
    <col min="2210" max="2210" width="1.69921875" style="169" customWidth="1"/>
    <col min="2211" max="2211" width="19" style="169" customWidth="1"/>
    <col min="2212" max="2212" width="1.69921875" style="169" customWidth="1"/>
    <col min="2213" max="2213" width="19" style="169" customWidth="1"/>
    <col min="2214" max="2460" width="9.09765625" style="169"/>
    <col min="2461" max="2461" width="34.69921875" style="169" customWidth="1"/>
    <col min="2462" max="2462" width="1.69921875" style="169" customWidth="1"/>
    <col min="2463" max="2463" width="19" style="169" customWidth="1"/>
    <col min="2464" max="2464" width="1.69921875" style="169" customWidth="1"/>
    <col min="2465" max="2465" width="19" style="169" customWidth="1"/>
    <col min="2466" max="2466" width="1.69921875" style="169" customWidth="1"/>
    <col min="2467" max="2467" width="19" style="169" customWidth="1"/>
    <col min="2468" max="2468" width="1.69921875" style="169" customWidth="1"/>
    <col min="2469" max="2469" width="19" style="169" customWidth="1"/>
    <col min="2470" max="2716" width="9.09765625" style="169"/>
    <col min="2717" max="2717" width="34.69921875" style="169" customWidth="1"/>
    <col min="2718" max="2718" width="1.69921875" style="169" customWidth="1"/>
    <col min="2719" max="2719" width="19" style="169" customWidth="1"/>
    <col min="2720" max="2720" width="1.69921875" style="169" customWidth="1"/>
    <col min="2721" max="2721" width="19" style="169" customWidth="1"/>
    <col min="2722" max="2722" width="1.69921875" style="169" customWidth="1"/>
    <col min="2723" max="2723" width="19" style="169" customWidth="1"/>
    <col min="2724" max="2724" width="1.69921875" style="169" customWidth="1"/>
    <col min="2725" max="2725" width="19" style="169" customWidth="1"/>
    <col min="2726" max="2972" width="9.09765625" style="169"/>
    <col min="2973" max="2973" width="34.69921875" style="169" customWidth="1"/>
    <col min="2974" max="2974" width="1.69921875" style="169" customWidth="1"/>
    <col min="2975" max="2975" width="19" style="169" customWidth="1"/>
    <col min="2976" max="2976" width="1.69921875" style="169" customWidth="1"/>
    <col min="2977" max="2977" width="19" style="169" customWidth="1"/>
    <col min="2978" max="2978" width="1.69921875" style="169" customWidth="1"/>
    <col min="2979" max="2979" width="19" style="169" customWidth="1"/>
    <col min="2980" max="2980" width="1.69921875" style="169" customWidth="1"/>
    <col min="2981" max="2981" width="19" style="169" customWidth="1"/>
    <col min="2982" max="3228" width="9.09765625" style="169"/>
    <col min="3229" max="3229" width="34.69921875" style="169" customWidth="1"/>
    <col min="3230" max="3230" width="1.69921875" style="169" customWidth="1"/>
    <col min="3231" max="3231" width="19" style="169" customWidth="1"/>
    <col min="3232" max="3232" width="1.69921875" style="169" customWidth="1"/>
    <col min="3233" max="3233" width="19" style="169" customWidth="1"/>
    <col min="3234" max="3234" width="1.69921875" style="169" customWidth="1"/>
    <col min="3235" max="3235" width="19" style="169" customWidth="1"/>
    <col min="3236" max="3236" width="1.69921875" style="169" customWidth="1"/>
    <col min="3237" max="3237" width="19" style="169" customWidth="1"/>
    <col min="3238" max="3484" width="9.09765625" style="169"/>
    <col min="3485" max="3485" width="34.69921875" style="169" customWidth="1"/>
    <col min="3486" max="3486" width="1.69921875" style="169" customWidth="1"/>
    <col min="3487" max="3487" width="19" style="169" customWidth="1"/>
    <col min="3488" max="3488" width="1.69921875" style="169" customWidth="1"/>
    <col min="3489" max="3489" width="19" style="169" customWidth="1"/>
    <col min="3490" max="3490" width="1.69921875" style="169" customWidth="1"/>
    <col min="3491" max="3491" width="19" style="169" customWidth="1"/>
    <col min="3492" max="3492" width="1.69921875" style="169" customWidth="1"/>
    <col min="3493" max="3493" width="19" style="169" customWidth="1"/>
    <col min="3494" max="3740" width="9.09765625" style="169"/>
    <col min="3741" max="3741" width="34.69921875" style="169" customWidth="1"/>
    <col min="3742" max="3742" width="1.69921875" style="169" customWidth="1"/>
    <col min="3743" max="3743" width="19" style="169" customWidth="1"/>
    <col min="3744" max="3744" width="1.69921875" style="169" customWidth="1"/>
    <col min="3745" max="3745" width="19" style="169" customWidth="1"/>
    <col min="3746" max="3746" width="1.69921875" style="169" customWidth="1"/>
    <col min="3747" max="3747" width="19" style="169" customWidth="1"/>
    <col min="3748" max="3748" width="1.69921875" style="169" customWidth="1"/>
    <col min="3749" max="3749" width="19" style="169" customWidth="1"/>
    <col min="3750" max="3996" width="9.09765625" style="169"/>
    <col min="3997" max="3997" width="34.69921875" style="169" customWidth="1"/>
    <col min="3998" max="3998" width="1.69921875" style="169" customWidth="1"/>
    <col min="3999" max="3999" width="19" style="169" customWidth="1"/>
    <col min="4000" max="4000" width="1.69921875" style="169" customWidth="1"/>
    <col min="4001" max="4001" width="19" style="169" customWidth="1"/>
    <col min="4002" max="4002" width="1.69921875" style="169" customWidth="1"/>
    <col min="4003" max="4003" width="19" style="169" customWidth="1"/>
    <col min="4004" max="4004" width="1.69921875" style="169" customWidth="1"/>
    <col min="4005" max="4005" width="19" style="169" customWidth="1"/>
    <col min="4006" max="4252" width="9.09765625" style="169"/>
    <col min="4253" max="4253" width="34.69921875" style="169" customWidth="1"/>
    <col min="4254" max="4254" width="1.69921875" style="169" customWidth="1"/>
    <col min="4255" max="4255" width="19" style="169" customWidth="1"/>
    <col min="4256" max="4256" width="1.69921875" style="169" customWidth="1"/>
    <col min="4257" max="4257" width="19" style="169" customWidth="1"/>
    <col min="4258" max="4258" width="1.69921875" style="169" customWidth="1"/>
    <col min="4259" max="4259" width="19" style="169" customWidth="1"/>
    <col min="4260" max="4260" width="1.69921875" style="169" customWidth="1"/>
    <col min="4261" max="4261" width="19" style="169" customWidth="1"/>
    <col min="4262" max="4508" width="9.09765625" style="169"/>
    <col min="4509" max="4509" width="34.69921875" style="169" customWidth="1"/>
    <col min="4510" max="4510" width="1.69921875" style="169" customWidth="1"/>
    <col min="4511" max="4511" width="19" style="169" customWidth="1"/>
    <col min="4512" max="4512" width="1.69921875" style="169" customWidth="1"/>
    <col min="4513" max="4513" width="19" style="169" customWidth="1"/>
    <col min="4514" max="4514" width="1.69921875" style="169" customWidth="1"/>
    <col min="4515" max="4515" width="19" style="169" customWidth="1"/>
    <col min="4516" max="4516" width="1.69921875" style="169" customWidth="1"/>
    <col min="4517" max="4517" width="19" style="169" customWidth="1"/>
    <col min="4518" max="4764" width="9.09765625" style="169"/>
    <col min="4765" max="4765" width="34.69921875" style="169" customWidth="1"/>
    <col min="4766" max="4766" width="1.69921875" style="169" customWidth="1"/>
    <col min="4767" max="4767" width="19" style="169" customWidth="1"/>
    <col min="4768" max="4768" width="1.69921875" style="169" customWidth="1"/>
    <col min="4769" max="4769" width="19" style="169" customWidth="1"/>
    <col min="4770" max="4770" width="1.69921875" style="169" customWidth="1"/>
    <col min="4771" max="4771" width="19" style="169" customWidth="1"/>
    <col min="4772" max="4772" width="1.69921875" style="169" customWidth="1"/>
    <col min="4773" max="4773" width="19" style="169" customWidth="1"/>
    <col min="4774" max="5020" width="9.09765625" style="169"/>
    <col min="5021" max="5021" width="34.69921875" style="169" customWidth="1"/>
    <col min="5022" max="5022" width="1.69921875" style="169" customWidth="1"/>
    <col min="5023" max="5023" width="19" style="169" customWidth="1"/>
    <col min="5024" max="5024" width="1.69921875" style="169" customWidth="1"/>
    <col min="5025" max="5025" width="19" style="169" customWidth="1"/>
    <col min="5026" max="5026" width="1.69921875" style="169" customWidth="1"/>
    <col min="5027" max="5027" width="19" style="169" customWidth="1"/>
    <col min="5028" max="5028" width="1.69921875" style="169" customWidth="1"/>
    <col min="5029" max="5029" width="19" style="169" customWidth="1"/>
    <col min="5030" max="5276" width="9.09765625" style="169"/>
    <col min="5277" max="5277" width="34.69921875" style="169" customWidth="1"/>
    <col min="5278" max="5278" width="1.69921875" style="169" customWidth="1"/>
    <col min="5279" max="5279" width="19" style="169" customWidth="1"/>
    <col min="5280" max="5280" width="1.69921875" style="169" customWidth="1"/>
    <col min="5281" max="5281" width="19" style="169" customWidth="1"/>
    <col min="5282" max="5282" width="1.69921875" style="169" customWidth="1"/>
    <col min="5283" max="5283" width="19" style="169" customWidth="1"/>
    <col min="5284" max="5284" width="1.69921875" style="169" customWidth="1"/>
    <col min="5285" max="5285" width="19" style="169" customWidth="1"/>
    <col min="5286" max="5532" width="9.09765625" style="169"/>
    <col min="5533" max="5533" width="34.69921875" style="169" customWidth="1"/>
    <col min="5534" max="5534" width="1.69921875" style="169" customWidth="1"/>
    <col min="5535" max="5535" width="19" style="169" customWidth="1"/>
    <col min="5536" max="5536" width="1.69921875" style="169" customWidth="1"/>
    <col min="5537" max="5537" width="19" style="169" customWidth="1"/>
    <col min="5538" max="5538" width="1.69921875" style="169" customWidth="1"/>
    <col min="5539" max="5539" width="19" style="169" customWidth="1"/>
    <col min="5540" max="5540" width="1.69921875" style="169" customWidth="1"/>
    <col min="5541" max="5541" width="19" style="169" customWidth="1"/>
    <col min="5542" max="5788" width="9.09765625" style="169"/>
    <col min="5789" max="5789" width="34.69921875" style="169" customWidth="1"/>
    <col min="5790" max="5790" width="1.69921875" style="169" customWidth="1"/>
    <col min="5791" max="5791" width="19" style="169" customWidth="1"/>
    <col min="5792" max="5792" width="1.69921875" style="169" customWidth="1"/>
    <col min="5793" max="5793" width="19" style="169" customWidth="1"/>
    <col min="5794" max="5794" width="1.69921875" style="169" customWidth="1"/>
    <col min="5795" max="5795" width="19" style="169" customWidth="1"/>
    <col min="5796" max="5796" width="1.69921875" style="169" customWidth="1"/>
    <col min="5797" max="5797" width="19" style="169" customWidth="1"/>
    <col min="5798" max="6044" width="9.09765625" style="169"/>
    <col min="6045" max="6045" width="34.69921875" style="169" customWidth="1"/>
    <col min="6046" max="6046" width="1.69921875" style="169" customWidth="1"/>
    <col min="6047" max="6047" width="19" style="169" customWidth="1"/>
    <col min="6048" max="6048" width="1.69921875" style="169" customWidth="1"/>
    <col min="6049" max="6049" width="19" style="169" customWidth="1"/>
    <col min="6050" max="6050" width="1.69921875" style="169" customWidth="1"/>
    <col min="6051" max="6051" width="19" style="169" customWidth="1"/>
    <col min="6052" max="6052" width="1.69921875" style="169" customWidth="1"/>
    <col min="6053" max="6053" width="19" style="169" customWidth="1"/>
    <col min="6054" max="6300" width="9.09765625" style="169"/>
    <col min="6301" max="6301" width="34.69921875" style="169" customWidth="1"/>
    <col min="6302" max="6302" width="1.69921875" style="169" customWidth="1"/>
    <col min="6303" max="6303" width="19" style="169" customWidth="1"/>
    <col min="6304" max="6304" width="1.69921875" style="169" customWidth="1"/>
    <col min="6305" max="6305" width="19" style="169" customWidth="1"/>
    <col min="6306" max="6306" width="1.69921875" style="169" customWidth="1"/>
    <col min="6307" max="6307" width="19" style="169" customWidth="1"/>
    <col min="6308" max="6308" width="1.69921875" style="169" customWidth="1"/>
    <col min="6309" max="6309" width="19" style="169" customWidth="1"/>
    <col min="6310" max="6556" width="9.09765625" style="169"/>
    <col min="6557" max="6557" width="34.69921875" style="169" customWidth="1"/>
    <col min="6558" max="6558" width="1.69921875" style="169" customWidth="1"/>
    <col min="6559" max="6559" width="19" style="169" customWidth="1"/>
    <col min="6560" max="6560" width="1.69921875" style="169" customWidth="1"/>
    <col min="6561" max="6561" width="19" style="169" customWidth="1"/>
    <col min="6562" max="6562" width="1.69921875" style="169" customWidth="1"/>
    <col min="6563" max="6563" width="19" style="169" customWidth="1"/>
    <col min="6564" max="6564" width="1.69921875" style="169" customWidth="1"/>
    <col min="6565" max="6565" width="19" style="169" customWidth="1"/>
    <col min="6566" max="6812" width="9.09765625" style="169"/>
    <col min="6813" max="6813" width="34.69921875" style="169" customWidth="1"/>
    <col min="6814" max="6814" width="1.69921875" style="169" customWidth="1"/>
    <col min="6815" max="6815" width="19" style="169" customWidth="1"/>
    <col min="6816" max="6816" width="1.69921875" style="169" customWidth="1"/>
    <col min="6817" max="6817" width="19" style="169" customWidth="1"/>
    <col min="6818" max="6818" width="1.69921875" style="169" customWidth="1"/>
    <col min="6819" max="6819" width="19" style="169" customWidth="1"/>
    <col min="6820" max="6820" width="1.69921875" style="169" customWidth="1"/>
    <col min="6821" max="6821" width="19" style="169" customWidth="1"/>
    <col min="6822" max="7068" width="9.09765625" style="169"/>
    <col min="7069" max="7069" width="34.69921875" style="169" customWidth="1"/>
    <col min="7070" max="7070" width="1.69921875" style="169" customWidth="1"/>
    <col min="7071" max="7071" width="19" style="169" customWidth="1"/>
    <col min="7072" max="7072" width="1.69921875" style="169" customWidth="1"/>
    <col min="7073" max="7073" width="19" style="169" customWidth="1"/>
    <col min="7074" max="7074" width="1.69921875" style="169" customWidth="1"/>
    <col min="7075" max="7075" width="19" style="169" customWidth="1"/>
    <col min="7076" max="7076" width="1.69921875" style="169" customWidth="1"/>
    <col min="7077" max="7077" width="19" style="169" customWidth="1"/>
    <col min="7078" max="7324" width="9.09765625" style="169"/>
    <col min="7325" max="7325" width="34.69921875" style="169" customWidth="1"/>
    <col min="7326" max="7326" width="1.69921875" style="169" customWidth="1"/>
    <col min="7327" max="7327" width="19" style="169" customWidth="1"/>
    <col min="7328" max="7328" width="1.69921875" style="169" customWidth="1"/>
    <col min="7329" max="7329" width="19" style="169" customWidth="1"/>
    <col min="7330" max="7330" width="1.69921875" style="169" customWidth="1"/>
    <col min="7331" max="7331" width="19" style="169" customWidth="1"/>
    <col min="7332" max="7332" width="1.69921875" style="169" customWidth="1"/>
    <col min="7333" max="7333" width="19" style="169" customWidth="1"/>
    <col min="7334" max="7580" width="9.09765625" style="169"/>
    <col min="7581" max="7581" width="34.69921875" style="169" customWidth="1"/>
    <col min="7582" max="7582" width="1.69921875" style="169" customWidth="1"/>
    <col min="7583" max="7583" width="19" style="169" customWidth="1"/>
    <col min="7584" max="7584" width="1.69921875" style="169" customWidth="1"/>
    <col min="7585" max="7585" width="19" style="169" customWidth="1"/>
    <col min="7586" max="7586" width="1.69921875" style="169" customWidth="1"/>
    <col min="7587" max="7587" width="19" style="169" customWidth="1"/>
    <col min="7588" max="7588" width="1.69921875" style="169" customWidth="1"/>
    <col min="7589" max="7589" width="19" style="169" customWidth="1"/>
    <col min="7590" max="7836" width="9.09765625" style="169"/>
    <col min="7837" max="7837" width="34.69921875" style="169" customWidth="1"/>
    <col min="7838" max="7838" width="1.69921875" style="169" customWidth="1"/>
    <col min="7839" max="7839" width="19" style="169" customWidth="1"/>
    <col min="7840" max="7840" width="1.69921875" style="169" customWidth="1"/>
    <col min="7841" max="7841" width="19" style="169" customWidth="1"/>
    <col min="7842" max="7842" width="1.69921875" style="169" customWidth="1"/>
    <col min="7843" max="7843" width="19" style="169" customWidth="1"/>
    <col min="7844" max="7844" width="1.69921875" style="169" customWidth="1"/>
    <col min="7845" max="7845" width="19" style="169" customWidth="1"/>
    <col min="7846" max="8092" width="9.09765625" style="169"/>
    <col min="8093" max="8093" width="34.69921875" style="169" customWidth="1"/>
    <col min="8094" max="8094" width="1.69921875" style="169" customWidth="1"/>
    <col min="8095" max="8095" width="19" style="169" customWidth="1"/>
    <col min="8096" max="8096" width="1.69921875" style="169" customWidth="1"/>
    <col min="8097" max="8097" width="19" style="169" customWidth="1"/>
    <col min="8098" max="8098" width="1.69921875" style="169" customWidth="1"/>
    <col min="8099" max="8099" width="19" style="169" customWidth="1"/>
    <col min="8100" max="8100" width="1.69921875" style="169" customWidth="1"/>
    <col min="8101" max="8101" width="19" style="169" customWidth="1"/>
    <col min="8102" max="8348" width="9.09765625" style="169"/>
    <col min="8349" max="8349" width="34.69921875" style="169" customWidth="1"/>
    <col min="8350" max="8350" width="1.69921875" style="169" customWidth="1"/>
    <col min="8351" max="8351" width="19" style="169" customWidth="1"/>
    <col min="8352" max="8352" width="1.69921875" style="169" customWidth="1"/>
    <col min="8353" max="8353" width="19" style="169" customWidth="1"/>
    <col min="8354" max="8354" width="1.69921875" style="169" customWidth="1"/>
    <col min="8355" max="8355" width="19" style="169" customWidth="1"/>
    <col min="8356" max="8356" width="1.69921875" style="169" customWidth="1"/>
    <col min="8357" max="8357" width="19" style="169" customWidth="1"/>
    <col min="8358" max="8604" width="9.09765625" style="169"/>
    <col min="8605" max="8605" width="34.69921875" style="169" customWidth="1"/>
    <col min="8606" max="8606" width="1.69921875" style="169" customWidth="1"/>
    <col min="8607" max="8607" width="19" style="169" customWidth="1"/>
    <col min="8608" max="8608" width="1.69921875" style="169" customWidth="1"/>
    <col min="8609" max="8609" width="19" style="169" customWidth="1"/>
    <col min="8610" max="8610" width="1.69921875" style="169" customWidth="1"/>
    <col min="8611" max="8611" width="19" style="169" customWidth="1"/>
    <col min="8612" max="8612" width="1.69921875" style="169" customWidth="1"/>
    <col min="8613" max="8613" width="19" style="169" customWidth="1"/>
    <col min="8614" max="8860" width="9.09765625" style="169"/>
    <col min="8861" max="8861" width="34.69921875" style="169" customWidth="1"/>
    <col min="8862" max="8862" width="1.69921875" style="169" customWidth="1"/>
    <col min="8863" max="8863" width="19" style="169" customWidth="1"/>
    <col min="8864" max="8864" width="1.69921875" style="169" customWidth="1"/>
    <col min="8865" max="8865" width="19" style="169" customWidth="1"/>
    <col min="8866" max="8866" width="1.69921875" style="169" customWidth="1"/>
    <col min="8867" max="8867" width="19" style="169" customWidth="1"/>
    <col min="8868" max="8868" width="1.69921875" style="169" customWidth="1"/>
    <col min="8869" max="8869" width="19" style="169" customWidth="1"/>
    <col min="8870" max="9116" width="9.09765625" style="169"/>
    <col min="9117" max="9117" width="34.69921875" style="169" customWidth="1"/>
    <col min="9118" max="9118" width="1.69921875" style="169" customWidth="1"/>
    <col min="9119" max="9119" width="19" style="169" customWidth="1"/>
    <col min="9120" max="9120" width="1.69921875" style="169" customWidth="1"/>
    <col min="9121" max="9121" width="19" style="169" customWidth="1"/>
    <col min="9122" max="9122" width="1.69921875" style="169" customWidth="1"/>
    <col min="9123" max="9123" width="19" style="169" customWidth="1"/>
    <col min="9124" max="9124" width="1.69921875" style="169" customWidth="1"/>
    <col min="9125" max="9125" width="19" style="169" customWidth="1"/>
    <col min="9126" max="9372" width="9.09765625" style="169"/>
    <col min="9373" max="9373" width="34.69921875" style="169" customWidth="1"/>
    <col min="9374" max="9374" width="1.69921875" style="169" customWidth="1"/>
    <col min="9375" max="9375" width="19" style="169" customWidth="1"/>
    <col min="9376" max="9376" width="1.69921875" style="169" customWidth="1"/>
    <col min="9377" max="9377" width="19" style="169" customWidth="1"/>
    <col min="9378" max="9378" width="1.69921875" style="169" customWidth="1"/>
    <col min="9379" max="9379" width="19" style="169" customWidth="1"/>
    <col min="9380" max="9380" width="1.69921875" style="169" customWidth="1"/>
    <col min="9381" max="9381" width="19" style="169" customWidth="1"/>
    <col min="9382" max="9628" width="9.09765625" style="169"/>
    <col min="9629" max="9629" width="34.69921875" style="169" customWidth="1"/>
    <col min="9630" max="9630" width="1.69921875" style="169" customWidth="1"/>
    <col min="9631" max="9631" width="19" style="169" customWidth="1"/>
    <col min="9632" max="9632" width="1.69921875" style="169" customWidth="1"/>
    <col min="9633" max="9633" width="19" style="169" customWidth="1"/>
    <col min="9634" max="9634" width="1.69921875" style="169" customWidth="1"/>
    <col min="9635" max="9635" width="19" style="169" customWidth="1"/>
    <col min="9636" max="9636" width="1.69921875" style="169" customWidth="1"/>
    <col min="9637" max="9637" width="19" style="169" customWidth="1"/>
    <col min="9638" max="9884" width="9.09765625" style="169"/>
    <col min="9885" max="9885" width="34.69921875" style="169" customWidth="1"/>
    <col min="9886" max="9886" width="1.69921875" style="169" customWidth="1"/>
    <col min="9887" max="9887" width="19" style="169" customWidth="1"/>
    <col min="9888" max="9888" width="1.69921875" style="169" customWidth="1"/>
    <col min="9889" max="9889" width="19" style="169" customWidth="1"/>
    <col min="9890" max="9890" width="1.69921875" style="169" customWidth="1"/>
    <col min="9891" max="9891" width="19" style="169" customWidth="1"/>
    <col min="9892" max="9892" width="1.69921875" style="169" customWidth="1"/>
    <col min="9893" max="9893" width="19" style="169" customWidth="1"/>
    <col min="9894" max="10140" width="9.09765625" style="169"/>
    <col min="10141" max="10141" width="34.69921875" style="169" customWidth="1"/>
    <col min="10142" max="10142" width="1.69921875" style="169" customWidth="1"/>
    <col min="10143" max="10143" width="19" style="169" customWidth="1"/>
    <col min="10144" max="10144" width="1.69921875" style="169" customWidth="1"/>
    <col min="10145" max="10145" width="19" style="169" customWidth="1"/>
    <col min="10146" max="10146" width="1.69921875" style="169" customWidth="1"/>
    <col min="10147" max="10147" width="19" style="169" customWidth="1"/>
    <col min="10148" max="10148" width="1.69921875" style="169" customWidth="1"/>
    <col min="10149" max="10149" width="19" style="169" customWidth="1"/>
    <col min="10150" max="10396" width="9.09765625" style="169"/>
    <col min="10397" max="10397" width="34.69921875" style="169" customWidth="1"/>
    <col min="10398" max="10398" width="1.69921875" style="169" customWidth="1"/>
    <col min="10399" max="10399" width="19" style="169" customWidth="1"/>
    <col min="10400" max="10400" width="1.69921875" style="169" customWidth="1"/>
    <col min="10401" max="10401" width="19" style="169" customWidth="1"/>
    <col min="10402" max="10402" width="1.69921875" style="169" customWidth="1"/>
    <col min="10403" max="10403" width="19" style="169" customWidth="1"/>
    <col min="10404" max="10404" width="1.69921875" style="169" customWidth="1"/>
    <col min="10405" max="10405" width="19" style="169" customWidth="1"/>
    <col min="10406" max="10652" width="9.09765625" style="169"/>
    <col min="10653" max="10653" width="34.69921875" style="169" customWidth="1"/>
    <col min="10654" max="10654" width="1.69921875" style="169" customWidth="1"/>
    <col min="10655" max="10655" width="19" style="169" customWidth="1"/>
    <col min="10656" max="10656" width="1.69921875" style="169" customWidth="1"/>
    <col min="10657" max="10657" width="19" style="169" customWidth="1"/>
    <col min="10658" max="10658" width="1.69921875" style="169" customWidth="1"/>
    <col min="10659" max="10659" width="19" style="169" customWidth="1"/>
    <col min="10660" max="10660" width="1.69921875" style="169" customWidth="1"/>
    <col min="10661" max="10661" width="19" style="169" customWidth="1"/>
    <col min="10662" max="10908" width="9.09765625" style="169"/>
    <col min="10909" max="10909" width="34.69921875" style="169" customWidth="1"/>
    <col min="10910" max="10910" width="1.69921875" style="169" customWidth="1"/>
    <col min="10911" max="10911" width="19" style="169" customWidth="1"/>
    <col min="10912" max="10912" width="1.69921875" style="169" customWidth="1"/>
    <col min="10913" max="10913" width="19" style="169" customWidth="1"/>
    <col min="10914" max="10914" width="1.69921875" style="169" customWidth="1"/>
    <col min="10915" max="10915" width="19" style="169" customWidth="1"/>
    <col min="10916" max="10916" width="1.69921875" style="169" customWidth="1"/>
    <col min="10917" max="10917" width="19" style="169" customWidth="1"/>
    <col min="10918" max="11164" width="9.09765625" style="169"/>
    <col min="11165" max="11165" width="34.69921875" style="169" customWidth="1"/>
    <col min="11166" max="11166" width="1.69921875" style="169" customWidth="1"/>
    <col min="11167" max="11167" width="19" style="169" customWidth="1"/>
    <col min="11168" max="11168" width="1.69921875" style="169" customWidth="1"/>
    <col min="11169" max="11169" width="19" style="169" customWidth="1"/>
    <col min="11170" max="11170" width="1.69921875" style="169" customWidth="1"/>
    <col min="11171" max="11171" width="19" style="169" customWidth="1"/>
    <col min="11172" max="11172" width="1.69921875" style="169" customWidth="1"/>
    <col min="11173" max="11173" width="19" style="169" customWidth="1"/>
    <col min="11174" max="11420" width="9.09765625" style="169"/>
    <col min="11421" max="11421" width="34.69921875" style="169" customWidth="1"/>
    <col min="11422" max="11422" width="1.69921875" style="169" customWidth="1"/>
    <col min="11423" max="11423" width="19" style="169" customWidth="1"/>
    <col min="11424" max="11424" width="1.69921875" style="169" customWidth="1"/>
    <col min="11425" max="11425" width="19" style="169" customWidth="1"/>
    <col min="11426" max="11426" width="1.69921875" style="169" customWidth="1"/>
    <col min="11427" max="11427" width="19" style="169" customWidth="1"/>
    <col min="11428" max="11428" width="1.69921875" style="169" customWidth="1"/>
    <col min="11429" max="11429" width="19" style="169" customWidth="1"/>
    <col min="11430" max="11676" width="9.09765625" style="169"/>
    <col min="11677" max="11677" width="34.69921875" style="169" customWidth="1"/>
    <col min="11678" max="11678" width="1.69921875" style="169" customWidth="1"/>
    <col min="11679" max="11679" width="19" style="169" customWidth="1"/>
    <col min="11680" max="11680" width="1.69921875" style="169" customWidth="1"/>
    <col min="11681" max="11681" width="19" style="169" customWidth="1"/>
    <col min="11682" max="11682" width="1.69921875" style="169" customWidth="1"/>
    <col min="11683" max="11683" width="19" style="169" customWidth="1"/>
    <col min="11684" max="11684" width="1.69921875" style="169" customWidth="1"/>
    <col min="11685" max="11685" width="19" style="169" customWidth="1"/>
    <col min="11686" max="11932" width="9.09765625" style="169"/>
    <col min="11933" max="11933" width="34.69921875" style="169" customWidth="1"/>
    <col min="11934" max="11934" width="1.69921875" style="169" customWidth="1"/>
    <col min="11935" max="11935" width="19" style="169" customWidth="1"/>
    <col min="11936" max="11936" width="1.69921875" style="169" customWidth="1"/>
    <col min="11937" max="11937" width="19" style="169" customWidth="1"/>
    <col min="11938" max="11938" width="1.69921875" style="169" customWidth="1"/>
    <col min="11939" max="11939" width="19" style="169" customWidth="1"/>
    <col min="11940" max="11940" width="1.69921875" style="169" customWidth="1"/>
    <col min="11941" max="11941" width="19" style="169" customWidth="1"/>
    <col min="11942" max="12188" width="9.09765625" style="169"/>
    <col min="12189" max="12189" width="34.69921875" style="169" customWidth="1"/>
    <col min="12190" max="12190" width="1.69921875" style="169" customWidth="1"/>
    <col min="12191" max="12191" width="19" style="169" customWidth="1"/>
    <col min="12192" max="12192" width="1.69921875" style="169" customWidth="1"/>
    <col min="12193" max="12193" width="19" style="169" customWidth="1"/>
    <col min="12194" max="12194" width="1.69921875" style="169" customWidth="1"/>
    <col min="12195" max="12195" width="19" style="169" customWidth="1"/>
    <col min="12196" max="12196" width="1.69921875" style="169" customWidth="1"/>
    <col min="12197" max="12197" width="19" style="169" customWidth="1"/>
    <col min="12198" max="12444" width="9.09765625" style="169"/>
    <col min="12445" max="12445" width="34.69921875" style="169" customWidth="1"/>
    <col min="12446" max="12446" width="1.69921875" style="169" customWidth="1"/>
    <col min="12447" max="12447" width="19" style="169" customWidth="1"/>
    <col min="12448" max="12448" width="1.69921875" style="169" customWidth="1"/>
    <col min="12449" max="12449" width="19" style="169" customWidth="1"/>
    <col min="12450" max="12450" width="1.69921875" style="169" customWidth="1"/>
    <col min="12451" max="12451" width="19" style="169" customWidth="1"/>
    <col min="12452" max="12452" width="1.69921875" style="169" customWidth="1"/>
    <col min="12453" max="12453" width="19" style="169" customWidth="1"/>
    <col min="12454" max="12700" width="9.09765625" style="169"/>
    <col min="12701" max="12701" width="34.69921875" style="169" customWidth="1"/>
    <col min="12702" max="12702" width="1.69921875" style="169" customWidth="1"/>
    <col min="12703" max="12703" width="19" style="169" customWidth="1"/>
    <col min="12704" max="12704" width="1.69921875" style="169" customWidth="1"/>
    <col min="12705" max="12705" width="19" style="169" customWidth="1"/>
    <col min="12706" max="12706" width="1.69921875" style="169" customWidth="1"/>
    <col min="12707" max="12707" width="19" style="169" customWidth="1"/>
    <col min="12708" max="12708" width="1.69921875" style="169" customWidth="1"/>
    <col min="12709" max="12709" width="19" style="169" customWidth="1"/>
    <col min="12710" max="12956" width="9.09765625" style="169"/>
    <col min="12957" max="12957" width="34.69921875" style="169" customWidth="1"/>
    <col min="12958" max="12958" width="1.69921875" style="169" customWidth="1"/>
    <col min="12959" max="12959" width="19" style="169" customWidth="1"/>
    <col min="12960" max="12960" width="1.69921875" style="169" customWidth="1"/>
    <col min="12961" max="12961" width="19" style="169" customWidth="1"/>
    <col min="12962" max="12962" width="1.69921875" style="169" customWidth="1"/>
    <col min="12963" max="12963" width="19" style="169" customWidth="1"/>
    <col min="12964" max="12964" width="1.69921875" style="169" customWidth="1"/>
    <col min="12965" max="12965" width="19" style="169" customWidth="1"/>
    <col min="12966" max="13212" width="9.09765625" style="169"/>
    <col min="13213" max="13213" width="34.69921875" style="169" customWidth="1"/>
    <col min="13214" max="13214" width="1.69921875" style="169" customWidth="1"/>
    <col min="13215" max="13215" width="19" style="169" customWidth="1"/>
    <col min="13216" max="13216" width="1.69921875" style="169" customWidth="1"/>
    <col min="13217" max="13217" width="19" style="169" customWidth="1"/>
    <col min="13218" max="13218" width="1.69921875" style="169" customWidth="1"/>
    <col min="13219" max="13219" width="19" style="169" customWidth="1"/>
    <col min="13220" max="13220" width="1.69921875" style="169" customWidth="1"/>
    <col min="13221" max="13221" width="19" style="169" customWidth="1"/>
    <col min="13222" max="13468" width="9.09765625" style="169"/>
    <col min="13469" max="13469" width="34.69921875" style="169" customWidth="1"/>
    <col min="13470" max="13470" width="1.69921875" style="169" customWidth="1"/>
    <col min="13471" max="13471" width="19" style="169" customWidth="1"/>
    <col min="13472" max="13472" width="1.69921875" style="169" customWidth="1"/>
    <col min="13473" max="13473" width="19" style="169" customWidth="1"/>
    <col min="13474" max="13474" width="1.69921875" style="169" customWidth="1"/>
    <col min="13475" max="13475" width="19" style="169" customWidth="1"/>
    <col min="13476" max="13476" width="1.69921875" style="169" customWidth="1"/>
    <col min="13477" max="13477" width="19" style="169" customWidth="1"/>
    <col min="13478" max="13724" width="9.09765625" style="169"/>
    <col min="13725" max="13725" width="34.69921875" style="169" customWidth="1"/>
    <col min="13726" max="13726" width="1.69921875" style="169" customWidth="1"/>
    <col min="13727" max="13727" width="19" style="169" customWidth="1"/>
    <col min="13728" max="13728" width="1.69921875" style="169" customWidth="1"/>
    <col min="13729" max="13729" width="19" style="169" customWidth="1"/>
    <col min="13730" max="13730" width="1.69921875" style="169" customWidth="1"/>
    <col min="13731" max="13731" width="19" style="169" customWidth="1"/>
    <col min="13732" max="13732" width="1.69921875" style="169" customWidth="1"/>
    <col min="13733" max="13733" width="19" style="169" customWidth="1"/>
    <col min="13734" max="13980" width="9.09765625" style="169"/>
    <col min="13981" max="13981" width="34.69921875" style="169" customWidth="1"/>
    <col min="13982" max="13982" width="1.69921875" style="169" customWidth="1"/>
    <col min="13983" max="13983" width="19" style="169" customWidth="1"/>
    <col min="13984" max="13984" width="1.69921875" style="169" customWidth="1"/>
    <col min="13985" max="13985" width="19" style="169" customWidth="1"/>
    <col min="13986" max="13986" width="1.69921875" style="169" customWidth="1"/>
    <col min="13987" max="13987" width="19" style="169" customWidth="1"/>
    <col min="13988" max="13988" width="1.69921875" style="169" customWidth="1"/>
    <col min="13989" max="13989" width="19" style="169" customWidth="1"/>
    <col min="13990" max="14236" width="9.09765625" style="169"/>
    <col min="14237" max="14237" width="34.69921875" style="169" customWidth="1"/>
    <col min="14238" max="14238" width="1.69921875" style="169" customWidth="1"/>
    <col min="14239" max="14239" width="19" style="169" customWidth="1"/>
    <col min="14240" max="14240" width="1.69921875" style="169" customWidth="1"/>
    <col min="14241" max="14241" width="19" style="169" customWidth="1"/>
    <col min="14242" max="14242" width="1.69921875" style="169" customWidth="1"/>
    <col min="14243" max="14243" width="19" style="169" customWidth="1"/>
    <col min="14244" max="14244" width="1.69921875" style="169" customWidth="1"/>
    <col min="14245" max="14245" width="19" style="169" customWidth="1"/>
    <col min="14246" max="14492" width="9.09765625" style="169"/>
    <col min="14493" max="14493" width="34.69921875" style="169" customWidth="1"/>
    <col min="14494" max="14494" width="1.69921875" style="169" customWidth="1"/>
    <col min="14495" max="14495" width="19" style="169" customWidth="1"/>
    <col min="14496" max="14496" width="1.69921875" style="169" customWidth="1"/>
    <col min="14497" max="14497" width="19" style="169" customWidth="1"/>
    <col min="14498" max="14498" width="1.69921875" style="169" customWidth="1"/>
    <col min="14499" max="14499" width="19" style="169" customWidth="1"/>
    <col min="14500" max="14500" width="1.69921875" style="169" customWidth="1"/>
    <col min="14501" max="14501" width="19" style="169" customWidth="1"/>
    <col min="14502" max="14748" width="9.09765625" style="169"/>
    <col min="14749" max="14749" width="34.69921875" style="169" customWidth="1"/>
    <col min="14750" max="14750" width="1.69921875" style="169" customWidth="1"/>
    <col min="14751" max="14751" width="19" style="169" customWidth="1"/>
    <col min="14752" max="14752" width="1.69921875" style="169" customWidth="1"/>
    <col min="14753" max="14753" width="19" style="169" customWidth="1"/>
    <col min="14754" max="14754" width="1.69921875" style="169" customWidth="1"/>
    <col min="14755" max="14755" width="19" style="169" customWidth="1"/>
    <col min="14756" max="14756" width="1.69921875" style="169" customWidth="1"/>
    <col min="14757" max="14757" width="19" style="169" customWidth="1"/>
    <col min="14758" max="15004" width="9.09765625" style="169"/>
    <col min="15005" max="15005" width="34.69921875" style="169" customWidth="1"/>
    <col min="15006" max="15006" width="1.69921875" style="169" customWidth="1"/>
    <col min="15007" max="15007" width="19" style="169" customWidth="1"/>
    <col min="15008" max="15008" width="1.69921875" style="169" customWidth="1"/>
    <col min="15009" max="15009" width="19" style="169" customWidth="1"/>
    <col min="15010" max="15010" width="1.69921875" style="169" customWidth="1"/>
    <col min="15011" max="15011" width="19" style="169" customWidth="1"/>
    <col min="15012" max="15012" width="1.69921875" style="169" customWidth="1"/>
    <col min="15013" max="15013" width="19" style="169" customWidth="1"/>
    <col min="15014" max="15260" width="9.09765625" style="169"/>
    <col min="15261" max="15261" width="34.69921875" style="169" customWidth="1"/>
    <col min="15262" max="15262" width="1.69921875" style="169" customWidth="1"/>
    <col min="15263" max="15263" width="19" style="169" customWidth="1"/>
    <col min="15264" max="15264" width="1.69921875" style="169" customWidth="1"/>
    <col min="15265" max="15265" width="19" style="169" customWidth="1"/>
    <col min="15266" max="15266" width="1.69921875" style="169" customWidth="1"/>
    <col min="15267" max="15267" width="19" style="169" customWidth="1"/>
    <col min="15268" max="15268" width="1.69921875" style="169" customWidth="1"/>
    <col min="15269" max="15269" width="19" style="169" customWidth="1"/>
    <col min="15270" max="15516" width="9.09765625" style="169"/>
    <col min="15517" max="15517" width="34.69921875" style="169" customWidth="1"/>
    <col min="15518" max="15518" width="1.69921875" style="169" customWidth="1"/>
    <col min="15519" max="15519" width="19" style="169" customWidth="1"/>
    <col min="15520" max="15520" width="1.69921875" style="169" customWidth="1"/>
    <col min="15521" max="15521" width="19" style="169" customWidth="1"/>
    <col min="15522" max="15522" width="1.69921875" style="169" customWidth="1"/>
    <col min="15523" max="15523" width="19" style="169" customWidth="1"/>
    <col min="15524" max="15524" width="1.69921875" style="169" customWidth="1"/>
    <col min="15525" max="15525" width="19" style="169" customWidth="1"/>
    <col min="15526" max="15772" width="9.09765625" style="169"/>
    <col min="15773" max="15773" width="34.69921875" style="169" customWidth="1"/>
    <col min="15774" max="15774" width="1.69921875" style="169" customWidth="1"/>
    <col min="15775" max="15775" width="19" style="169" customWidth="1"/>
    <col min="15776" max="15776" width="1.69921875" style="169" customWidth="1"/>
    <col min="15777" max="15777" width="19" style="169" customWidth="1"/>
    <col min="15778" max="15778" width="1.69921875" style="169" customWidth="1"/>
    <col min="15779" max="15779" width="19" style="169" customWidth="1"/>
    <col min="15780" max="15780" width="1.69921875" style="169" customWidth="1"/>
    <col min="15781" max="15781" width="19" style="169" customWidth="1"/>
    <col min="15782" max="16028" width="9.09765625" style="169"/>
    <col min="16029" max="16029" width="34.69921875" style="169" customWidth="1"/>
    <col min="16030" max="16030" width="1.69921875" style="169" customWidth="1"/>
    <col min="16031" max="16031" width="19" style="169" customWidth="1"/>
    <col min="16032" max="16032" width="1.69921875" style="169" customWidth="1"/>
    <col min="16033" max="16033" width="19" style="169" customWidth="1"/>
    <col min="16034" max="16034" width="1.69921875" style="169" customWidth="1"/>
    <col min="16035" max="16035" width="19" style="169" customWidth="1"/>
    <col min="16036" max="16036" width="1.69921875" style="169" customWidth="1"/>
    <col min="16037" max="16037" width="19" style="169" customWidth="1"/>
    <col min="16038" max="16384" width="9.09765625" style="169"/>
  </cols>
  <sheetData>
    <row r="1" spans="1:12" ht="13">
      <c r="A1" s="138" t="s">
        <v>190</v>
      </c>
      <c r="B1" s="138"/>
      <c r="C1" s="138"/>
      <c r="D1" s="138"/>
      <c r="E1" s="138"/>
      <c r="F1" s="138"/>
      <c r="G1" s="138"/>
      <c r="H1" s="138"/>
      <c r="I1" s="138"/>
    </row>
    <row r="2" spans="1:12" ht="13">
      <c r="A2" s="138" t="s">
        <v>191</v>
      </c>
      <c r="B2" s="138"/>
      <c r="C2" s="138"/>
      <c r="D2" s="138"/>
      <c r="E2" s="138"/>
      <c r="F2" s="139"/>
      <c r="G2" s="139"/>
      <c r="H2" s="139"/>
      <c r="I2" s="138"/>
    </row>
    <row r="3" spans="1:12" ht="13">
      <c r="A3" s="138" t="s">
        <v>302</v>
      </c>
      <c r="B3" s="138"/>
      <c r="C3" s="138"/>
      <c r="D3" s="138"/>
      <c r="E3" s="138"/>
      <c r="F3" s="138"/>
      <c r="G3" s="138"/>
      <c r="H3" s="138"/>
      <c r="I3" s="138"/>
    </row>
    <row r="4" spans="1:12" ht="13">
      <c r="A4" s="138"/>
      <c r="B4" s="138"/>
      <c r="C4" s="138"/>
      <c r="D4" s="138"/>
      <c r="E4" s="138"/>
      <c r="F4" s="138"/>
      <c r="G4" s="170"/>
      <c r="H4" s="138"/>
      <c r="I4" s="138"/>
    </row>
    <row r="5" spans="1:12" ht="13">
      <c r="A5" s="138"/>
      <c r="B5" s="138"/>
      <c r="C5" s="236" t="s">
        <v>120</v>
      </c>
      <c r="D5" s="236"/>
      <c r="E5" s="236"/>
      <c r="F5" s="140"/>
      <c r="G5" s="236" t="s">
        <v>121</v>
      </c>
      <c r="H5" s="236"/>
      <c r="I5" s="140"/>
    </row>
    <row r="6" spans="1:12" ht="13">
      <c r="A6" s="138"/>
      <c r="B6" s="138"/>
      <c r="C6" s="236" t="s">
        <v>123</v>
      </c>
      <c r="D6" s="236"/>
      <c r="E6" s="236"/>
      <c r="F6" s="140"/>
      <c r="G6" s="236" t="s">
        <v>123</v>
      </c>
      <c r="H6" s="236"/>
      <c r="I6" s="140"/>
    </row>
    <row r="7" spans="1:12" ht="13">
      <c r="A7" s="138"/>
      <c r="B7" s="138"/>
      <c r="C7" s="143"/>
      <c r="D7" s="143"/>
      <c r="E7" s="143"/>
      <c r="F7" s="143"/>
      <c r="G7" s="143"/>
      <c r="H7" s="143"/>
      <c r="I7" s="143"/>
    </row>
    <row r="8" spans="1:12" ht="13">
      <c r="A8" s="138"/>
      <c r="B8" s="138"/>
      <c r="C8" s="141">
        <v>45565</v>
      </c>
      <c r="D8" s="142"/>
      <c r="E8" s="141">
        <v>45199</v>
      </c>
      <c r="F8" s="143"/>
      <c r="G8" s="141">
        <v>45565</v>
      </c>
      <c r="H8" s="142"/>
      <c r="I8" s="141">
        <v>45199</v>
      </c>
    </row>
    <row r="9" spans="1:12" ht="13">
      <c r="A9" s="144"/>
      <c r="B9" s="144"/>
      <c r="C9" s="238" t="s">
        <v>192</v>
      </c>
      <c r="D9" s="238"/>
      <c r="E9" s="238"/>
      <c r="F9" s="238"/>
      <c r="G9" s="238"/>
      <c r="H9" s="238"/>
      <c r="I9" s="171"/>
    </row>
    <row r="10" spans="1:12">
      <c r="A10" s="144"/>
      <c r="B10" s="144"/>
      <c r="C10" s="145"/>
      <c r="D10" s="144"/>
      <c r="E10" s="145"/>
      <c r="F10" s="144"/>
      <c r="G10" s="144"/>
      <c r="H10" s="144"/>
      <c r="I10" s="145"/>
    </row>
    <row r="11" spans="1:12" ht="13">
      <c r="A11" s="146" t="s">
        <v>193</v>
      </c>
      <c r="B11" s="146"/>
      <c r="C11" s="172">
        <v>1605262255.0711112</v>
      </c>
      <c r="D11" s="144"/>
      <c r="E11" s="172">
        <v>1396887184.327821</v>
      </c>
      <c r="F11" s="144"/>
      <c r="G11" s="172">
        <v>1524861912.761111</v>
      </c>
      <c r="H11" s="144"/>
      <c r="I11" s="172">
        <v>1352663039.2278209</v>
      </c>
      <c r="J11" s="221">
        <f>ROUND(G11,0)</f>
        <v>1524861913</v>
      </c>
      <c r="K11" s="221">
        <v>1014149327</v>
      </c>
      <c r="L11" s="221">
        <v>1014149327</v>
      </c>
    </row>
    <row r="12" spans="1:12">
      <c r="A12" s="144" t="s">
        <v>194</v>
      </c>
      <c r="B12" s="144"/>
      <c r="C12" s="145">
        <v>1596174617.6311111</v>
      </c>
      <c r="D12" s="144"/>
      <c r="E12" s="145">
        <v>1384286768.7178211</v>
      </c>
      <c r="F12" s="144"/>
      <c r="G12" s="173">
        <v>1518680774.3611109</v>
      </c>
      <c r="H12" s="144"/>
      <c r="I12" s="145">
        <v>1342932241.387821</v>
      </c>
      <c r="J12" s="221">
        <f t="shared" ref="J12:J34" si="0">ROUND(G12,0)</f>
        <v>1518680774</v>
      </c>
    </row>
    <row r="13" spans="1:12">
      <c r="A13" s="144" t="s">
        <v>195</v>
      </c>
      <c r="B13" s="144"/>
      <c r="C13" s="145">
        <v>9087637.4399999995</v>
      </c>
      <c r="D13" s="144"/>
      <c r="E13" s="145">
        <v>12600415.609999999</v>
      </c>
      <c r="F13" s="144"/>
      <c r="G13" s="173">
        <v>6181138.4000000004</v>
      </c>
      <c r="H13" s="144"/>
      <c r="I13" s="145">
        <v>9730797.8399999999</v>
      </c>
      <c r="J13" s="221">
        <f t="shared" si="0"/>
        <v>6181138</v>
      </c>
    </row>
    <row r="14" spans="1:12">
      <c r="A14" s="144" t="s">
        <v>196</v>
      </c>
      <c r="B14" s="144"/>
      <c r="C14" s="145">
        <v>12278611.890000001</v>
      </c>
      <c r="D14" s="144"/>
      <c r="E14" s="145">
        <v>3940260.51</v>
      </c>
      <c r="F14" s="144"/>
      <c r="G14" s="173">
        <v>12215127.65</v>
      </c>
      <c r="H14" s="144"/>
      <c r="I14" s="145">
        <v>3945089.77</v>
      </c>
      <c r="J14" s="221">
        <f t="shared" si="0"/>
        <v>12215128</v>
      </c>
      <c r="K14" s="221">
        <v>12203722</v>
      </c>
      <c r="L14" s="221">
        <v>12203722</v>
      </c>
    </row>
    <row r="15" spans="1:12">
      <c r="A15" s="144" t="s">
        <v>197</v>
      </c>
      <c r="B15" s="144"/>
      <c r="C15" s="145"/>
      <c r="D15" s="144"/>
      <c r="E15" s="145">
        <v>0</v>
      </c>
      <c r="F15" s="144"/>
      <c r="G15" s="173"/>
      <c r="H15" s="144"/>
      <c r="I15" s="145">
        <v>0</v>
      </c>
      <c r="J15" s="221">
        <f t="shared" si="0"/>
        <v>0</v>
      </c>
    </row>
    <row r="16" spans="1:12">
      <c r="A16" s="144" t="s">
        <v>198</v>
      </c>
      <c r="B16" s="144"/>
      <c r="C16" s="145">
        <v>8726888.2700000033</v>
      </c>
      <c r="D16" s="144"/>
      <c r="E16" s="145">
        <v>8389937.2599999998</v>
      </c>
      <c r="F16" s="144"/>
      <c r="G16" s="173">
        <v>8610415.0999999996</v>
      </c>
      <c r="H16" s="144"/>
      <c r="I16" s="145">
        <v>8343087.459999999</v>
      </c>
      <c r="J16" s="221">
        <f t="shared" si="0"/>
        <v>8610415</v>
      </c>
      <c r="K16" s="221">
        <v>8232733</v>
      </c>
      <c r="L16" s="221">
        <v>8232733</v>
      </c>
    </row>
    <row r="17" spans="1:12" ht="13">
      <c r="A17" s="138" t="s">
        <v>199</v>
      </c>
      <c r="B17" s="138"/>
      <c r="C17" s="147">
        <v>1626267755.2311113</v>
      </c>
      <c r="D17" s="138"/>
      <c r="E17" s="147">
        <v>1409217382.097821</v>
      </c>
      <c r="F17" s="138"/>
      <c r="G17" s="174">
        <v>1545687455.511111</v>
      </c>
      <c r="H17" s="138"/>
      <c r="I17" s="147">
        <v>1364951216.4578209</v>
      </c>
      <c r="J17" s="221">
        <f t="shared" si="0"/>
        <v>1545687456</v>
      </c>
      <c r="K17" s="221">
        <v>1034585782</v>
      </c>
      <c r="L17" s="221">
        <f>SUM(L11:L16)</f>
        <v>1034585782</v>
      </c>
    </row>
    <row r="18" spans="1:12">
      <c r="A18" s="144"/>
      <c r="B18" s="144"/>
      <c r="C18" s="144"/>
      <c r="D18" s="144"/>
      <c r="E18" s="144"/>
      <c r="F18" s="144"/>
      <c r="G18" s="173"/>
      <c r="H18" s="144"/>
      <c r="I18" s="144"/>
      <c r="J18" s="221">
        <f t="shared" si="0"/>
        <v>0</v>
      </c>
    </row>
    <row r="19" spans="1:12" ht="13">
      <c r="A19" s="146" t="s">
        <v>200</v>
      </c>
      <c r="B19" s="146"/>
      <c r="C19" s="144"/>
      <c r="D19" s="144"/>
      <c r="E19" s="144"/>
      <c r="F19" s="144"/>
      <c r="G19" s="173"/>
      <c r="H19" s="144"/>
      <c r="I19" s="144"/>
      <c r="J19" s="221">
        <f t="shared" si="0"/>
        <v>0</v>
      </c>
    </row>
    <row r="20" spans="1:12">
      <c r="A20" s="144" t="s">
        <v>201</v>
      </c>
      <c r="B20" s="144"/>
      <c r="C20" s="144">
        <v>1097677097.3557768</v>
      </c>
      <c r="D20" s="144"/>
      <c r="E20" s="145">
        <v>969533359.63347375</v>
      </c>
      <c r="F20" s="144"/>
      <c r="G20" s="173">
        <v>1040768145.5357769</v>
      </c>
      <c r="H20" s="144"/>
      <c r="I20" s="144">
        <v>937645261.24347377</v>
      </c>
      <c r="J20" s="221">
        <f t="shared" si="0"/>
        <v>1040768146</v>
      </c>
      <c r="K20" s="221">
        <v>692923482</v>
      </c>
      <c r="L20" s="221">
        <v>692923481</v>
      </c>
    </row>
    <row r="21" spans="1:12">
      <c r="A21" s="144" t="s">
        <v>202</v>
      </c>
      <c r="B21" s="144"/>
      <c r="C21" s="144">
        <v>51776705.326248012</v>
      </c>
      <c r="D21" s="144"/>
      <c r="E21" s="145">
        <v>41205648.449999996</v>
      </c>
      <c r="F21" s="144"/>
      <c r="G21" s="173">
        <v>43601461</v>
      </c>
      <c r="H21" s="144"/>
      <c r="I21" s="144">
        <v>36620210.890000001</v>
      </c>
      <c r="J21" s="221">
        <f t="shared" si="0"/>
        <v>43601461</v>
      </c>
      <c r="K21" s="221">
        <v>29109135</v>
      </c>
      <c r="L21" s="221">
        <v>29109135</v>
      </c>
    </row>
    <row r="22" spans="1:12">
      <c r="A22" s="144" t="s">
        <v>203</v>
      </c>
      <c r="B22" s="144"/>
      <c r="C22" s="144">
        <v>65215535.829999991</v>
      </c>
      <c r="D22" s="144"/>
      <c r="E22" s="145">
        <v>52306440.249999985</v>
      </c>
      <c r="F22" s="144"/>
      <c r="G22" s="173">
        <v>53091697.149999991</v>
      </c>
      <c r="H22" s="144"/>
      <c r="I22" s="144">
        <v>44761065.150000006</v>
      </c>
      <c r="J22" s="221">
        <f t="shared" si="0"/>
        <v>53091697</v>
      </c>
      <c r="K22" s="221">
        <v>35557217</v>
      </c>
      <c r="L22" s="221">
        <v>35557217</v>
      </c>
    </row>
    <row r="23" spans="1:12">
      <c r="A23" s="144" t="s">
        <v>204</v>
      </c>
      <c r="B23" s="144"/>
      <c r="C23" s="144">
        <v>62883.359999999993</v>
      </c>
      <c r="D23" s="144"/>
      <c r="E23" s="145">
        <v>72978.03</v>
      </c>
      <c r="F23" s="144"/>
      <c r="G23" s="173">
        <v>20638.780000000002</v>
      </c>
      <c r="H23" s="144"/>
      <c r="I23" s="144">
        <v>66558.7</v>
      </c>
    </row>
    <row r="24" spans="1:12" ht="13">
      <c r="A24" s="138" t="s">
        <v>205</v>
      </c>
      <c r="B24" s="138"/>
      <c r="C24" s="147">
        <v>1214732221.8720245</v>
      </c>
      <c r="D24" s="138"/>
      <c r="E24" s="147">
        <v>1063118426.3634738</v>
      </c>
      <c r="F24" s="138"/>
      <c r="G24" s="174">
        <v>1137481942.5257769</v>
      </c>
      <c r="H24" s="138"/>
      <c r="I24" s="147">
        <v>1019093095.9834738</v>
      </c>
      <c r="J24" s="221">
        <f>SUM(J20:J23)</f>
        <v>1137461304</v>
      </c>
      <c r="K24" s="221">
        <f>SUM(K20:K23)</f>
        <v>757589834</v>
      </c>
      <c r="L24" s="221">
        <f>SUM(L20:L23)</f>
        <v>757589833</v>
      </c>
    </row>
    <row r="25" spans="1:12">
      <c r="A25" s="144"/>
      <c r="B25" s="144"/>
      <c r="C25" s="144"/>
      <c r="D25" s="144"/>
      <c r="E25" s="144"/>
      <c r="F25" s="144"/>
      <c r="G25" s="173"/>
      <c r="H25" s="144"/>
      <c r="I25" s="144"/>
      <c r="J25" s="221">
        <f>+J17-J24</f>
        <v>408226152</v>
      </c>
      <c r="K25" s="221">
        <f>+K17-K24</f>
        <v>276995948</v>
      </c>
      <c r="L25" s="221">
        <f>+L17-L24</f>
        <v>276995949</v>
      </c>
    </row>
    <row r="26" spans="1:12">
      <c r="A26" s="144" t="s">
        <v>206</v>
      </c>
      <c r="B26" s="144"/>
      <c r="C26" s="175">
        <v>0</v>
      </c>
      <c r="D26" s="144"/>
      <c r="E26" s="175">
        <v>0</v>
      </c>
      <c r="F26" s="144"/>
      <c r="G26" s="176">
        <v>0</v>
      </c>
      <c r="H26" s="144"/>
      <c r="I26" s="175">
        <v>0</v>
      </c>
      <c r="J26" s="221">
        <f>ROUND(G23,0)</f>
        <v>20639</v>
      </c>
      <c r="K26" s="221">
        <v>-15680</v>
      </c>
    </row>
    <row r="27" spans="1:12" ht="13">
      <c r="A27" s="138" t="s">
        <v>207</v>
      </c>
      <c r="B27" s="138"/>
      <c r="C27" s="177">
        <v>411535533.35908675</v>
      </c>
      <c r="D27" s="138"/>
      <c r="E27" s="177">
        <v>346098955.73434722</v>
      </c>
      <c r="F27" s="138"/>
      <c r="G27" s="178">
        <v>408205512.98533416</v>
      </c>
      <c r="H27" s="138"/>
      <c r="I27" s="177">
        <v>345858120.47434711</v>
      </c>
      <c r="J27" s="221">
        <f>+J25-J26</f>
        <v>408205513</v>
      </c>
      <c r="K27" s="221">
        <f>+K25+K26</f>
        <v>276980268</v>
      </c>
    </row>
    <row r="28" spans="1:12">
      <c r="A28" s="144" t="s">
        <v>208</v>
      </c>
      <c r="B28" s="144"/>
      <c r="C28" s="144">
        <v>83805875.653066605</v>
      </c>
      <c r="D28" s="144"/>
      <c r="E28" s="145">
        <v>69983026.508257776</v>
      </c>
      <c r="F28" s="145"/>
      <c r="G28" s="173">
        <v>81633286</v>
      </c>
      <c r="H28" s="145"/>
      <c r="I28" s="144">
        <v>69171469.188869193</v>
      </c>
      <c r="J28" s="221">
        <f>ROUND(G28,0)</f>
        <v>81633286</v>
      </c>
      <c r="K28" s="221">
        <v>-55390278</v>
      </c>
    </row>
    <row r="29" spans="1:12" ht="13">
      <c r="A29" s="138" t="s">
        <v>209</v>
      </c>
      <c r="B29" s="138"/>
      <c r="C29" s="179">
        <v>327729657.70602012</v>
      </c>
      <c r="D29" s="138"/>
      <c r="E29" s="179">
        <v>276115929.22608948</v>
      </c>
      <c r="F29" s="138"/>
      <c r="G29" s="174">
        <v>326572226.48026752</v>
      </c>
      <c r="H29" s="138"/>
      <c r="I29" s="179">
        <v>276686651.28547794</v>
      </c>
      <c r="J29" s="221">
        <f>+J27-J28</f>
        <v>326572227</v>
      </c>
      <c r="K29" s="221">
        <f>+K27+K28</f>
        <v>221589990</v>
      </c>
    </row>
    <row r="30" spans="1:12">
      <c r="A30" s="144"/>
      <c r="B30" s="144"/>
      <c r="C30" s="144"/>
      <c r="D30" s="144"/>
      <c r="E30" s="144"/>
      <c r="F30" s="144"/>
      <c r="G30" s="173"/>
      <c r="H30" s="144"/>
      <c r="I30" s="144"/>
      <c r="J30" s="221">
        <f t="shared" si="0"/>
        <v>0</v>
      </c>
    </row>
    <row r="31" spans="1:12" ht="13">
      <c r="A31" s="138" t="s">
        <v>210</v>
      </c>
      <c r="B31" s="138"/>
      <c r="C31" s="144"/>
      <c r="D31" s="144"/>
      <c r="E31" s="144"/>
      <c r="F31" s="144"/>
      <c r="G31" s="173"/>
      <c r="H31" s="144"/>
      <c r="I31" s="144"/>
      <c r="J31" s="221">
        <f t="shared" si="0"/>
        <v>0</v>
      </c>
    </row>
    <row r="32" spans="1:12">
      <c r="A32" s="144" t="s">
        <v>211</v>
      </c>
      <c r="B32" s="144"/>
      <c r="C32" s="180">
        <v>325571791.72876227</v>
      </c>
      <c r="D32" s="144"/>
      <c r="E32" s="145">
        <v>275303936.55264878</v>
      </c>
      <c r="F32" s="144"/>
      <c r="G32" s="173">
        <v>326572226.48026842</v>
      </c>
      <c r="H32" s="144"/>
      <c r="I32" s="180">
        <v>276686651.28547817</v>
      </c>
      <c r="J32" s="221">
        <f t="shared" si="0"/>
        <v>326572226</v>
      </c>
    </row>
    <row r="33" spans="1:10">
      <c r="A33" s="144" t="s">
        <v>212</v>
      </c>
      <c r="B33" s="144"/>
      <c r="C33" s="180">
        <v>2157865.9772575004</v>
      </c>
      <c r="D33" s="144"/>
      <c r="E33" s="145">
        <v>811992.6734407359</v>
      </c>
      <c r="F33" s="144"/>
      <c r="G33" s="173">
        <v>0</v>
      </c>
      <c r="H33" s="144"/>
      <c r="I33" s="180">
        <v>0</v>
      </c>
      <c r="J33" s="221">
        <f t="shared" si="0"/>
        <v>0</v>
      </c>
    </row>
    <row r="34" spans="1:10" ht="13.5" thickBot="1">
      <c r="A34" s="138" t="s">
        <v>209</v>
      </c>
      <c r="B34" s="138"/>
      <c r="C34" s="181">
        <v>327729657.70602012</v>
      </c>
      <c r="D34" s="138"/>
      <c r="E34" s="181">
        <v>276115929.22608954</v>
      </c>
      <c r="F34" s="138"/>
      <c r="G34" s="182">
        <v>326572226.48026752</v>
      </c>
      <c r="H34" s="138"/>
      <c r="I34" s="181">
        <v>276686651.28547817</v>
      </c>
      <c r="J34" s="221">
        <f t="shared" si="0"/>
        <v>326572226</v>
      </c>
    </row>
    <row r="35" spans="1:10" ht="13" thickTop="1">
      <c r="C35" s="183"/>
      <c r="E35" s="183"/>
      <c r="G35" s="173"/>
      <c r="I35" s="183"/>
    </row>
    <row r="36" spans="1:10" ht="41.25" hidden="1" customHeight="1">
      <c r="A36" s="184" t="s">
        <v>213</v>
      </c>
      <c r="C36" s="144"/>
      <c r="E36" s="144"/>
      <c r="G36" s="185"/>
      <c r="I36" s="144"/>
    </row>
    <row r="37" spans="1:10" hidden="1">
      <c r="A37" s="169" t="s">
        <v>214</v>
      </c>
      <c r="C37" s="144"/>
      <c r="E37" s="144"/>
      <c r="G37" s="144"/>
      <c r="I37" s="144"/>
    </row>
    <row r="38" spans="1:10" hidden="1">
      <c r="A38" s="169" t="s">
        <v>215</v>
      </c>
      <c r="C38" s="183"/>
      <c r="E38" s="183"/>
      <c r="G38" s="186"/>
      <c r="I38" s="183"/>
    </row>
    <row r="39" spans="1:10" hidden="1">
      <c r="C39" s="169" t="s">
        <v>216</v>
      </c>
      <c r="D39" s="183"/>
      <c r="E39" s="169" t="s">
        <v>216</v>
      </c>
      <c r="F39" s="183"/>
      <c r="G39" s="183"/>
      <c r="I39" s="169" t="s">
        <v>216</v>
      </c>
    </row>
    <row r="40" spans="1:10" ht="13" hidden="1">
      <c r="A40" s="187" t="s">
        <v>217</v>
      </c>
      <c r="G40" s="183"/>
    </row>
    <row r="41" spans="1:10" hidden="1">
      <c r="A41" s="183" t="s">
        <v>218</v>
      </c>
      <c r="C41" s="183"/>
      <c r="E41" s="183"/>
      <c r="G41" s="186"/>
      <c r="I41" s="183"/>
    </row>
    <row r="42" spans="1:10" hidden="1">
      <c r="A42" s="186" t="s">
        <v>219</v>
      </c>
      <c r="C42" s="183"/>
      <c r="E42" s="183"/>
      <c r="I42" s="183"/>
    </row>
    <row r="43" spans="1:10" hidden="1">
      <c r="A43" s="186" t="s">
        <v>220</v>
      </c>
      <c r="C43" s="183"/>
      <c r="E43" s="183"/>
      <c r="I43" s="183"/>
    </row>
    <row r="44" spans="1:10" hidden="1">
      <c r="A44" s="183" t="s">
        <v>221</v>
      </c>
      <c r="C44" s="183"/>
      <c r="E44" s="183"/>
      <c r="G44" s="183"/>
      <c r="I44" s="183"/>
    </row>
    <row r="45" spans="1:10" ht="13" hidden="1" thickBot="1">
      <c r="C45" s="188"/>
      <c r="E45" s="188"/>
      <c r="I45" s="188"/>
    </row>
    <row r="46" spans="1:10" hidden="1"/>
    <row r="47" spans="1:10" hidden="1"/>
    <row r="48" spans="1:10" hidden="1">
      <c r="A48" s="183"/>
    </row>
    <row r="49" spans="3:9" hidden="1"/>
    <row r="50" spans="3:9">
      <c r="C50" s="186"/>
      <c r="G50" s="173">
        <f>+'SOCI 6'!I25</f>
        <v>326572227</v>
      </c>
      <c r="I50" s="173"/>
    </row>
    <row r="51" spans="3:9">
      <c r="G51" s="221">
        <f>+G34-G50</f>
        <v>-0.51973247528076172</v>
      </c>
    </row>
  </sheetData>
  <mergeCells count="5">
    <mergeCell ref="C5:E5"/>
    <mergeCell ref="G5:H5"/>
    <mergeCell ref="C6:E6"/>
    <mergeCell ref="G6:H6"/>
    <mergeCell ref="C9:H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F347F-EF81-4246-AFDF-060FC40D2ABD}">
  <dimension ref="A1:C77"/>
  <sheetViews>
    <sheetView topLeftCell="A34" workbookViewId="0">
      <selection activeCell="B40" sqref="B40"/>
    </sheetView>
  </sheetViews>
  <sheetFormatPr defaultRowHeight="21.5"/>
  <cols>
    <col min="1" max="1" width="56.09765625" style="209" customWidth="1"/>
    <col min="2" max="2" width="24.3984375" style="208" customWidth="1"/>
    <col min="3" max="3" width="12.69921875" customWidth="1"/>
  </cols>
  <sheetData>
    <row r="1" spans="1:3">
      <c r="A1" s="207" t="s">
        <v>118</v>
      </c>
    </row>
    <row r="2" spans="1:3">
      <c r="A2" s="207" t="s">
        <v>229</v>
      </c>
    </row>
    <row r="3" spans="1:3">
      <c r="A3" s="207" t="s">
        <v>303</v>
      </c>
    </row>
    <row r="4" spans="1:3">
      <c r="B4" s="208" t="s">
        <v>230</v>
      </c>
    </row>
    <row r="5" spans="1:3">
      <c r="A5" s="210" t="s">
        <v>231</v>
      </c>
    </row>
    <row r="6" spans="1:3">
      <c r="A6" s="207" t="s">
        <v>209</v>
      </c>
      <c r="B6" s="208">
        <v>326572226.48026967</v>
      </c>
    </row>
    <row r="8" spans="1:3">
      <c r="A8" s="210" t="s">
        <v>232</v>
      </c>
    </row>
    <row r="9" spans="1:3">
      <c r="A9" s="209" t="s">
        <v>233</v>
      </c>
      <c r="B9" s="208">
        <v>1801167.7527772405</v>
      </c>
      <c r="C9" s="162">
        <f>+B9+B10</f>
        <v>4160790.47277724</v>
      </c>
    </row>
    <row r="10" spans="1:3">
      <c r="A10" s="209" t="s">
        <v>234</v>
      </c>
      <c r="B10" s="208">
        <v>2359622.7199999997</v>
      </c>
    </row>
    <row r="11" spans="1:3">
      <c r="A11" s="209" t="s">
        <v>235</v>
      </c>
      <c r="B11" s="208">
        <v>-12215127.65</v>
      </c>
    </row>
    <row r="12" spans="1:3">
      <c r="A12" s="209" t="s">
        <v>236</v>
      </c>
      <c r="B12" s="208">
        <v>583292.61</v>
      </c>
    </row>
    <row r="13" spans="1:3">
      <c r="A13" s="211" t="s">
        <v>237</v>
      </c>
      <c r="B13" s="208">
        <v>20638.780000000002</v>
      </c>
    </row>
    <row r="14" spans="1:3">
      <c r="A14" s="209" t="s">
        <v>238</v>
      </c>
      <c r="B14" s="208">
        <v>0</v>
      </c>
    </row>
    <row r="15" spans="1:3">
      <c r="A15" s="209" t="s">
        <v>239</v>
      </c>
    </row>
    <row r="16" spans="1:3">
      <c r="A16" s="209" t="s">
        <v>240</v>
      </c>
      <c r="B16" s="208">
        <v>472.70524999999907</v>
      </c>
    </row>
    <row r="17" spans="1:2">
      <c r="A17" s="209" t="s">
        <v>241</v>
      </c>
      <c r="B17" s="208">
        <v>0</v>
      </c>
    </row>
    <row r="18" spans="1:2">
      <c r="A18" s="212" t="s">
        <v>242</v>
      </c>
      <c r="B18" s="208">
        <v>0</v>
      </c>
    </row>
    <row r="19" spans="1:2">
      <c r="A19" s="209" t="s">
        <v>243</v>
      </c>
      <c r="B19" s="208">
        <v>0</v>
      </c>
    </row>
    <row r="20" spans="1:2">
      <c r="A20" s="209" t="s">
        <v>197</v>
      </c>
    </row>
    <row r="21" spans="1:2">
      <c r="A21" s="209" t="s">
        <v>244</v>
      </c>
      <c r="B21" s="208">
        <v>0</v>
      </c>
    </row>
    <row r="22" spans="1:2">
      <c r="A22" s="209" t="s">
        <v>245</v>
      </c>
      <c r="B22" s="208">
        <v>0</v>
      </c>
    </row>
    <row r="23" spans="1:2">
      <c r="A23" s="209" t="s">
        <v>246</v>
      </c>
      <c r="B23" s="208">
        <v>0</v>
      </c>
    </row>
    <row r="24" spans="1:2">
      <c r="A24" s="209" t="s">
        <v>247</v>
      </c>
      <c r="B24" s="208">
        <v>81633286.505066618</v>
      </c>
    </row>
    <row r="25" spans="1:2">
      <c r="A25" s="209" t="s">
        <v>248</v>
      </c>
    </row>
    <row r="26" spans="1:2">
      <c r="A26" s="209" t="s">
        <v>249</v>
      </c>
      <c r="B26" s="213">
        <v>400755579.90336359</v>
      </c>
    </row>
    <row r="27" spans="1:2">
      <c r="A27" s="214" t="s">
        <v>250</v>
      </c>
    </row>
    <row r="28" spans="1:2">
      <c r="A28" s="209" t="s">
        <v>251</v>
      </c>
      <c r="B28" s="208">
        <v>-7936566.7899999917</v>
      </c>
    </row>
    <row r="29" spans="1:2">
      <c r="A29" s="209" t="s">
        <v>252</v>
      </c>
      <c r="B29" s="208">
        <v>0</v>
      </c>
    </row>
    <row r="30" spans="1:2">
      <c r="A30" s="209" t="s">
        <v>253</v>
      </c>
      <c r="B30" s="208">
        <v>-2328871.2452499997</v>
      </c>
    </row>
    <row r="31" spans="1:2">
      <c r="A31" s="209" t="s">
        <v>136</v>
      </c>
      <c r="B31" s="208">
        <v>0</v>
      </c>
    </row>
    <row r="32" spans="1:2">
      <c r="A32" s="209" t="s">
        <v>254</v>
      </c>
      <c r="B32" s="208">
        <v>214719</v>
      </c>
    </row>
    <row r="33" spans="1:2">
      <c r="A33" s="209" t="s">
        <v>150</v>
      </c>
      <c r="B33" s="208">
        <v>16204375.855777033</v>
      </c>
    </row>
    <row r="34" spans="1:2">
      <c r="A34" s="209" t="s">
        <v>255</v>
      </c>
      <c r="B34" s="208">
        <v>-13374196.171111016</v>
      </c>
    </row>
    <row r="35" spans="1:2">
      <c r="A35" s="209" t="s">
        <v>256</v>
      </c>
      <c r="B35" s="208">
        <v>5044968</v>
      </c>
    </row>
    <row r="36" spans="1:2">
      <c r="A36" s="209" t="s">
        <v>257</v>
      </c>
      <c r="B36" s="208">
        <v>0</v>
      </c>
    </row>
    <row r="37" spans="1:2">
      <c r="A37" s="209" t="s">
        <v>165</v>
      </c>
      <c r="B37" s="208">
        <v>10274140.439999999</v>
      </c>
    </row>
    <row r="38" spans="1:2">
      <c r="B38" s="215">
        <v>408854149.54277962</v>
      </c>
    </row>
    <row r="39" spans="1:2">
      <c r="A39" s="209" t="s">
        <v>258</v>
      </c>
      <c r="B39" s="208">
        <v>-106980418</v>
      </c>
    </row>
    <row r="41" spans="1:2">
      <c r="A41" s="207" t="s">
        <v>259</v>
      </c>
      <c r="B41" s="213">
        <v>301873732.11277962</v>
      </c>
    </row>
    <row r="43" spans="1:2">
      <c r="A43" s="210" t="s">
        <v>260</v>
      </c>
    </row>
    <row r="44" spans="1:2">
      <c r="A44" s="209" t="s">
        <v>261</v>
      </c>
      <c r="B44" s="208">
        <v>12201503.970000001</v>
      </c>
    </row>
    <row r="45" spans="1:2">
      <c r="A45" s="209" t="s">
        <v>262</v>
      </c>
      <c r="B45" s="208">
        <v>0</v>
      </c>
    </row>
    <row r="46" spans="1:2">
      <c r="A46" s="209" t="s">
        <v>263</v>
      </c>
      <c r="B46" s="208">
        <v>0</v>
      </c>
    </row>
    <row r="47" spans="1:2">
      <c r="A47" s="209" t="s">
        <v>264</v>
      </c>
      <c r="B47" s="208">
        <v>-483230.02</v>
      </c>
    </row>
    <row r="48" spans="1:2">
      <c r="A48" s="209" t="s">
        <v>265</v>
      </c>
      <c r="B48" s="216">
        <v>0</v>
      </c>
    </row>
    <row r="49" spans="1:2">
      <c r="A49" s="209" t="s">
        <v>266</v>
      </c>
      <c r="B49" s="208">
        <v>-30655500</v>
      </c>
    </row>
    <row r="50" spans="1:2">
      <c r="A50" s="209" t="s">
        <v>267</v>
      </c>
      <c r="B50" s="208">
        <v>0</v>
      </c>
    </row>
    <row r="51" spans="1:2">
      <c r="A51" s="209" t="s">
        <v>268</v>
      </c>
      <c r="B51" s="208">
        <v>0</v>
      </c>
    </row>
    <row r="52" spans="1:2">
      <c r="A52" s="209" t="s">
        <v>269</v>
      </c>
      <c r="B52" s="208">
        <v>0</v>
      </c>
    </row>
    <row r="53" spans="1:2">
      <c r="A53" s="209" t="s">
        <v>270</v>
      </c>
      <c r="B53" s="208">
        <v>0</v>
      </c>
    </row>
    <row r="54" spans="1:2">
      <c r="A54" s="209" t="s">
        <v>271</v>
      </c>
      <c r="B54" s="208">
        <v>0</v>
      </c>
    </row>
    <row r="55" spans="1:2">
      <c r="A55" s="207" t="s">
        <v>272</v>
      </c>
      <c r="B55" s="213">
        <v>-18937226.049999997</v>
      </c>
    </row>
    <row r="57" spans="1:2">
      <c r="A57" s="210" t="s">
        <v>273</v>
      </c>
    </row>
    <row r="58" spans="1:2">
      <c r="A58" s="209" t="s">
        <v>274</v>
      </c>
      <c r="B58" s="208">
        <v>-20638.780000000002</v>
      </c>
    </row>
    <row r="59" spans="1:2">
      <c r="A59" s="209" t="s">
        <v>275</v>
      </c>
      <c r="B59" s="208">
        <v>0</v>
      </c>
    </row>
    <row r="60" spans="1:2">
      <c r="A60" s="209" t="s">
        <v>276</v>
      </c>
      <c r="B60" s="208">
        <v>0</v>
      </c>
    </row>
    <row r="61" spans="1:2">
      <c r="A61" s="209" t="s">
        <v>275</v>
      </c>
    </row>
    <row r="62" spans="1:2">
      <c r="A62" s="209" t="s">
        <v>277</v>
      </c>
      <c r="B62" s="208">
        <v>-195000000.00000128</v>
      </c>
    </row>
    <row r="63" spans="1:2">
      <c r="A63" s="209" t="s">
        <v>278</v>
      </c>
      <c r="B63" s="208">
        <v>0</v>
      </c>
    </row>
    <row r="64" spans="1:2">
      <c r="A64" s="209" t="s">
        <v>279</v>
      </c>
      <c r="B64" s="208">
        <v>0</v>
      </c>
    </row>
    <row r="65" spans="1:2">
      <c r="A65" s="209" t="s">
        <v>280</v>
      </c>
      <c r="B65" s="208">
        <v>-1058367.0999999999</v>
      </c>
    </row>
    <row r="66" spans="1:2">
      <c r="A66" s="207" t="s">
        <v>281</v>
      </c>
      <c r="B66" s="213">
        <v>-196079005.88000128</v>
      </c>
    </row>
    <row r="68" spans="1:2">
      <c r="A68" s="207" t="s">
        <v>282</v>
      </c>
      <c r="B68" s="208">
        <v>86857500.182778358</v>
      </c>
    </row>
    <row r="70" spans="1:2">
      <c r="A70" s="209" t="s">
        <v>283</v>
      </c>
      <c r="B70" s="208">
        <v>1322642118.3099999</v>
      </c>
    </row>
    <row r="71" spans="1:2">
      <c r="A71" s="217"/>
    </row>
    <row r="72" spans="1:2">
      <c r="A72" s="207" t="s">
        <v>284</v>
      </c>
      <c r="B72" s="208">
        <v>1409499618.4927783</v>
      </c>
    </row>
    <row r="74" spans="1:2">
      <c r="B74" s="218">
        <v>2.7782917022705078E-3</v>
      </c>
    </row>
    <row r="77" spans="1:2">
      <c r="A77" s="209" t="s">
        <v>285</v>
      </c>
      <c r="B77" s="208">
        <v>14560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6274D-0BB4-47ED-9BCA-C4BBFE19D9EB}">
  <dimension ref="A1:D79"/>
  <sheetViews>
    <sheetView topLeftCell="A58" zoomScale="85" zoomScaleNormal="85" workbookViewId="0">
      <selection activeCell="B66" sqref="B66"/>
    </sheetView>
  </sheetViews>
  <sheetFormatPr defaultRowHeight="21.5"/>
  <cols>
    <col min="1" max="1" width="56.09765625" style="209" customWidth="1"/>
    <col min="2" max="2" width="24.3984375" style="208" customWidth="1"/>
    <col min="3" max="3" width="16" bestFit="1" customWidth="1"/>
    <col min="4" max="4" width="14.59765625" bestFit="1" customWidth="1"/>
  </cols>
  <sheetData>
    <row r="1" spans="1:4">
      <c r="A1" s="207" t="s">
        <v>118</v>
      </c>
    </row>
    <row r="2" spans="1:4">
      <c r="A2" s="207" t="s">
        <v>229</v>
      </c>
    </row>
    <row r="3" spans="1:4">
      <c r="A3" s="207" t="s">
        <v>304</v>
      </c>
    </row>
    <row r="4" spans="1:4">
      <c r="B4" s="208" t="s">
        <v>230</v>
      </c>
    </row>
    <row r="5" spans="1:4">
      <c r="A5" s="210" t="s">
        <v>231</v>
      </c>
    </row>
    <row r="6" spans="1:4">
      <c r="A6" s="207" t="s">
        <v>209</v>
      </c>
      <c r="B6" s="208">
        <v>327729657.70602012</v>
      </c>
      <c r="C6" s="81">
        <f>+'CF 11'!B10</f>
        <v>327729658</v>
      </c>
      <c r="D6" s="91">
        <f>ROUND(B6,0)</f>
        <v>327729658</v>
      </c>
    </row>
    <row r="8" spans="1:4">
      <c r="A8" s="210" t="s">
        <v>232</v>
      </c>
    </row>
    <row r="9" spans="1:4">
      <c r="A9" s="209" t="s">
        <v>233</v>
      </c>
      <c r="B9" s="208">
        <v>3201218.3818770219</v>
      </c>
      <c r="C9" s="162">
        <f>+B9+B10</f>
        <v>3897659.7081270218</v>
      </c>
    </row>
    <row r="10" spans="1:4">
      <c r="A10" s="209" t="s">
        <v>234</v>
      </c>
      <c r="B10" s="208">
        <v>696441.32624999969</v>
      </c>
    </row>
    <row r="11" spans="1:4">
      <c r="A11" s="209" t="s">
        <v>235</v>
      </c>
      <c r="B11" s="208">
        <v>-12278611.890000001</v>
      </c>
    </row>
    <row r="12" spans="1:4">
      <c r="A12" s="209" t="s">
        <v>236</v>
      </c>
      <c r="B12" s="208">
        <v>791102</v>
      </c>
    </row>
    <row r="13" spans="1:4">
      <c r="A13" s="211" t="s">
        <v>237</v>
      </c>
      <c r="B13" s="208">
        <v>62883.359999999993</v>
      </c>
    </row>
    <row r="14" spans="1:4">
      <c r="A14" s="209" t="s">
        <v>238</v>
      </c>
      <c r="B14" s="208">
        <v>0</v>
      </c>
    </row>
    <row r="15" spans="1:4">
      <c r="A15" s="209" t="s">
        <v>286</v>
      </c>
      <c r="B15" s="208">
        <v>0</v>
      </c>
    </row>
    <row r="16" spans="1:4">
      <c r="A16" s="209" t="s">
        <v>240</v>
      </c>
      <c r="B16" s="208">
        <v>472.70524999999907</v>
      </c>
    </row>
    <row r="17" spans="1:2">
      <c r="A17" s="209" t="s">
        <v>241</v>
      </c>
      <c r="B17" s="208">
        <v>0</v>
      </c>
    </row>
    <row r="18" spans="1:2">
      <c r="A18" s="212" t="s">
        <v>242</v>
      </c>
      <c r="B18" s="208">
        <v>0</v>
      </c>
    </row>
    <row r="19" spans="1:2">
      <c r="A19" s="209" t="s">
        <v>243</v>
      </c>
      <c r="B19" s="208">
        <v>0</v>
      </c>
    </row>
    <row r="20" spans="1:2">
      <c r="A20" s="209" t="s">
        <v>197</v>
      </c>
    </row>
    <row r="21" spans="1:2">
      <c r="A21" s="209" t="s">
        <v>244</v>
      </c>
      <c r="B21" s="208">
        <v>0</v>
      </c>
    </row>
    <row r="22" spans="1:2">
      <c r="A22" s="209" t="s">
        <v>245</v>
      </c>
      <c r="B22" s="208">
        <v>0</v>
      </c>
    </row>
    <row r="23" spans="1:2">
      <c r="A23" s="209" t="s">
        <v>287</v>
      </c>
      <c r="B23" s="208">
        <v>0</v>
      </c>
    </row>
    <row r="24" spans="1:2">
      <c r="A24" s="209" t="s">
        <v>247</v>
      </c>
      <c r="B24" s="208">
        <v>83805875.653066605</v>
      </c>
    </row>
    <row r="25" spans="1:2">
      <c r="A25" s="209" t="s">
        <v>248</v>
      </c>
    </row>
    <row r="26" spans="1:2">
      <c r="A26" s="209" t="s">
        <v>249</v>
      </c>
      <c r="B26" s="213">
        <v>404009039.87246382</v>
      </c>
    </row>
    <row r="27" spans="1:2">
      <c r="A27" s="214" t="s">
        <v>250</v>
      </c>
    </row>
    <row r="28" spans="1:2">
      <c r="A28" s="209" t="s">
        <v>251</v>
      </c>
      <c r="B28" s="208">
        <v>-13912068.930000007</v>
      </c>
    </row>
    <row r="29" spans="1:2">
      <c r="A29" s="209" t="s">
        <v>252</v>
      </c>
      <c r="B29" s="208">
        <v>-4430566.2500000019</v>
      </c>
    </row>
    <row r="30" spans="1:2">
      <c r="A30" s="209" t="s">
        <v>253</v>
      </c>
      <c r="B30" s="208">
        <v>-471722.25525000691</v>
      </c>
    </row>
    <row r="31" spans="1:2">
      <c r="A31" s="209" t="s">
        <v>136</v>
      </c>
      <c r="B31" s="208">
        <v>0</v>
      </c>
    </row>
    <row r="32" spans="1:2">
      <c r="A32" s="209" t="s">
        <v>254</v>
      </c>
      <c r="B32" s="208">
        <v>350353.06000000017</v>
      </c>
    </row>
    <row r="33" spans="1:2">
      <c r="A33" s="209" t="s">
        <v>150</v>
      </c>
      <c r="B33" s="208">
        <v>15880729.105777033</v>
      </c>
    </row>
    <row r="34" spans="1:2">
      <c r="A34" s="209" t="s">
        <v>255</v>
      </c>
      <c r="B34" s="208">
        <v>-2949362.7411109852</v>
      </c>
    </row>
    <row r="35" spans="1:2">
      <c r="A35" s="209" t="s">
        <v>288</v>
      </c>
      <c r="B35" s="208">
        <v>5066489.3099999949</v>
      </c>
    </row>
    <row r="36" spans="1:2">
      <c r="A36" s="209" t="s">
        <v>257</v>
      </c>
      <c r="B36" s="208">
        <v>0</v>
      </c>
    </row>
    <row r="37" spans="1:2">
      <c r="A37" s="209" t="s">
        <v>165</v>
      </c>
      <c r="B37" s="208">
        <v>10274140.439999999</v>
      </c>
    </row>
    <row r="38" spans="1:2">
      <c r="B38" s="215">
        <v>413817031.61187983</v>
      </c>
    </row>
    <row r="39" spans="1:2">
      <c r="A39" s="209" t="s">
        <v>258</v>
      </c>
      <c r="B39" s="208">
        <v>-108563381.22999999</v>
      </c>
    </row>
    <row r="41" spans="1:2">
      <c r="A41" s="207" t="s">
        <v>259</v>
      </c>
      <c r="B41" s="213">
        <v>305253650.38187981</v>
      </c>
    </row>
    <row r="43" spans="1:2">
      <c r="A43" s="210" t="s">
        <v>260</v>
      </c>
    </row>
    <row r="44" spans="1:2">
      <c r="A44" s="209" t="s">
        <v>261</v>
      </c>
      <c r="B44" s="208">
        <v>12280046.470000001</v>
      </c>
    </row>
    <row r="45" spans="1:2">
      <c r="A45" s="209" t="s">
        <v>262</v>
      </c>
      <c r="B45" s="208">
        <v>0</v>
      </c>
    </row>
    <row r="46" spans="1:2">
      <c r="A46" s="209" t="s">
        <v>263</v>
      </c>
      <c r="B46" s="208">
        <v>0</v>
      </c>
    </row>
    <row r="47" spans="1:2">
      <c r="A47" s="209" t="s">
        <v>264</v>
      </c>
      <c r="B47" s="208">
        <v>-769979.24</v>
      </c>
    </row>
    <row r="48" spans="1:2">
      <c r="A48" s="209" t="s">
        <v>265</v>
      </c>
      <c r="B48" s="216">
        <v>0</v>
      </c>
    </row>
    <row r="49" spans="1:2">
      <c r="A49" s="209" t="s">
        <v>266</v>
      </c>
      <c r="B49" s="208">
        <v>-11943671.789999999</v>
      </c>
    </row>
    <row r="50" spans="1:2">
      <c r="A50" s="209" t="s">
        <v>267</v>
      </c>
      <c r="B50" s="208">
        <v>0</v>
      </c>
    </row>
    <row r="51" spans="1:2">
      <c r="A51" s="209" t="s">
        <v>268</v>
      </c>
      <c r="B51" s="208">
        <v>0</v>
      </c>
    </row>
    <row r="52" spans="1:2">
      <c r="A52" s="209" t="s">
        <v>269</v>
      </c>
      <c r="B52" s="208">
        <v>0</v>
      </c>
    </row>
    <row r="53" spans="1:2">
      <c r="A53" s="209" t="s">
        <v>270</v>
      </c>
      <c r="B53" s="208">
        <v>0</v>
      </c>
    </row>
    <row r="54" spans="1:2">
      <c r="A54" s="209" t="s">
        <v>271</v>
      </c>
      <c r="B54" s="208">
        <v>0</v>
      </c>
    </row>
    <row r="55" spans="1:2">
      <c r="A55" s="207" t="s">
        <v>272</v>
      </c>
      <c r="B55" s="213">
        <v>-433604.55999999866</v>
      </c>
    </row>
    <row r="57" spans="1:2">
      <c r="A57" s="210" t="s">
        <v>273</v>
      </c>
    </row>
    <row r="58" spans="1:2">
      <c r="A58" s="209" t="s">
        <v>274</v>
      </c>
      <c r="B58" s="208">
        <v>-62883.359999999993</v>
      </c>
    </row>
    <row r="59" spans="1:2">
      <c r="A59" s="209" t="s">
        <v>275</v>
      </c>
      <c r="B59" s="208">
        <v>0</v>
      </c>
    </row>
    <row r="60" spans="1:2">
      <c r="A60" s="209" t="s">
        <v>276</v>
      </c>
      <c r="B60" s="208">
        <v>0</v>
      </c>
    </row>
    <row r="61" spans="1:2">
      <c r="A61" s="209" t="s">
        <v>277</v>
      </c>
      <c r="B61" s="208">
        <v>-195000000.00000095</v>
      </c>
    </row>
    <row r="62" spans="1:2">
      <c r="A62" s="209" t="s">
        <v>275</v>
      </c>
      <c r="B62" s="208">
        <v>0</v>
      </c>
    </row>
    <row r="63" spans="1:2">
      <c r="A63" s="209" t="s">
        <v>278</v>
      </c>
      <c r="B63" s="208">
        <v>0</v>
      </c>
    </row>
    <row r="64" spans="1:2">
      <c r="A64" s="209" t="s">
        <v>279</v>
      </c>
      <c r="B64" s="208">
        <v>0</v>
      </c>
    </row>
    <row r="65" spans="1:3">
      <c r="A65" s="209" t="s">
        <v>280</v>
      </c>
      <c r="B65" s="218">
        <v>-2189434</v>
      </c>
    </row>
    <row r="66" spans="1:3">
      <c r="A66" s="207" t="s">
        <v>281</v>
      </c>
      <c r="B66" s="213">
        <v>-197252317.88000098</v>
      </c>
    </row>
    <row r="68" spans="1:3">
      <c r="A68" s="207" t="s">
        <v>282</v>
      </c>
      <c r="B68" s="208">
        <v>107567727.94187883</v>
      </c>
    </row>
    <row r="70" spans="1:3">
      <c r="A70" s="209" t="s">
        <v>283</v>
      </c>
      <c r="B70" s="208">
        <v>1345811895.4200003</v>
      </c>
    </row>
    <row r="71" spans="1:3">
      <c r="A71" s="217"/>
    </row>
    <row r="72" spans="1:3">
      <c r="A72" s="207" t="s">
        <v>284</v>
      </c>
      <c r="B72" s="208">
        <v>1453379623.3618791</v>
      </c>
      <c r="C72" s="91">
        <f>ROUND(B72,0)</f>
        <v>1453379623</v>
      </c>
    </row>
    <row r="74" spans="1:3">
      <c r="B74" s="208">
        <v>2.1879196166992188E-2</v>
      </c>
    </row>
    <row r="78" spans="1:3">
      <c r="A78" s="219" t="s">
        <v>289</v>
      </c>
      <c r="B78" s="220"/>
    </row>
    <row r="79" spans="1:3">
      <c r="A79" s="219" t="s">
        <v>290</v>
      </c>
      <c r="B79" s="220">
        <v>14560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6EEC5BE-B085-4A86-AFF9-0AE29F3FD2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DB7F0E-C333-4784-8B45-EA536477C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22700F-F5EB-4AE3-BCD5-16E3F7A59D47}">
  <ds:schemaRefs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5716746-add9-412a-97a9-1b5167d151a3"/>
    <ds:schemaRef ds:uri="http://purl.org/dc/dcmitype/"/>
    <ds:schemaRef ds:uri="f6ba49b0-bcda-4796-8236-5b5cc1493ace"/>
    <ds:schemaRef ds:uri="http://purl.org/dc/elements/1.1/"/>
    <ds:schemaRef ds:uri="4243d5be-521d-4052-81ca-f0f31ea6f2d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SFP-3-4</vt:lpstr>
      <vt:lpstr>SOCI 5</vt:lpstr>
      <vt:lpstr>SOCI 6</vt:lpstr>
      <vt:lpstr>SOCE-Conso 7</vt:lpstr>
      <vt:lpstr>SOCE-Conso 8</vt:lpstr>
      <vt:lpstr>SOCE-Sep 9</vt:lpstr>
      <vt:lpstr>SOCE-Sep 10</vt:lpstr>
      <vt:lpstr>CF 11</vt:lpstr>
      <vt:lpstr>BS</vt:lpstr>
      <vt:lpstr>PLQTD</vt:lpstr>
      <vt:lpstr>PLYTD</vt:lpstr>
      <vt:lpstr>CF_S</vt:lpstr>
      <vt:lpstr>CF_C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Wiwat, Benchasupthawee</cp:lastModifiedBy>
  <cp:revision/>
  <cp:lastPrinted>2024-05-02T12:06:50Z</cp:lastPrinted>
  <dcterms:created xsi:type="dcterms:W3CDTF">2006-01-06T08:39:44Z</dcterms:created>
  <dcterms:modified xsi:type="dcterms:W3CDTF">2024-11-13T05:16:57Z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0x010100FC3C573FF70E394A86433F5E112C33AA</vt:lpwstr>
  </property>
  <property fmtid="{D5CDD505-2E9C-101B-9397-08002B2CF9AE}" pid="7" name="MediaServiceImageTags">
    <vt:lpwstr/>
  </property>
</Properties>
</file>