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Dexon Technology\2024\Q3'2024\"/>
    </mc:Choice>
  </mc:AlternateContent>
  <xr:revisionPtr revIDLastSave="0" documentId="13_ncr:1_{0703FD69-B004-4D5B-B4D2-0AC4742DC218}" xr6:coauthVersionLast="47" xr6:coauthVersionMax="47" xr10:uidLastSave="{00000000-0000-0000-0000-000000000000}"/>
  <bookViews>
    <workbookView xWindow="-120" yWindow="-120" windowWidth="29040" windowHeight="15720" tabRatio="730" firstSheet="2" activeTab="3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Separate" sheetId="5" r:id="rId6"/>
    <sheet name="CF" sheetId="10" r:id="rId7"/>
  </sheets>
  <definedNames>
    <definedName name="_xlnm.Print_Area" localSheetId="2">BS!$A$1:$L$89</definedName>
    <definedName name="_xlnm.Print_Area" localSheetId="6">CF!$A$1:$M$80</definedName>
    <definedName name="_xlnm.Print_Area" localSheetId="4">Conso!$A$1:$V$29</definedName>
    <definedName name="_xlnm.Print_Area" localSheetId="5">Separate!$A$1:$N$26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10" l="1"/>
  <c r="H66" i="10"/>
  <c r="I66" i="10"/>
  <c r="J66" i="10"/>
  <c r="K66" i="10"/>
  <c r="L66" i="10"/>
  <c r="L24" i="4"/>
  <c r="L26" i="4" s="1"/>
  <c r="L28" i="4" s="1"/>
  <c r="P24" i="4"/>
  <c r="P26" i="4" s="1"/>
  <c r="P28" i="4" s="1"/>
  <c r="R14" i="4"/>
  <c r="V14" i="4" s="1"/>
  <c r="R15" i="4"/>
  <c r="V15" i="4" s="1"/>
  <c r="R16" i="4"/>
  <c r="V16" i="4" s="1"/>
  <c r="L82" i="8" l="1"/>
  <c r="J82" i="8"/>
  <c r="H82" i="8"/>
  <c r="F82" i="8"/>
  <c r="J34" i="8"/>
  <c r="L34" i="8"/>
  <c r="H34" i="8"/>
  <c r="F34" i="8"/>
  <c r="F39" i="8"/>
  <c r="F40" i="8" l="1"/>
  <c r="F18" i="9"/>
  <c r="I41" i="10" l="1"/>
  <c r="K41" i="10"/>
  <c r="G23" i="10"/>
  <c r="I23" i="10"/>
  <c r="K23" i="10"/>
  <c r="F67" i="8" l="1"/>
  <c r="H23" i="5" l="1"/>
  <c r="F23" i="5"/>
  <c r="D23" i="5"/>
  <c r="N22" i="5"/>
  <c r="N20" i="5"/>
  <c r="R25" i="4"/>
  <c r="V25" i="4" s="1"/>
  <c r="T26" i="4"/>
  <c r="R18" i="4"/>
  <c r="V18" i="4" s="1"/>
  <c r="R21" i="4"/>
  <c r="V21" i="4" s="1"/>
  <c r="L87" i="8"/>
  <c r="L88" i="8" s="1"/>
  <c r="J87" i="8"/>
  <c r="J88" i="8" s="1"/>
  <c r="H87" i="8"/>
  <c r="H88" i="8" s="1"/>
  <c r="F87" i="8"/>
  <c r="F88" i="8" s="1"/>
  <c r="L67" i="8"/>
  <c r="J67" i="8"/>
  <c r="H67" i="8"/>
  <c r="L61" i="8"/>
  <c r="J61" i="8"/>
  <c r="H61" i="8"/>
  <c r="F61" i="8"/>
  <c r="D24" i="4"/>
  <c r="D26" i="4" s="1"/>
  <c r="J68" i="8" l="1"/>
  <c r="J72" i="8" s="1"/>
  <c r="J74" i="8" s="1"/>
  <c r="H68" i="8"/>
  <c r="H72" i="8" s="1"/>
  <c r="L68" i="8"/>
  <c r="L72" i="8" s="1"/>
  <c r="F68" i="8"/>
  <c r="F72" i="8" s="1"/>
  <c r="H39" i="8"/>
  <c r="H40" i="8" s="1"/>
  <c r="J39" i="8"/>
  <c r="J40" i="8" s="1"/>
  <c r="L39" i="8"/>
  <c r="L40" i="8" s="1"/>
  <c r="H74" i="8" l="1"/>
  <c r="H90" i="8" s="1"/>
  <c r="J90" i="8"/>
  <c r="F74" i="8"/>
  <c r="F90" i="8" s="1"/>
  <c r="L74" i="8"/>
  <c r="L90" i="8" s="1"/>
  <c r="H24" i="5"/>
  <c r="H21" i="5"/>
  <c r="H25" i="5" s="1"/>
  <c r="H14" i="5"/>
  <c r="H16" i="5" s="1"/>
  <c r="J24" i="4"/>
  <c r="H24" i="4"/>
  <c r="J17" i="4"/>
  <c r="J19" i="4" s="1"/>
  <c r="J27" i="4" s="1"/>
  <c r="H17" i="4"/>
  <c r="H19" i="4" s="1"/>
  <c r="H27" i="4" s="1"/>
  <c r="J26" i="4" l="1"/>
  <c r="J28" i="4" s="1"/>
  <c r="H26" i="4"/>
  <c r="H28" i="4" s="1"/>
  <c r="N18" i="5"/>
  <c r="N15" i="5"/>
  <c r="N11" i="5"/>
  <c r="P27" i="4"/>
  <c r="R23" i="4"/>
  <c r="P17" i="4"/>
  <c r="P19" i="4" s="1"/>
  <c r="L47" i="9"/>
  <c r="J47" i="9"/>
  <c r="F47" i="9"/>
  <c r="H47" i="9"/>
  <c r="L52" i="9" l="1"/>
  <c r="J52" i="9"/>
  <c r="F52" i="9"/>
  <c r="H52" i="9"/>
  <c r="M69" i="10" l="1"/>
  <c r="M71" i="10" s="1"/>
  <c r="F66" i="10"/>
  <c r="G66" i="10"/>
  <c r="I57" i="10"/>
  <c r="J57" i="10"/>
  <c r="K57" i="10"/>
  <c r="L57" i="10"/>
  <c r="F57" i="10"/>
  <c r="G57" i="10"/>
  <c r="E36" i="10"/>
  <c r="G36" i="10"/>
  <c r="G41" i="10" s="1"/>
  <c r="I69" i="10" l="1"/>
  <c r="I71" i="10" s="1"/>
  <c r="K69" i="10"/>
  <c r="K71" i="10" s="1"/>
  <c r="L27" i="4" l="1"/>
  <c r="H57" i="10"/>
  <c r="L19" i="8"/>
  <c r="L13" i="8"/>
  <c r="H19" i="8"/>
  <c r="H13" i="8"/>
  <c r="H20" i="8" l="1"/>
  <c r="H24" i="8" s="1"/>
  <c r="H23" i="10" s="1"/>
  <c r="L20" i="8"/>
  <c r="L24" i="8" s="1"/>
  <c r="L23" i="10" s="1"/>
  <c r="H78" i="9"/>
  <c r="H81" i="9" s="1"/>
  <c r="V27" i="4" s="1"/>
  <c r="L78" i="9"/>
  <c r="L81" i="9" s="1"/>
  <c r="L53" i="9"/>
  <c r="J53" i="9"/>
  <c r="H53" i="9"/>
  <c r="L26" i="9"/>
  <c r="J26" i="9"/>
  <c r="L18" i="9"/>
  <c r="J18" i="9"/>
  <c r="H18" i="9"/>
  <c r="H26" i="8" l="1"/>
  <c r="L26" i="8"/>
  <c r="L42" i="8" s="1"/>
  <c r="L27" i="9"/>
  <c r="H26" i="9"/>
  <c r="H27" i="9" s="1"/>
  <c r="J27" i="9"/>
  <c r="H42" i="8" l="1"/>
  <c r="N12" i="5"/>
  <c r="L24" i="5"/>
  <c r="T27" i="4"/>
  <c r="N27" i="4"/>
  <c r="L36" i="10" l="1"/>
  <c r="L41" i="10" s="1"/>
  <c r="F21" i="5"/>
  <c r="D21" i="5"/>
  <c r="J21" i="5"/>
  <c r="J23" i="5" s="1"/>
  <c r="J14" i="5"/>
  <c r="J16" i="5" s="1"/>
  <c r="D14" i="5"/>
  <c r="D16" i="5" s="1"/>
  <c r="F14" i="5"/>
  <c r="F16" i="5" s="1"/>
  <c r="L69" i="10" l="1"/>
  <c r="L71" i="10" s="1"/>
  <c r="F24" i="5"/>
  <c r="H36" i="10"/>
  <c r="H41" i="10" s="1"/>
  <c r="F24" i="4"/>
  <c r="F26" i="4" s="1"/>
  <c r="H69" i="10" l="1"/>
  <c r="H71" i="10" s="1"/>
  <c r="N24" i="5"/>
  <c r="D25" i="5"/>
  <c r="D24" i="5"/>
  <c r="J24" i="5"/>
  <c r="J25" i="5"/>
  <c r="H82" i="9" l="1"/>
  <c r="L82" i="9"/>
  <c r="J19" i="8" l="1"/>
  <c r="F19" i="8"/>
  <c r="J13" i="8"/>
  <c r="F13" i="8"/>
  <c r="F53" i="9"/>
  <c r="F26" i="9"/>
  <c r="J20" i="8" l="1"/>
  <c r="G69" i="10"/>
  <c r="G71" i="10" s="1"/>
  <c r="F20" i="8"/>
  <c r="F27" i="9"/>
  <c r="F24" i="8" l="1"/>
  <c r="F23" i="10" s="1"/>
  <c r="J24" i="8"/>
  <c r="J26" i="8" l="1"/>
  <c r="J42" i="8" s="1"/>
  <c r="J36" i="10"/>
  <c r="J41" i="10" s="1"/>
  <c r="F26" i="8"/>
  <c r="F42" i="8" s="1"/>
  <c r="F36" i="10"/>
  <c r="F41" i="10" s="1"/>
  <c r="N19" i="5" l="1"/>
  <c r="N21" i="5" s="1"/>
  <c r="N23" i="5" s="1"/>
  <c r="J78" i="9"/>
  <c r="J81" i="9" s="1"/>
  <c r="J82" i="9" s="1"/>
  <c r="J83" i="9" s="1"/>
  <c r="F69" i="10"/>
  <c r="F71" i="10" s="1"/>
  <c r="F72" i="10" s="1"/>
  <c r="J69" i="10"/>
  <c r="J71" i="10" s="1"/>
  <c r="J72" i="10" s="1"/>
  <c r="L21" i="5" l="1"/>
  <c r="L23" i="5" s="1"/>
  <c r="T17" i="4"/>
  <c r="T19" i="4" s="1"/>
  <c r="N17" i="4"/>
  <c r="N19" i="4" s="1"/>
  <c r="R17" i="4" l="1"/>
  <c r="V17" i="4" l="1"/>
  <c r="H83" i="9"/>
  <c r="L83" i="9"/>
  <c r="F25" i="5" l="1"/>
  <c r="L14" i="5" l="1"/>
  <c r="L16" i="5" s="1"/>
  <c r="N14" i="5" l="1"/>
  <c r="N16" i="5" s="1"/>
  <c r="L25" i="5"/>
  <c r="N25" i="5" l="1"/>
  <c r="T24" i="4"/>
  <c r="L17" i="4"/>
  <c r="L19" i="4" s="1"/>
  <c r="F17" i="4"/>
  <c r="F19" i="4" s="1"/>
  <c r="D17" i="4"/>
  <c r="D647" i="5"/>
  <c r="D641" i="5"/>
  <c r="D624" i="5"/>
  <c r="D614" i="5"/>
  <c r="D616" i="5" s="1"/>
  <c r="D19" i="4" l="1"/>
  <c r="F27" i="4"/>
  <c r="F28" i="4"/>
  <c r="T28" i="4"/>
  <c r="D625" i="5"/>
  <c r="D626" i="5" s="1"/>
  <c r="R19" i="4"/>
  <c r="V19" i="4" s="1"/>
  <c r="D648" i="5"/>
  <c r="V23" i="4"/>
  <c r="D27" i="4" l="1"/>
  <c r="D28" i="4"/>
  <c r="D651" i="5"/>
  <c r="D654" i="5"/>
  <c r="R27" i="4" l="1"/>
  <c r="N24" i="4" l="1"/>
  <c r="N26" i="4" s="1"/>
  <c r="N28" i="4" s="1"/>
  <c r="R24" i="4"/>
  <c r="R26" i="4" s="1"/>
  <c r="V22" i="4" l="1"/>
  <c r="V24" i="4" s="1"/>
  <c r="V26" i="4" l="1"/>
  <c r="F78" i="9"/>
  <c r="F81" i="9" l="1"/>
  <c r="F82" i="9" s="1"/>
  <c r="F83" i="9" s="1"/>
  <c r="V28" i="4"/>
  <c r="R28" i="4"/>
</calcChain>
</file>

<file path=xl/sharedStrings.xml><?xml version="1.0" encoding="utf-8"?>
<sst xmlns="http://schemas.openxmlformats.org/spreadsheetml/2006/main" count="419" uniqueCount="250">
  <si>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</si>
  <si>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</si>
  <si>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</si>
  <si>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</si>
  <si>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</si>
  <si>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</si>
  <si>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</si>
  <si>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</si>
  <si>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</si>
  <si>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</si>
  <si>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</si>
  <si>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</si>
  <si>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</si>
  <si>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</si>
  <si>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</si>
  <si>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</si>
  <si>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</si>
  <si>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</si>
  <si>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</si>
  <si>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</si>
  <si>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</si>
  <si>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</si>
  <si>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</si>
  <si>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</si>
  <si>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</si>
  <si>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</si>
  <si>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</si>
  <si>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</si>
  <si>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</si>
  <si>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</si>
  <si>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</si>
  <si>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</si>
  <si>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</si>
  <si>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</si>
  <si>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</si>
  <si>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</si>
  <si>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</si>
  <si>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</si>
  <si>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</si>
  <si>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</si>
  <si>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</si>
  <si>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</si>
  <si>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</si>
  <si>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</si>
  <si>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</si>
  <si>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</si>
  <si>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</si>
  <si>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</si>
  <si>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</si>
  <si>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</si>
  <si>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</si>
  <si>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</si>
  <si>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</si>
  <si>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</si>
  <si>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</si>
  <si>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</si>
  <si>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</si>
  <si>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</si>
  <si>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</si>
  <si>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</si>
  <si>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</si>
  <si>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ส่วนของผู้ถือหุ้นบริษัทฯ</t>
  </si>
  <si>
    <t>ส่วนของผู้มี</t>
  </si>
  <si>
    <t>ส่วนได้เสีย</t>
  </si>
  <si>
    <t>รวมส่วนของ</t>
  </si>
  <si>
    <t>ที่ไม่มีอำนาจ</t>
  </si>
  <si>
    <t>ส่วนเกิน</t>
  </si>
  <si>
    <t>จัดสรรแล้ว -</t>
  </si>
  <si>
    <t>ผู้ถือหุ้น</t>
  </si>
  <si>
    <t>ควบคุมของ</t>
  </si>
  <si>
    <t>มูลค่าหุ้นสามัญ</t>
  </si>
  <si>
    <t>สำรองตามกฎหมาย</t>
  </si>
  <si>
    <t>ยังไม่ได้จัดสรร</t>
  </si>
  <si>
    <t>ของบริษัทฯ</t>
  </si>
  <si>
    <t>บริษัทย่อย</t>
  </si>
  <si>
    <t>เงินปันผลจ่าย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</si>
  <si>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</si>
  <si>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</si>
  <si>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</si>
  <si>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</si>
  <si>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</si>
  <si>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</si>
  <si>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</si>
  <si>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</si>
  <si>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</si>
  <si>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</si>
  <si>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</si>
  <si>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</si>
  <si>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</si>
  <si>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</si>
  <si>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</si>
  <si>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</si>
  <si>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</si>
  <si>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</si>
  <si>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</si>
  <si>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</si>
  <si>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</si>
  <si>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</si>
  <si>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</si>
  <si>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</si>
  <si>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</si>
  <si>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</si>
  <si>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</si>
  <si>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</si>
  <si>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</si>
  <si>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</si>
  <si>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</si>
  <si>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</si>
  <si>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</si>
  <si>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</si>
  <si>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</si>
  <si>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</si>
  <si>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</si>
  <si>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</si>
  <si>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</si>
  <si>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</si>
  <si>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</si>
  <si>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</si>
  <si>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</si>
  <si>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</si>
  <si>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</si>
  <si>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</si>
  <si>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</si>
  <si>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</si>
  <si>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</si>
  <si>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</si>
  <si>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</si>
  <si>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</si>
  <si>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</si>
  <si>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</si>
  <si>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</si>
  <si>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</si>
  <si>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</si>
  <si>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เงินสดจ่ายหนี้สินตามสัญญาเช่า</t>
  </si>
  <si>
    <t>ผลกระทบจากการเปลี่ยนแปลงของอัตราแลกเปลี่ยนที่มีต่อ</t>
  </si>
  <si>
    <t xml:space="preserve">   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</si>
  <si>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</si>
  <si>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</si>
  <si>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2566</t>
  </si>
  <si>
    <t>บริษัท เด็กซ์ซอน เทคโนโลยี จำกัด (มหาชน) และบริษัทย่อย</t>
  </si>
  <si>
    <t>31 ธันวาคม 2566</t>
  </si>
  <si>
    <t>สินทรัพย์สิทธิการใช้</t>
  </si>
  <si>
    <t xml:space="preserve">      หุ้นสามัญ 476,500,000 หุ้น มูลค่าหุ้นละ 0.5 บาท</t>
  </si>
  <si>
    <t>2567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</si>
  <si>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</si>
  <si>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</si>
  <si>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</si>
  <si>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</si>
  <si>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(หน่วย: บาท)</t>
  </si>
  <si>
    <t>ยอดคงเหลือ ณ วันที่ 1 มกราคม 2566</t>
  </si>
  <si>
    <t>ยอดคงเหลือ ณ วันที่ 1 มกราคม 2567</t>
  </si>
  <si>
    <t>องค์ประกอบอื่นของ</t>
  </si>
  <si>
    <t>กำไรขาดทุนเบ็ดเสร็จอื่น</t>
  </si>
  <si>
    <t>ผลต่างจากการแปลงค่า</t>
  </si>
  <si>
    <t xml:space="preserve">   ค่าเสื่อมราคาและค่าตัดจำหน่าย</t>
  </si>
  <si>
    <t>เงินสดสุทธิจากกิจกรรมดำเนินงาน</t>
  </si>
  <si>
    <t>เงินสดสุทธิใช้ไปในกิจกรรมการลงทุน</t>
  </si>
  <si>
    <t>เงินสดรับจากการออกหุ้นสามัญ</t>
  </si>
  <si>
    <t>เงินสดจ่ายค่าใช้จ่ายในการออกหุ้น</t>
  </si>
  <si>
    <t>เงินสดจ่ายคืนเงินกู้ยืมระยะยาวจากธนาคาร</t>
  </si>
  <si>
    <t>รายการที่ไม่ใช่เงินสด</t>
  </si>
  <si>
    <t>งบฐานะการเงิน</t>
  </si>
  <si>
    <t>งบฐานะการเงิน (ต่อ)</t>
  </si>
  <si>
    <t>รายการที่จะถูกบันทึกในส่วนของกำไรหรือขาดทุนในภายหลัง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</si>
  <si>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</si>
  <si>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</si>
  <si>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โอนกลับการปรับลดสินค้าคงเหลือเป็นมูลค่าสุทธิที่จะได้รับ </t>
  </si>
  <si>
    <t>เงินรับล่วงหน้าจากลูกค้า</t>
  </si>
  <si>
    <t>สำรองการจ่ายโดยใช้หุ้นเป็นเกณฑ์</t>
  </si>
  <si>
    <t>รวมธุรกิจภายใต้</t>
  </si>
  <si>
    <t>การควบคุมเดียวกัน</t>
  </si>
  <si>
    <t>สำรองการจ่าย</t>
  </si>
  <si>
    <t>โดยใช้หุ้นเป็นเกณฑ์</t>
  </si>
  <si>
    <t xml:space="preserve">   เงินรับล่วงหน้าจากลูกค้า</t>
  </si>
  <si>
    <t>องค์ประกอบอื่นของส่วนของผู้ถือหุ้น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</si>
  <si>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</si>
  <si>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</si>
  <si>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- สุทธิจากภาษีเงินได้</t>
  </si>
  <si>
    <t>งบการเงินที่เป็น</t>
  </si>
  <si>
    <t>เงินตราต่างประเทศ</t>
  </si>
  <si>
    <t>กำไร (ขาดทุน) สำหรับงวด</t>
  </si>
  <si>
    <t xml:space="preserve">   รายได้ดอกเบี้ย</t>
  </si>
  <si>
    <t xml:space="preserve">   เงินสดรับจากรายได้ดอกเบี้ย</t>
  </si>
  <si>
    <t>สินทรัพย์ที่เกิดจากสัญญา</t>
  </si>
  <si>
    <t xml:space="preserve">กำไร (ขาดทุน) จากการดำเนินงาน </t>
  </si>
  <si>
    <t>กำไร (ขาดทุน) จากอัตราแลกเปลี่ยน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</si>
  <si>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</si>
  <si>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</si>
  <si>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</si>
  <si>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</si>
  <si>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 xml:space="preserve">   สินทรัพย์ที่เกิดจากสัญญา</t>
  </si>
  <si>
    <t>เงินสดสุทธิจาก (ใช้ไปใน) กิจกรรมจัดหาเงิน</t>
  </si>
  <si>
    <t xml:space="preserve">   หนี้สินตามสัญญาเช่าสำหรับสินทรัพย์สิทธิการใช้</t>
  </si>
  <si>
    <t>เงินสดจ่ายซื้ออุปกรณ์</t>
  </si>
  <si>
    <t>สินทรัพย์ทางการเงินหมุนเวียนอื่น</t>
  </si>
  <si>
    <t>กำไรขาดทุน:</t>
  </si>
  <si>
    <t>ออกหุ้นสามัญเพิ่มทุน</t>
  </si>
  <si>
    <t>ส่วนต่ำกว่าจากการ</t>
  </si>
  <si>
    <t>ทุนออกจำหน่าย</t>
  </si>
  <si>
    <t>และชำระเต็มมูลค่าแล้ว</t>
  </si>
  <si>
    <t>สำรองการจ่ายโดย</t>
  </si>
  <si>
    <t>ใช้หุ้นเป็นเกณฑ์</t>
  </si>
  <si>
    <t xml:space="preserve">รายการปรับกระทบยอดกำไร (ขาดทุน) ก่อนภาษีเป็นเงินสดรับ (จ่าย) </t>
  </si>
  <si>
    <t xml:space="preserve">   โอนสินทรัพย์ไม่มีตัวตนไปเป็นอุปกรณ์</t>
  </si>
  <si>
    <t xml:space="preserve">   โอนสินค้าคงเหลือไปเป็นอุปกรณ์</t>
  </si>
  <si>
    <t>11, 13</t>
  </si>
  <si>
    <t>2, 3</t>
  </si>
  <si>
    <t>ข้อมูลกระแสเงินสดเปิดเผยเพิ่มเติม</t>
  </si>
  <si>
    <t xml:space="preserve">   เจ้าหนี้ค่าซื้ออุปกรณ์เพิ่มขึ้น</t>
  </si>
  <si>
    <t>ค่าใช้จ่ายภาษีเงินได้</t>
  </si>
  <si>
    <t>เงินปันผลจ่าย (หมายเหตุ 14)</t>
  </si>
  <si>
    <t xml:space="preserve">   กำไรจากการจำหน่ายอุปกรณ์</t>
  </si>
  <si>
    <t xml:space="preserve">   สินทรัพย์ทางการเงินหมุนเวียนอื่น</t>
  </si>
  <si>
    <t xml:space="preserve">   จ่ายผลประโยชน์ระยะยาวของพนักงาน</t>
  </si>
  <si>
    <t xml:space="preserve">   เงินสดรับภาษีเงินได้</t>
  </si>
  <si>
    <t>เงินสดจ่ายเงินลงทุนในบริษัทย่อย</t>
  </si>
  <si>
    <t>เงินสดรับจากการจำหน่ายอุปกรณ์</t>
  </si>
  <si>
    <t>กำไร (ขาดทุน) ก่อนค่าใช้จ่ายภาษีเงินได้</t>
  </si>
  <si>
    <t>ขาดทุนสำหรับงวด</t>
  </si>
  <si>
    <t xml:space="preserve">   ขาดทุนจากการตัดจำหน่ายสินทรัพย์ไม่มีตัวตน</t>
  </si>
  <si>
    <t>เงินสดและรายการเทียบเท่าเงินสดเพิ่มขึ้น (ลดลง) สุทธิ</t>
  </si>
  <si>
    <t>หมายเหตุประกอบงบการเงินระหว่างกาลแบบย่อเป็นส่วนหนึ่งของงบการเงินนี้</t>
  </si>
  <si>
    <t>เงินจ่ายล่วงหน้าค่าสินทรัพย์สิทธิการใช้</t>
  </si>
  <si>
    <t xml:space="preserve">   ขาดทุนจากการตัดจำหน่ายอุปกรณ์</t>
  </si>
  <si>
    <t>หนี้สินตามสัญญาเช่า - สุทธิจากส่วนที่ถึงกำหนด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</si>
  <si>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</si>
  <si>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</si>
  <si>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</si>
  <si>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</si>
  <si>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</si>
  <si>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</si>
  <si>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รายการที่จะไม่ถูกบันทึกในส่วนของกำไรหรือขาดทุนในภายหลัง</t>
  </si>
  <si>
    <t>ภาษีเงินได้ที่เกี่ยวกับรายการที่จะไม่จัดประเภท</t>
  </si>
  <si>
    <t>   รายการใหม่ไปยังกำไรหรือขาดทุนในภายหลัง</t>
  </si>
  <si>
    <t>รายได้ (ค่าใช้จ่าย) ภาษีเงินได้</t>
  </si>
  <si>
    <t>เงินเบิกเกินบัญชีและเงินกู้ยืมระยะสั้นจากธนาคารเพิ่มขึ้น (ลดลง)</t>
  </si>
  <si>
    <t xml:space="preserve">ขาดทุนจากการดำเนินงาน </t>
  </si>
  <si>
    <t>ขาดทุนต่อหุ้น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</si>
  <si>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</si>
  <si>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</si>
  <si>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 xml:space="preserve">   โอนกลับผลขาดทุนด้านเครดิตที่คาดว่าจะเกิดขึ้น </t>
  </si>
  <si>
    <t xml:space="preserve">   ขาดทุน (กำไร) จากอัตราแลกเปลี่ยนที่ยังไม่เกิดขึ้นจริง</t>
  </si>
  <si>
    <t>เงินให้กู้ยืมแก่บริษัทย่อยเพิ่มขึ้น</t>
  </si>
  <si>
    <t>เงินให้กู้ยืมระยะสั้นแก่บริษัทย่อย</t>
  </si>
  <si>
    <t>โอนกลับรายการผลขาดทุนด้านเครดิตที่คาดว่าจะเกิดขึ้น</t>
  </si>
  <si>
    <t>ผลกำไรจากการประมาณการตามหลักคณิตศาสตร์ประกันภัย</t>
  </si>
  <si>
    <t>เงินเบิกเกินบัญชีและเงินกู้ยืมระยะสั้น</t>
  </si>
  <si>
    <t xml:space="preserve">   จากธนาคาร</t>
  </si>
  <si>
    <t>ส่วนต่ำกว่าทุนจากการรวมธุรกิจภายใต้การควบคุม</t>
  </si>
  <si>
    <t xml:space="preserve">   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</si>
</sst>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#,##0.000_);\(#,##0.000\)"/>
    <numFmt numFmtId="171" formatCode="_-* #,##0.00_-;\-* #,##0.00_-;_-* &quot;-&quot;??_-;_-@_-"/>
  </numFmts>
  <fonts count="31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UPC"/>
      <family val="1"/>
    </font>
    <font>
      <sz val="16"/>
      <name val="ApFont"/>
      <charset val="222"/>
    </font>
    <font>
      <b/>
      <sz val="17"/>
      <name val="Angsana New"/>
      <family val="1"/>
    </font>
    <font>
      <sz val="17"/>
      <name val="Angsana New"/>
      <family val="1"/>
    </font>
    <font>
      <b/>
      <i/>
      <sz val="17"/>
      <name val="Angsana New"/>
      <family val="1"/>
    </font>
    <font>
      <i/>
      <sz val="17"/>
      <name val="Angsana New"/>
      <family val="1"/>
    </font>
    <font>
      <b/>
      <sz val="17"/>
      <color rgb="FF00B05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9">
    <xf numFmtId="0" fontId="0" fillId="0" borderId="0"/>
    <xf numFmtId="168" fontId="8" fillId="0" borderId="0"/>
    <xf numFmtId="166" fontId="8" fillId="0" borderId="0"/>
    <xf numFmtId="16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7" fontId="11" fillId="0" borderId="0"/>
    <xf numFmtId="0" fontId="7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2" fillId="0" borderId="0"/>
    <xf numFmtId="0" fontId="5" fillId="0" borderId="0"/>
    <xf numFmtId="0" fontId="22" fillId="0" borderId="0"/>
    <xf numFmtId="168" fontId="8" fillId="0" borderId="0"/>
    <xf numFmtId="166" fontId="8" fillId="0" borderId="0"/>
    <xf numFmtId="165" fontId="8" fillId="0" borderId="0"/>
    <xf numFmtId="0" fontId="4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3" fillId="0" borderId="0"/>
    <xf numFmtId="171" fontId="23" fillId="0" borderId="0" applyFont="0" applyFill="0" applyBorder="0" applyAlignment="0" applyProtection="0"/>
    <xf numFmtId="0" fontId="24" fillId="0" borderId="0"/>
    <xf numFmtId="43" fontId="23" fillId="0" borderId="0" applyFont="0" applyFill="0" applyBorder="0" applyAlignment="0" applyProtection="0"/>
    <xf numFmtId="0" fontId="6" fillId="0" borderId="0"/>
    <xf numFmtId="43" fontId="22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</cellStyleXfs>
  <cellXfs count="184">
    <xf numFmtId="0" fontId="0" fillId="0" borderId="0" xfId="0"/>
    <xf numFmtId="3" fontId="15" fillId="0" borderId="0" xfId="11" applyNumberFormat="1" applyFont="1" applyFill="1" applyAlignment="1">
      <alignment vertical="center"/>
    </xf>
    <xf numFmtId="3" fontId="16" fillId="0" borderId="0" xfId="11" applyNumberFormat="1" applyFont="1" applyFill="1" applyAlignment="1">
      <alignment horizontal="centerContinuous" vertical="center"/>
    </xf>
    <xf numFmtId="3" fontId="14" fillId="0" borderId="0" xfId="11" applyNumberFormat="1" applyFont="1" applyFill="1" applyBorder="1" applyAlignment="1">
      <alignment horizontal="centerContinuous" vertical="center"/>
    </xf>
    <xf numFmtId="3" fontId="14" fillId="0" borderId="0" xfId="11" applyNumberFormat="1" applyFont="1" applyFill="1" applyBorder="1" applyAlignment="1">
      <alignment horizontal="center" vertical="center"/>
    </xf>
    <xf numFmtId="3" fontId="17" fillId="0" borderId="0" xfId="11" applyNumberFormat="1" applyFont="1" applyFill="1" applyAlignment="1">
      <alignment horizontal="center" vertical="center"/>
    </xf>
    <xf numFmtId="3" fontId="14" fillId="0" borderId="0" xfId="11" applyNumberFormat="1" applyFont="1" applyFill="1" applyAlignment="1">
      <alignment vertical="center"/>
    </xf>
    <xf numFmtId="3" fontId="16" fillId="0" borderId="0" xfId="11" applyNumberFormat="1" applyFont="1" applyFill="1" applyAlignment="1">
      <alignment vertical="center"/>
    </xf>
    <xf numFmtId="3" fontId="14" fillId="0" borderId="0" xfId="11" applyNumberFormat="1" applyFont="1" applyFill="1" applyAlignment="1">
      <alignment horizontal="center" vertical="center"/>
    </xf>
    <xf numFmtId="3" fontId="16" fillId="0" borderId="0" xfId="11" applyNumberFormat="1" applyFont="1" applyFill="1" applyAlignment="1">
      <alignment horizontal="center" vertical="center"/>
    </xf>
    <xf numFmtId="3" fontId="14" fillId="0" borderId="0" xfId="11" applyNumberFormat="1" applyFont="1" applyFill="1" applyBorder="1" applyAlignment="1">
      <alignment vertical="center"/>
    </xf>
    <xf numFmtId="41" fontId="16" fillId="0" borderId="0" xfId="11" applyNumberFormat="1" applyFont="1" applyFill="1" applyAlignment="1">
      <alignment horizontal="center" vertical="center"/>
    </xf>
    <xf numFmtId="41" fontId="14" fillId="0" borderId="7" xfId="11" applyNumberFormat="1" applyFont="1" applyFill="1" applyBorder="1" applyAlignment="1">
      <alignment vertical="center"/>
    </xf>
    <xf numFmtId="41" fontId="16" fillId="0" borderId="0" xfId="11" applyNumberFormat="1" applyFont="1" applyFill="1" applyBorder="1" applyAlignment="1">
      <alignment horizontal="center" vertical="center"/>
    </xf>
    <xf numFmtId="3" fontId="14" fillId="0" borderId="0" xfId="11" applyNumberFormat="1" applyFont="1" applyFill="1" applyAlignment="1">
      <alignment horizontal="right" vertical="center"/>
    </xf>
    <xf numFmtId="3" fontId="18" fillId="0" borderId="0" xfId="11" applyNumberFormat="1" applyFont="1" applyFill="1" applyAlignment="1">
      <alignment vertical="center"/>
    </xf>
    <xf numFmtId="3" fontId="14" fillId="0" borderId="7" xfId="11" quotePrefix="1" applyNumberFormat="1" applyFont="1" applyFill="1" applyBorder="1" applyAlignment="1">
      <alignment horizontal="center" vertical="center"/>
    </xf>
    <xf numFmtId="3" fontId="16" fillId="0" borderId="8" xfId="11" applyNumberFormat="1" applyFont="1" applyFill="1" applyBorder="1" applyAlignment="1">
      <alignment horizontal="centerContinuous" vertical="center"/>
    </xf>
    <xf numFmtId="41" fontId="16" fillId="0" borderId="0" xfId="11" applyNumberFormat="1" applyFont="1" applyFill="1" applyBorder="1" applyAlignment="1">
      <alignment vertical="center"/>
    </xf>
    <xf numFmtId="39" fontId="16" fillId="0" borderId="0" xfId="11" applyNumberFormat="1" applyFont="1" applyFill="1" applyAlignment="1">
      <alignment horizontal="center" vertical="center"/>
    </xf>
    <xf numFmtId="39" fontId="16" fillId="0" borderId="0" xfId="11" applyNumberFormat="1" applyFont="1" applyFill="1" applyAlignment="1">
      <alignment vertical="center"/>
    </xf>
    <xf numFmtId="3" fontId="18" fillId="0" borderId="0" xfId="11" applyNumberFormat="1" applyFont="1" applyFill="1" applyAlignment="1">
      <alignment horizontal="left" vertical="center"/>
    </xf>
    <xf numFmtId="3" fontId="15" fillId="0" borderId="0" xfId="11" applyNumberFormat="1" applyFont="1" applyFill="1" applyAlignment="1">
      <alignment horizontal="left" vertical="center"/>
    </xf>
    <xf numFmtId="3" fontId="14" fillId="0" borderId="0" xfId="11" applyNumberFormat="1" applyFont="1" applyFill="1" applyAlignment="1">
      <alignment horizontal="centerContinuous" vertical="center"/>
    </xf>
    <xf numFmtId="41" fontId="16" fillId="0" borderId="0" xfId="11" applyNumberFormat="1" applyFont="1" applyFill="1" applyAlignment="1">
      <alignment horizontal="centerContinuous" vertical="center"/>
    </xf>
    <xf numFmtId="41" fontId="14" fillId="0" borderId="0" xfId="11" applyNumberFormat="1" applyFont="1" applyFill="1" applyAlignment="1">
      <alignment horizontal="right" vertical="center"/>
    </xf>
    <xf numFmtId="41" fontId="14" fillId="0" borderId="7" xfId="11" applyNumberFormat="1" applyFont="1" applyFill="1" applyBorder="1" applyAlignment="1">
      <alignment horizontal="right" vertical="center"/>
    </xf>
    <xf numFmtId="41" fontId="17" fillId="0" borderId="0" xfId="11" applyNumberFormat="1" applyFont="1" applyFill="1" applyAlignment="1">
      <alignment horizontal="center" vertical="center"/>
    </xf>
    <xf numFmtId="41" fontId="14" fillId="0" borderId="4" xfId="11" applyNumberFormat="1" applyFont="1" applyFill="1" applyBorder="1" applyAlignment="1">
      <alignment horizontal="right" vertical="center"/>
    </xf>
    <xf numFmtId="38" fontId="20" fillId="0" borderId="0" xfId="0" applyNumberFormat="1" applyFont="1" applyAlignment="1">
      <alignment vertical="center"/>
    </xf>
    <xf numFmtId="37" fontId="20" fillId="0" borderId="0" xfId="8" applyNumberFormat="1" applyFont="1" applyAlignment="1">
      <alignment vertical="center"/>
    </xf>
    <xf numFmtId="37" fontId="20" fillId="0" borderId="0" xfId="8" applyNumberFormat="1" applyFont="1" applyAlignment="1">
      <alignment horizontal="centerContinuous" vertical="center"/>
    </xf>
    <xf numFmtId="41" fontId="21" fillId="0" borderId="0" xfId="8" applyNumberFormat="1" applyFont="1" applyAlignment="1">
      <alignment horizontal="centerContinuous" vertical="center"/>
    </xf>
    <xf numFmtId="41" fontId="20" fillId="0" borderId="0" xfId="8" applyNumberFormat="1" applyFont="1" applyAlignment="1">
      <alignment vertical="center"/>
    </xf>
    <xf numFmtId="41" fontId="20" fillId="0" borderId="0" xfId="8" applyNumberFormat="1" applyFont="1" applyAlignment="1">
      <alignment horizontal="right" vertical="center"/>
    </xf>
    <xf numFmtId="41" fontId="20" fillId="0" borderId="0" xfId="8" applyNumberFormat="1" applyFont="1" applyAlignment="1">
      <alignment horizontal="center" vertical="center"/>
    </xf>
    <xf numFmtId="37" fontId="20" fillId="0" borderId="0" xfId="8" applyNumberFormat="1" applyFont="1" applyAlignment="1">
      <alignment horizontal="center" vertical="center"/>
    </xf>
    <xf numFmtId="41" fontId="20" fillId="0" borderId="3" xfId="11" applyNumberFormat="1" applyFont="1" applyFill="1" applyBorder="1" applyAlignment="1">
      <alignment horizontal="center" vertical="center"/>
    </xf>
    <xf numFmtId="37" fontId="21" fillId="0" borderId="0" xfId="8" applyNumberFormat="1" applyFont="1" applyAlignment="1">
      <alignment horizontal="center" vertical="center"/>
    </xf>
    <xf numFmtId="41" fontId="21" fillId="0" borderId="0" xfId="8" applyNumberFormat="1" applyFont="1" applyAlignment="1">
      <alignment horizontal="center" vertical="center"/>
    </xf>
    <xf numFmtId="41" fontId="20" fillId="0" borderId="3" xfId="8" applyNumberFormat="1" applyFont="1" applyBorder="1" applyAlignment="1">
      <alignment vertical="center"/>
    </xf>
    <xf numFmtId="41" fontId="20" fillId="0" borderId="0" xfId="8" quotePrefix="1" applyNumberFormat="1" applyFont="1" applyAlignment="1">
      <alignment horizontal="center" vertical="center"/>
    </xf>
    <xf numFmtId="41" fontId="20" fillId="0" borderId="4" xfId="8" applyNumberFormat="1" applyFont="1" applyBorder="1" applyAlignment="1">
      <alignment vertical="center"/>
    </xf>
    <xf numFmtId="41" fontId="21" fillId="0" borderId="0" xfId="8" applyNumberFormat="1" applyFont="1" applyAlignment="1">
      <alignment horizontal="right" vertical="center"/>
    </xf>
    <xf numFmtId="37" fontId="20" fillId="0" borderId="0" xfId="8" applyNumberFormat="1" applyFont="1" applyAlignment="1">
      <alignment horizontal="right" vertical="center"/>
    </xf>
    <xf numFmtId="41" fontId="20" fillId="0" borderId="3" xfId="8" applyNumberFormat="1" applyFont="1" applyBorder="1" applyAlignment="1">
      <alignment horizontal="center" vertical="center"/>
    </xf>
    <xf numFmtId="37" fontId="19" fillId="0" borderId="0" xfId="8" applyNumberFormat="1" applyFont="1" applyAlignment="1">
      <alignment vertical="center"/>
    </xf>
    <xf numFmtId="37" fontId="15" fillId="0" borderId="0" xfId="8" applyNumberFormat="1" applyFont="1" applyAlignment="1">
      <alignment vertical="center"/>
    </xf>
    <xf numFmtId="37" fontId="14" fillId="0" borderId="0" xfId="8" applyNumberFormat="1" applyFont="1" applyAlignment="1">
      <alignment horizontal="right" vertical="center"/>
    </xf>
    <xf numFmtId="37" fontId="14" fillId="0" borderId="0" xfId="8" applyNumberFormat="1" applyFont="1" applyAlignment="1">
      <alignment vertical="center"/>
    </xf>
    <xf numFmtId="37" fontId="14" fillId="0" borderId="0" xfId="8" applyNumberFormat="1" applyFont="1" applyAlignment="1">
      <alignment horizontal="centerContinuous" vertical="center"/>
    </xf>
    <xf numFmtId="41" fontId="16" fillId="0" borderId="0" xfId="8" applyNumberFormat="1" applyFont="1" applyAlignment="1">
      <alignment horizontal="centerContinuous" vertical="center"/>
    </xf>
    <xf numFmtId="41" fontId="14" fillId="0" borderId="0" xfId="8" applyNumberFormat="1" applyFont="1" applyAlignment="1">
      <alignment vertical="center"/>
    </xf>
    <xf numFmtId="41" fontId="14" fillId="0" borderId="0" xfId="8" applyNumberFormat="1" applyFont="1" applyAlignment="1">
      <alignment horizontal="right" vertical="center"/>
    </xf>
    <xf numFmtId="41" fontId="14" fillId="0" borderId="0" xfId="8" applyNumberFormat="1" applyFont="1" applyAlignment="1">
      <alignment horizontal="center" vertical="center"/>
    </xf>
    <xf numFmtId="37" fontId="14" fillId="0" borderId="0" xfId="8" applyNumberFormat="1" applyFont="1" applyAlignment="1">
      <alignment horizontal="center" vertical="center"/>
    </xf>
    <xf numFmtId="41" fontId="14" fillId="0" borderId="3" xfId="8" applyNumberFormat="1" applyFont="1" applyBorder="1" applyAlignment="1">
      <alignment horizontal="center" vertical="center"/>
    </xf>
    <xf numFmtId="41" fontId="14" fillId="0" borderId="3" xfId="11" applyNumberFormat="1" applyFont="1" applyFill="1" applyBorder="1" applyAlignment="1">
      <alignment horizontal="center" vertical="center"/>
    </xf>
    <xf numFmtId="41" fontId="16" fillId="0" borderId="0" xfId="8" applyNumberFormat="1" applyFont="1" applyAlignment="1">
      <alignment horizontal="center" vertical="center"/>
    </xf>
    <xf numFmtId="41" fontId="14" fillId="0" borderId="3" xfId="8" applyNumberFormat="1" applyFont="1" applyBorder="1" applyAlignment="1">
      <alignment vertical="center"/>
    </xf>
    <xf numFmtId="41" fontId="14" fillId="0" borderId="4" xfId="8" applyNumberFormat="1" applyFont="1" applyBorder="1" applyAlignment="1">
      <alignment vertical="center"/>
    </xf>
    <xf numFmtId="37" fontId="14" fillId="0" borderId="0" xfId="8" applyNumberFormat="1" applyFont="1" applyAlignment="1">
      <alignment horizontal="left" vertical="center"/>
    </xf>
    <xf numFmtId="41" fontId="16" fillId="0" borderId="0" xfId="8" applyNumberFormat="1" applyFont="1" applyAlignment="1">
      <alignment vertical="center"/>
    </xf>
    <xf numFmtId="0" fontId="14" fillId="0" borderId="0" xfId="8" applyFont="1" applyAlignment="1">
      <alignment vertical="center"/>
    </xf>
    <xf numFmtId="41" fontId="17" fillId="0" borderId="0" xfId="8" applyNumberFormat="1" applyFont="1" applyAlignment="1">
      <alignment horizontal="center" vertical="center"/>
    </xf>
    <xf numFmtId="37" fontId="14" fillId="0" borderId="0" xfId="8" quotePrefix="1" applyNumberFormat="1" applyFont="1" applyAlignment="1">
      <alignment horizontal="left" vertical="center"/>
    </xf>
    <xf numFmtId="41" fontId="16" fillId="0" borderId="0" xfId="8" applyNumberFormat="1" applyFont="1" applyAlignment="1">
      <alignment horizontal="right" vertical="center"/>
    </xf>
    <xf numFmtId="41" fontId="14" fillId="0" borderId="3" xfId="8" applyNumberFormat="1" applyFont="1" applyBorder="1" applyAlignment="1">
      <alignment horizontal="right" vertical="center"/>
    </xf>
    <xf numFmtId="41" fontId="14" fillId="0" borderId="5" xfId="8" applyNumberFormat="1" applyFont="1" applyBorder="1" applyAlignment="1">
      <alignment vertical="center"/>
    </xf>
    <xf numFmtId="37" fontId="14" fillId="0" borderId="6" xfId="8" applyNumberFormat="1" applyFont="1" applyBorder="1" applyAlignment="1">
      <alignment vertical="center"/>
    </xf>
    <xf numFmtId="41" fontId="14" fillId="0" borderId="7" xfId="8" applyNumberFormat="1" applyFont="1" applyBorder="1" applyAlignment="1">
      <alignment vertical="center"/>
    </xf>
    <xf numFmtId="41" fontId="14" fillId="0" borderId="0" xfId="11" applyNumberFormat="1" applyFont="1" applyFill="1" applyBorder="1" applyAlignment="1">
      <alignment horizontal="right" vertical="center"/>
    </xf>
    <xf numFmtId="41" fontId="14" fillId="0" borderId="3" xfId="11" applyNumberFormat="1" applyFont="1" applyFill="1" applyBorder="1" applyAlignment="1">
      <alignment horizontal="right" vertical="center"/>
    </xf>
    <xf numFmtId="41" fontId="14" fillId="0" borderId="3" xfId="11" applyNumberFormat="1" applyFont="1" applyFill="1" applyBorder="1" applyAlignment="1">
      <alignment vertical="center"/>
    </xf>
    <xf numFmtId="41" fontId="14" fillId="0" borderId="0" xfId="11" applyNumberFormat="1" applyFont="1" applyFill="1" applyAlignment="1">
      <alignment horizontal="center" vertical="center"/>
    </xf>
    <xf numFmtId="9" fontId="18" fillId="0" borderId="0" xfId="22" applyFont="1" applyFill="1" applyAlignment="1">
      <alignment vertical="center"/>
    </xf>
    <xf numFmtId="9" fontId="15" fillId="0" borderId="0" xfId="22" applyFont="1" applyFill="1" applyAlignment="1">
      <alignment vertical="center"/>
    </xf>
    <xf numFmtId="41" fontId="14" fillId="0" borderId="0" xfId="11" applyNumberFormat="1" applyFont="1" applyFill="1" applyAlignment="1">
      <alignment vertical="center"/>
    </xf>
    <xf numFmtId="41" fontId="14" fillId="0" borderId="0" xfId="11" applyNumberFormat="1" applyFont="1" applyFill="1" applyBorder="1" applyAlignment="1">
      <alignment vertical="center"/>
    </xf>
    <xf numFmtId="41" fontId="16" fillId="0" borderId="0" xfId="11" applyNumberFormat="1" applyFont="1" applyFill="1" applyAlignment="1">
      <alignment vertical="center"/>
    </xf>
    <xf numFmtId="38" fontId="14" fillId="0" borderId="0" xfId="0" applyNumberFormat="1" applyFont="1" applyAlignment="1">
      <alignment vertical="center"/>
    </xf>
    <xf numFmtId="38" fontId="16" fillId="0" borderId="0" xfId="0" applyNumberFormat="1" applyFont="1" applyAlignment="1">
      <alignment vertical="center"/>
    </xf>
    <xf numFmtId="38" fontId="15" fillId="0" borderId="0" xfId="0" applyNumberFormat="1" applyFont="1" applyAlignment="1">
      <alignment vertical="center"/>
    </xf>
    <xf numFmtId="38" fontId="18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centerContinuous" vertical="center"/>
    </xf>
    <xf numFmtId="38" fontId="16" fillId="0" borderId="0" xfId="0" applyNumberFormat="1" applyFont="1" applyAlignment="1">
      <alignment horizontal="centerContinuous" vertical="center"/>
    </xf>
    <xf numFmtId="38" fontId="14" fillId="0" borderId="3" xfId="0" applyNumberFormat="1" applyFont="1" applyBorder="1" applyAlignment="1">
      <alignment horizontal="center" vertical="center"/>
    </xf>
    <xf numFmtId="38" fontId="16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left" vertical="center"/>
    </xf>
    <xf numFmtId="169" fontId="16" fillId="0" borderId="0" xfId="0" applyNumberFormat="1" applyFont="1" applyAlignment="1">
      <alignment horizontal="center" vertical="center"/>
    </xf>
    <xf numFmtId="38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41" fontId="14" fillId="0" borderId="5" xfId="0" applyNumberFormat="1" applyFont="1" applyBorder="1" applyAlignment="1">
      <alignment vertical="center"/>
    </xf>
    <xf numFmtId="41" fontId="14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left" vertical="center"/>
    </xf>
    <xf numFmtId="38" fontId="17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39" fontId="16" fillId="0" borderId="0" xfId="0" applyNumberFormat="1" applyFont="1" applyAlignment="1">
      <alignment horizontal="centerContinuous" vertical="center"/>
    </xf>
    <xf numFmtId="0" fontId="14" fillId="0" borderId="0" xfId="0" applyFont="1" applyAlignment="1">
      <alignment horizontal="left" vertical="center"/>
    </xf>
    <xf numFmtId="39" fontId="16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justify" vertical="center"/>
    </xf>
    <xf numFmtId="170" fontId="14" fillId="0" borderId="5" xfId="11" applyNumberFormat="1" applyFont="1" applyFill="1" applyBorder="1" applyAlignment="1">
      <alignment vertical="center"/>
    </xf>
    <xf numFmtId="0" fontId="20" fillId="0" borderId="0" xfId="29" applyFont="1" applyAlignment="1">
      <alignment horizontal="center" vertical="center"/>
    </xf>
    <xf numFmtId="0" fontId="20" fillId="0" borderId="3" xfId="29" applyFont="1" applyBorder="1" applyAlignment="1">
      <alignment horizontal="center" vertical="center"/>
    </xf>
    <xf numFmtId="0" fontId="23" fillId="0" borderId="0" xfId="38"/>
    <xf numFmtId="0" fontId="14" fillId="0" borderId="0" xfId="27" applyFont="1" applyAlignment="1">
      <alignment vertical="center"/>
    </xf>
    <xf numFmtId="0" fontId="15" fillId="0" borderId="0" xfId="27" applyFont="1" applyAlignment="1">
      <alignment vertical="center"/>
    </xf>
    <xf numFmtId="39" fontId="14" fillId="0" borderId="0" xfId="11" applyNumberFormat="1" applyFont="1" applyFill="1" applyBorder="1" applyAlignment="1">
      <alignment vertical="center"/>
    </xf>
    <xf numFmtId="170" fontId="14" fillId="0" borderId="0" xfId="11" applyNumberFormat="1" applyFont="1" applyFill="1" applyBorder="1" applyAlignment="1">
      <alignment vertical="center"/>
    </xf>
    <xf numFmtId="37" fontId="20" fillId="0" borderId="8" xfId="13" applyNumberFormat="1" applyFont="1" applyBorder="1" applyAlignment="1">
      <alignment horizontal="center" vertical="center" wrapText="1"/>
    </xf>
    <xf numFmtId="37" fontId="20" fillId="0" borderId="3" xfId="13" applyNumberFormat="1" applyFont="1" applyBorder="1" applyAlignment="1">
      <alignment horizontal="center" vertical="center" wrapText="1"/>
    </xf>
    <xf numFmtId="37" fontId="20" fillId="0" borderId="7" xfId="13" applyNumberFormat="1" applyFont="1" applyBorder="1" applyAlignment="1">
      <alignment horizontal="center" vertical="center"/>
    </xf>
    <xf numFmtId="37" fontId="20" fillId="0" borderId="8" xfId="13" applyNumberFormat="1" applyFont="1" applyBorder="1" applyAlignment="1">
      <alignment vertical="center" wrapText="1"/>
    </xf>
    <xf numFmtId="37" fontId="20" fillId="0" borderId="0" xfId="13" applyNumberFormat="1" applyFont="1" applyAlignment="1">
      <alignment vertical="center" wrapText="1"/>
    </xf>
    <xf numFmtId="38" fontId="14" fillId="0" borderId="0" xfId="0" applyNumberFormat="1" applyFont="1" applyAlignment="1">
      <alignment horizontal="center" vertical="center"/>
    </xf>
    <xf numFmtId="3" fontId="14" fillId="0" borderId="0" xfId="11" quotePrefix="1" applyNumberFormat="1" applyFont="1" applyFill="1" applyBorder="1" applyAlignment="1">
      <alignment horizontal="center" vertical="center"/>
    </xf>
    <xf numFmtId="3" fontId="16" fillId="0" borderId="0" xfId="11" applyNumberFormat="1" applyFont="1" applyFill="1" applyBorder="1" applyAlignment="1">
      <alignment horizontal="centerContinuous" vertical="center"/>
    </xf>
    <xf numFmtId="37" fontId="16" fillId="0" borderId="0" xfId="8" applyNumberFormat="1" applyFont="1" applyAlignment="1">
      <alignment horizontal="center" vertical="center"/>
    </xf>
    <xf numFmtId="0" fontId="25" fillId="0" borderId="0" xfId="0" applyFont="1"/>
    <xf numFmtId="38" fontId="26" fillId="0" borderId="0" xfId="0" applyNumberFormat="1" applyFont="1" applyAlignment="1">
      <alignment vertical="center"/>
    </xf>
    <xf numFmtId="41" fontId="26" fillId="0" borderId="0" xfId="11" applyNumberFormat="1" applyFont="1" applyFill="1" applyAlignment="1">
      <alignment vertical="center"/>
    </xf>
    <xf numFmtId="3" fontId="26" fillId="0" borderId="0" xfId="11" applyNumberFormat="1" applyFont="1" applyFill="1" applyAlignment="1">
      <alignment vertical="center"/>
    </xf>
    <xf numFmtId="0" fontId="27" fillId="0" borderId="0" xfId="0" applyFont="1"/>
    <xf numFmtId="38" fontId="27" fillId="0" borderId="0" xfId="0" applyNumberFormat="1" applyFont="1" applyAlignment="1">
      <alignment vertical="center"/>
    </xf>
    <xf numFmtId="38" fontId="26" fillId="0" borderId="0" xfId="0" applyNumberFormat="1" applyFont="1" applyAlignment="1">
      <alignment horizontal="centerContinuous" vertical="center"/>
    </xf>
    <xf numFmtId="38" fontId="28" fillId="0" borderId="0" xfId="0" applyNumberFormat="1" applyFont="1" applyAlignment="1">
      <alignment horizontal="centerContinuous" vertical="center"/>
    </xf>
    <xf numFmtId="41" fontId="28" fillId="0" borderId="0" xfId="11" applyNumberFormat="1" applyFont="1" applyFill="1" applyAlignment="1">
      <alignment horizontal="centerContinuous" vertical="center"/>
    </xf>
    <xf numFmtId="3" fontId="28" fillId="0" borderId="0" xfId="11" applyNumberFormat="1" applyFont="1" applyFill="1" applyAlignment="1">
      <alignment horizontal="centerContinuous" vertical="center"/>
    </xf>
    <xf numFmtId="41" fontId="26" fillId="0" borderId="0" xfId="11" applyNumberFormat="1" applyFont="1" applyFill="1" applyAlignment="1">
      <alignment horizontal="centerContinuous" vertical="center"/>
    </xf>
    <xf numFmtId="38" fontId="27" fillId="0" borderId="0" xfId="0" applyNumberFormat="1" applyFont="1" applyAlignment="1">
      <alignment horizontal="centerContinuous" vertical="center"/>
    </xf>
    <xf numFmtId="38" fontId="29" fillId="0" borderId="0" xfId="0" applyNumberFormat="1" applyFont="1" applyAlignment="1">
      <alignment horizontal="centerContinuous" vertical="center"/>
    </xf>
    <xf numFmtId="41" fontId="29" fillId="0" borderId="0" xfId="11" applyNumberFormat="1" applyFont="1" applyFill="1" applyAlignment="1">
      <alignment horizontal="centerContinuous" vertical="center"/>
    </xf>
    <xf numFmtId="3" fontId="29" fillId="0" borderId="0" xfId="11" applyNumberFormat="1" applyFont="1" applyFill="1" applyAlignment="1">
      <alignment horizontal="centerContinuous" vertical="center"/>
    </xf>
    <xf numFmtId="41" fontId="27" fillId="0" borderId="0" xfId="11" applyNumberFormat="1" applyFont="1" applyFill="1" applyBorder="1" applyAlignment="1">
      <alignment horizontal="centerContinuous" vertical="center"/>
    </xf>
    <xf numFmtId="3" fontId="27" fillId="0" borderId="0" xfId="11" applyNumberFormat="1" applyFont="1" applyFill="1" applyBorder="1" applyAlignment="1">
      <alignment horizontal="center" vertical="center"/>
    </xf>
    <xf numFmtId="3" fontId="27" fillId="0" borderId="3" xfId="11" quotePrefix="1" applyNumberFormat="1" applyFont="1" applyFill="1" applyBorder="1" applyAlignment="1">
      <alignment horizontal="center" vertical="center"/>
    </xf>
    <xf numFmtId="41" fontId="27" fillId="0" borderId="3" xfId="11" quotePrefix="1" applyNumberFormat="1" applyFont="1" applyFill="1" applyBorder="1" applyAlignment="1">
      <alignment horizontal="center" vertical="center"/>
    </xf>
    <xf numFmtId="3" fontId="27" fillId="0" borderId="0" xfId="11" applyNumberFormat="1" applyFont="1" applyFill="1" applyAlignment="1">
      <alignment horizontal="center" vertical="center"/>
    </xf>
    <xf numFmtId="3" fontId="27" fillId="0" borderId="0" xfId="11" quotePrefix="1" applyNumberFormat="1" applyFont="1" applyFill="1" applyBorder="1" applyAlignment="1">
      <alignment horizontal="center" vertical="center"/>
    </xf>
    <xf numFmtId="41" fontId="27" fillId="0" borderId="0" xfId="11" quotePrefix="1" applyNumberFormat="1" applyFont="1" applyFill="1" applyBorder="1" applyAlignment="1">
      <alignment horizontal="center" vertical="center"/>
    </xf>
    <xf numFmtId="38" fontId="29" fillId="0" borderId="0" xfId="0" applyNumberFormat="1" applyFont="1" applyAlignment="1">
      <alignment vertical="center"/>
    </xf>
    <xf numFmtId="41" fontId="27" fillId="0" borderId="0" xfId="11" applyNumberFormat="1" applyFont="1" applyFill="1" applyAlignment="1">
      <alignment vertical="center"/>
    </xf>
    <xf numFmtId="3" fontId="29" fillId="0" borderId="0" xfId="11" applyNumberFormat="1" applyFont="1" applyFill="1" applyAlignment="1">
      <alignment vertical="center"/>
    </xf>
    <xf numFmtId="38" fontId="29" fillId="0" borderId="0" xfId="0" applyNumberFormat="1" applyFont="1" applyAlignment="1">
      <alignment horizontal="center" vertical="center"/>
    </xf>
    <xf numFmtId="41" fontId="27" fillId="0" borderId="0" xfId="11" applyNumberFormat="1" applyFont="1" applyFill="1" applyAlignment="1">
      <alignment horizontal="center" vertical="center"/>
    </xf>
    <xf numFmtId="3" fontId="29" fillId="0" borderId="0" xfId="11" applyNumberFormat="1" applyFont="1" applyFill="1" applyAlignment="1">
      <alignment horizontal="center" vertical="center"/>
    </xf>
    <xf numFmtId="38" fontId="27" fillId="0" borderId="0" xfId="0" applyNumberFormat="1" applyFont="1" applyAlignment="1">
      <alignment horizontal="left" vertical="center"/>
    </xf>
    <xf numFmtId="37" fontId="27" fillId="0" borderId="0" xfId="11" applyNumberFormat="1" applyFont="1" applyFill="1" applyAlignment="1">
      <alignment vertical="center"/>
    </xf>
    <xf numFmtId="0" fontId="27" fillId="4" borderId="0" xfId="0" applyFont="1" applyFill="1"/>
    <xf numFmtId="38" fontId="27" fillId="4" borderId="0" xfId="0" applyNumberFormat="1" applyFont="1" applyFill="1" applyAlignment="1">
      <alignment vertical="center"/>
    </xf>
    <xf numFmtId="37" fontId="27" fillId="0" borderId="0" xfId="0" applyNumberFormat="1" applyFont="1" applyAlignment="1">
      <alignment vertical="center"/>
    </xf>
    <xf numFmtId="41" fontId="27" fillId="0" borderId="3" xfId="11" applyNumberFormat="1" applyFont="1" applyFill="1" applyBorder="1" applyAlignment="1">
      <alignment vertical="center"/>
    </xf>
    <xf numFmtId="38" fontId="26" fillId="0" borderId="0" xfId="0" quotePrefix="1" applyNumberFormat="1" applyFont="1" applyAlignment="1">
      <alignment horizontal="left" vertical="center"/>
    </xf>
    <xf numFmtId="37" fontId="30" fillId="0" borderId="0" xfId="11" applyNumberFormat="1" applyFont="1" applyFill="1" applyAlignment="1">
      <alignment vertical="center"/>
    </xf>
    <xf numFmtId="41" fontId="27" fillId="0" borderId="4" xfId="11" applyNumberFormat="1" applyFont="1" applyFill="1" applyBorder="1" applyAlignment="1">
      <alignment vertical="center"/>
    </xf>
    <xf numFmtId="41" fontId="29" fillId="0" borderId="0" xfId="11" applyNumberFormat="1" applyFont="1" applyFill="1" applyAlignment="1">
      <alignment horizontal="center" vertical="center"/>
    </xf>
    <xf numFmtId="41" fontId="27" fillId="0" borderId="0" xfId="11" applyNumberFormat="1" applyFont="1" applyFill="1" applyBorder="1" applyAlignment="1">
      <alignment vertical="center"/>
    </xf>
    <xf numFmtId="38" fontId="26" fillId="0" borderId="0" xfId="0" applyNumberFormat="1" applyFont="1" applyAlignment="1">
      <alignment horizontal="left" vertical="center"/>
    </xf>
    <xf numFmtId="41" fontId="29" fillId="0" borderId="0" xfId="11" applyNumberFormat="1" applyFont="1" applyFill="1" applyAlignment="1">
      <alignment vertical="center"/>
    </xf>
    <xf numFmtId="41" fontId="29" fillId="0" borderId="0" xfId="11" applyNumberFormat="1" applyFont="1" applyFill="1" applyAlignment="1">
      <alignment horizontal="left" vertical="center"/>
    </xf>
    <xf numFmtId="41" fontId="27" fillId="0" borderId="7" xfId="11" applyNumberFormat="1" applyFont="1" applyFill="1" applyBorder="1" applyAlignment="1">
      <alignment vertical="center"/>
    </xf>
    <xf numFmtId="41" fontId="29" fillId="0" borderId="0" xfId="11" applyNumberFormat="1" applyFont="1" applyFill="1" applyBorder="1" applyAlignment="1">
      <alignment horizontal="center" vertical="center"/>
    </xf>
    <xf numFmtId="41" fontId="27" fillId="0" borderId="5" xfId="11" applyNumberFormat="1" applyFont="1" applyFill="1" applyBorder="1" applyAlignment="1">
      <alignment vertical="center"/>
    </xf>
    <xf numFmtId="37" fontId="29" fillId="0" borderId="0" xfId="11" applyNumberFormat="1" applyFont="1" applyFill="1" applyAlignment="1">
      <alignment horizontal="center" vertical="center"/>
    </xf>
    <xf numFmtId="41" fontId="27" fillId="0" borderId="0" xfId="0" applyNumberFormat="1" applyFont="1"/>
    <xf numFmtId="164" fontId="27" fillId="0" borderId="0" xfId="12" applyFont="1" applyFill="1" applyAlignment="1">
      <alignment horizontal="left" vertical="center"/>
    </xf>
    <xf numFmtId="37" fontId="29" fillId="0" borderId="0" xfId="11" applyNumberFormat="1" applyFont="1" applyFill="1" applyBorder="1" applyAlignment="1">
      <alignment horizontal="center" vertical="center"/>
    </xf>
    <xf numFmtId="41" fontId="27" fillId="0" borderId="8" xfId="11" applyNumberFormat="1" applyFont="1" applyFill="1" applyBorder="1" applyAlignment="1">
      <alignment vertical="center"/>
    </xf>
    <xf numFmtId="41" fontId="27" fillId="0" borderId="0" xfId="0" applyNumberFormat="1" applyFont="1" applyAlignment="1">
      <alignment vertical="center"/>
    </xf>
    <xf numFmtId="43" fontId="27" fillId="0" borderId="0" xfId="0" applyNumberFormat="1" applyFont="1" applyAlignment="1">
      <alignment vertical="center"/>
    </xf>
    <xf numFmtId="43" fontId="29" fillId="0" borderId="0" xfId="0" applyNumberFormat="1" applyFont="1" applyAlignment="1">
      <alignment horizontal="center" vertical="center"/>
    </xf>
    <xf numFmtId="43" fontId="29" fillId="0" borderId="0" xfId="11" applyNumberFormat="1" applyFont="1" applyFill="1" applyAlignment="1">
      <alignment horizontal="center" vertical="center"/>
    </xf>
    <xf numFmtId="38" fontId="27" fillId="0" borderId="6" xfId="0" applyNumberFormat="1" applyFont="1" applyBorder="1" applyAlignment="1">
      <alignment vertical="center"/>
    </xf>
    <xf numFmtId="3" fontId="27" fillId="0" borderId="0" xfId="11" applyNumberFormat="1" applyFont="1" applyFill="1" applyAlignment="1">
      <alignment vertical="center"/>
    </xf>
    <xf numFmtId="3" fontId="27" fillId="0" borderId="3" xfId="11" applyNumberFormat="1" applyFont="1" applyFill="1" applyBorder="1" applyAlignment="1">
      <alignment horizontal="center" vertical="center"/>
    </xf>
    <xf numFmtId="3" fontId="14" fillId="0" borderId="3" xfId="11" applyNumberFormat="1" applyFont="1" applyFill="1" applyBorder="1" applyAlignment="1">
      <alignment horizontal="center" vertical="center"/>
    </xf>
    <xf numFmtId="41" fontId="20" fillId="0" borderId="3" xfId="8" applyNumberFormat="1" applyFont="1" applyBorder="1" applyAlignment="1">
      <alignment horizontal="center" vertical="center"/>
    </xf>
    <xf numFmtId="37" fontId="19" fillId="0" borderId="0" xfId="8" applyNumberFormat="1" applyFont="1" applyAlignment="1">
      <alignment vertical="center"/>
    </xf>
    <xf numFmtId="37" fontId="15" fillId="0" borderId="0" xfId="8" applyNumberFormat="1" applyFont="1" applyAlignment="1">
      <alignment vertical="center"/>
    </xf>
    <xf numFmtId="41" fontId="14" fillId="0" borderId="3" xfId="8" applyNumberFormat="1" applyFont="1" applyBorder="1" applyAlignment="1">
      <alignment horizontal="center" vertical="center"/>
    </xf>
    <xf numFmtId="38" fontId="15" fillId="0" borderId="0" xfId="0" applyNumberFormat="1" applyFont="1" applyAlignment="1">
      <alignment horizontal="left" vertical="center"/>
    </xf>
  </cellXfs>
  <cellStyles count="39">
    <cellStyle name="Comma" xfId="11" builtinId="3"/>
    <cellStyle name="Comma 10" xfId="34" xr:uid="{0FB2C9A0-B775-4144-B60D-80CD7442BD9A}"/>
    <cellStyle name="Comma 11 7" xfId="31" xr:uid="{2ACBD7CC-102D-470A-8C52-0BBB22D6D2AA}"/>
    <cellStyle name="Comma 13 3" xfId="28" xr:uid="{F536085C-3F7E-425C-9E77-D8D2E5B7227C}"/>
    <cellStyle name="Comma 2" xfId="30" xr:uid="{9455739E-C9AF-4C6E-897F-38657806C25C}"/>
    <cellStyle name="Comma 3" xfId="33" xr:uid="{7023A66D-8A60-4E97-8C2C-B46F667B2B1C}"/>
    <cellStyle name="Comma 4" xfId="36" xr:uid="{C4A1D99B-258E-4F48-A36E-C9C17D99366E}"/>
    <cellStyle name="Comma 5" xfId="26" xr:uid="{4B851B8A-24C6-462A-939C-24D90EC5F127}"/>
    <cellStyle name="comma zerodec" xfId="1" xr:uid="{00000000-0005-0000-0000-000001000000}"/>
    <cellStyle name="comma zerodec 2" xfId="16" xr:uid="{00000000-0005-0000-0000-000002000000}"/>
    <cellStyle name="Currency" xfId="12" builtinId="4"/>
    <cellStyle name="Currency 2" xfId="37" xr:uid="{267819B2-A5D3-479D-B7D7-87CA649F43E6}"/>
    <cellStyle name="Currency1" xfId="2" xr:uid="{00000000-0005-0000-0000-000004000000}"/>
    <cellStyle name="Currency1 2" xfId="17" xr:uid="{00000000-0005-0000-0000-000005000000}"/>
    <cellStyle name="Dollar (zero dec)" xfId="3" xr:uid="{00000000-0005-0000-0000-000006000000}"/>
    <cellStyle name="Dollar (zero dec) 2" xfId="18" xr:uid="{00000000-0005-0000-0000-000007000000}"/>
    <cellStyle name="Grey" xfId="4" xr:uid="{00000000-0005-0000-0000-000008000000}"/>
    <cellStyle name="Input [yellow]" xfId="5" xr:uid="{00000000-0005-0000-0000-000009000000}"/>
    <cellStyle name="no dec" xfId="6" xr:uid="{00000000-0005-0000-0000-00000A000000}"/>
    <cellStyle name="Normal" xfId="0" builtinId="0"/>
    <cellStyle name="Normal - Style1" xfId="7" xr:uid="{00000000-0005-0000-0000-00000C000000}"/>
    <cellStyle name="Normal 10" xfId="35" xr:uid="{154B48AE-8546-45EE-A232-1A4141A89F94}"/>
    <cellStyle name="Normal 2" xfId="14" xr:uid="{00000000-0005-0000-0000-00000D000000}"/>
    <cellStyle name="Normal 2 2" xfId="19" xr:uid="{00000000-0005-0000-0000-00000E000000}"/>
    <cellStyle name="Normal 2 2 2" xfId="21" xr:uid="{00000000-0005-0000-0000-00000F000000}"/>
    <cellStyle name="Normal 2 2 3" xfId="24" xr:uid="{00000000-0005-0000-0000-000010000000}"/>
    <cellStyle name="Normal 2 3" xfId="20" xr:uid="{00000000-0005-0000-0000-000011000000}"/>
    <cellStyle name="Normal 2 4" xfId="23" xr:uid="{00000000-0005-0000-0000-000012000000}"/>
    <cellStyle name="Normal 2 5" xfId="29" xr:uid="{0DFB5719-C17A-4C47-8BF1-B720DD8521D5}"/>
    <cellStyle name="Normal 2 90" xfId="32" xr:uid="{E809E5A9-D0CC-4F46-9A2D-39ADE8C84F52}"/>
    <cellStyle name="Normal 3" xfId="13" xr:uid="{00000000-0005-0000-0000-000013000000}"/>
    <cellStyle name="Normal 4" xfId="15" xr:uid="{00000000-0005-0000-0000-000014000000}"/>
    <cellStyle name="Normal 5" xfId="25" xr:uid="{34D6CBA1-9BCB-4D2D-8B49-6B251D9D5927}"/>
    <cellStyle name="Normal 6" xfId="38" xr:uid="{595396E8-E1E7-4B78-8537-F83D9A0C368B}"/>
    <cellStyle name="Normal_CET - Auditor" xfId="8" xr:uid="{00000000-0005-0000-0000-000015000000}"/>
    <cellStyle name="Normal_CM Q3'07" xfId="27" xr:uid="{FAF19AED-D11B-490E-85C3-B09172576055}"/>
    <cellStyle name="Percent" xfId="22" builtinId="5"/>
    <cellStyle name="Percent [2]" xfId="9" xr:uid="{00000000-0005-0000-0000-000017000000}"/>
    <cellStyle name="Quantity" xfId="10" xr:uid="{00000000-0005-0000-0000-00001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6D9FF"/>
      <color rgb="FFFFFFCC"/>
      <color rgb="FFC9F1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89"/>
  <sheetViews>
    <sheetView showGridLines="0" view="pageBreakPreview" topLeftCell="A66" zoomScaleNormal="70" zoomScaleSheetLayoutView="100" workbookViewId="0">
      <selection activeCell="E76" sqref="E76"/>
    </sheetView>
  </sheetViews>
  <sheetFormatPr defaultColWidth="12.7109375" defaultRowHeight="24.75"/>
  <cols>
    <col min="1" max="1" width="12.42578125" style="126" customWidth="1"/>
    <col min="2" max="2" width="17.7109375" style="126" customWidth="1"/>
    <col min="3" max="3" width="8.28515625" style="126" customWidth="1"/>
    <col min="4" max="4" width="7.42578125" style="143" customWidth="1"/>
    <col min="5" max="5" width="1.5703125" style="143" customWidth="1"/>
    <col min="6" max="6" width="15.28515625" style="161" customWidth="1"/>
    <col min="7" max="7" width="1.5703125" style="145" customWidth="1"/>
    <col min="8" max="8" width="15.28515625" style="161" customWidth="1"/>
    <col min="9" max="9" width="1.5703125" style="145" customWidth="1"/>
    <col min="10" max="10" width="15.28515625" style="144" customWidth="1"/>
    <col min="11" max="11" width="1.5703125" style="145" customWidth="1"/>
    <col min="12" max="12" width="15.28515625" style="144" customWidth="1"/>
    <col min="13" max="13" width="3.7109375" style="125" customWidth="1"/>
    <col min="14" max="14" width="13.7109375" style="125" customWidth="1"/>
    <col min="15" max="15" width="1.5703125" style="125" customWidth="1"/>
    <col min="16" max="16" width="13.7109375" style="125" customWidth="1"/>
    <col min="17" max="24" width="12.7109375" style="125"/>
    <col min="25" max="16384" width="12.7109375" style="126"/>
  </cols>
  <sheetData>
    <row r="1" spans="1:24" ht="25.5">
      <c r="A1" s="122" t="s">
        <v>139</v>
      </c>
      <c r="B1" s="122"/>
      <c r="C1" s="122"/>
      <c r="D1" s="122"/>
      <c r="E1" s="122"/>
      <c r="F1" s="123"/>
      <c r="G1" s="124"/>
      <c r="H1" s="123"/>
      <c r="I1" s="124"/>
      <c r="J1" s="123"/>
      <c r="K1" s="124"/>
      <c r="L1" s="123"/>
    </row>
    <row r="2" spans="1:24" ht="25.5">
      <c r="A2" s="122" t="s">
        <v>161</v>
      </c>
      <c r="B2" s="127"/>
      <c r="C2" s="127"/>
      <c r="D2" s="128"/>
      <c r="E2" s="128"/>
      <c r="F2" s="129"/>
      <c r="G2" s="130"/>
      <c r="H2" s="129"/>
      <c r="I2" s="130"/>
      <c r="J2" s="131"/>
      <c r="K2" s="130"/>
      <c r="L2" s="131"/>
    </row>
    <row r="3" spans="1:24" ht="25.5">
      <c r="A3" s="122" t="s">
        <v>225</v>
      </c>
      <c r="B3" s="127"/>
      <c r="C3" s="127"/>
      <c r="D3" s="128"/>
      <c r="E3" s="128"/>
      <c r="F3" s="129"/>
      <c r="G3" s="130"/>
      <c r="H3" s="129"/>
      <c r="I3" s="130"/>
      <c r="J3" s="131"/>
      <c r="K3" s="130"/>
      <c r="L3" s="131"/>
    </row>
    <row r="4" spans="1:24">
      <c r="A4" s="132"/>
      <c r="B4" s="132"/>
      <c r="C4" s="132"/>
      <c r="D4" s="133"/>
      <c r="E4" s="133"/>
      <c r="F4" s="134"/>
      <c r="G4" s="135"/>
      <c r="H4" s="134"/>
      <c r="I4" s="135"/>
      <c r="J4" s="136"/>
      <c r="K4" s="137"/>
      <c r="L4" s="136" t="s">
        <v>148</v>
      </c>
    </row>
    <row r="5" spans="1:24">
      <c r="A5" s="132"/>
      <c r="B5" s="132"/>
      <c r="C5" s="132"/>
      <c r="D5" s="133"/>
      <c r="E5" s="133"/>
      <c r="F5" s="177" t="s">
        <v>0</v>
      </c>
      <c r="G5" s="177"/>
      <c r="H5" s="177"/>
      <c r="I5" s="137"/>
      <c r="J5" s="177" t="s">
        <v>1</v>
      </c>
      <c r="K5" s="177"/>
      <c r="L5" s="177"/>
    </row>
    <row r="6" spans="1:24">
      <c r="A6" s="132"/>
      <c r="B6" s="132"/>
      <c r="C6" s="132"/>
      <c r="D6" s="138" t="s">
        <v>2</v>
      </c>
      <c r="E6" s="133"/>
      <c r="F6" s="139" t="s">
        <v>226</v>
      </c>
      <c r="G6" s="135"/>
      <c r="H6" s="139" t="s">
        <v>140</v>
      </c>
      <c r="I6" s="140"/>
      <c r="J6" s="139" t="s">
        <v>226</v>
      </c>
      <c r="K6" s="135"/>
      <c r="L6" s="139" t="s">
        <v>140</v>
      </c>
    </row>
    <row r="7" spans="1:24">
      <c r="A7" s="132"/>
      <c r="B7" s="132"/>
      <c r="C7" s="132"/>
      <c r="D7" s="141"/>
      <c r="E7" s="133"/>
      <c r="F7" s="142" t="s">
        <v>3</v>
      </c>
      <c r="G7" s="135"/>
      <c r="H7" s="142" t="s">
        <v>4</v>
      </c>
      <c r="I7" s="140"/>
      <c r="J7" s="142" t="s">
        <v>3</v>
      </c>
      <c r="K7" s="135"/>
      <c r="L7" s="142" t="s">
        <v>4</v>
      </c>
    </row>
    <row r="8" spans="1:24">
      <c r="A8" s="132"/>
      <c r="B8" s="132"/>
      <c r="C8" s="132"/>
      <c r="D8" s="141"/>
      <c r="E8" s="133"/>
      <c r="F8" s="142" t="s">
        <v>5</v>
      </c>
      <c r="G8" s="135"/>
      <c r="H8" s="142"/>
      <c r="I8" s="140"/>
      <c r="J8" s="142" t="s">
        <v>5</v>
      </c>
      <c r="K8" s="135"/>
      <c r="L8" s="142"/>
    </row>
    <row r="9" spans="1:24" ht="25.5">
      <c r="A9" s="122" t="s">
        <v>6</v>
      </c>
      <c r="B9" s="122"/>
      <c r="F9" s="144"/>
      <c r="H9" s="144"/>
    </row>
    <row r="10" spans="1:24" ht="25.5">
      <c r="A10" s="122" t="s">
        <v>7</v>
      </c>
      <c r="B10" s="122"/>
      <c r="D10" s="146"/>
      <c r="E10" s="146"/>
      <c r="F10" s="147"/>
      <c r="G10" s="148"/>
      <c r="H10" s="147"/>
      <c r="I10" s="148"/>
      <c r="J10" s="147"/>
      <c r="K10" s="148"/>
    </row>
    <row r="11" spans="1:24">
      <c r="A11" s="149" t="s">
        <v>8</v>
      </c>
      <c r="D11" s="146"/>
      <c r="E11" s="146"/>
      <c r="F11" s="144">
        <v>163871596</v>
      </c>
      <c r="G11" s="150"/>
      <c r="H11" s="144">
        <v>148946021</v>
      </c>
      <c r="I11" s="150"/>
      <c r="J11" s="144">
        <v>113974238</v>
      </c>
      <c r="K11" s="150"/>
      <c r="L11" s="144">
        <v>120033295</v>
      </c>
    </row>
    <row r="12" spans="1:24">
      <c r="A12" s="149" t="s">
        <v>9</v>
      </c>
      <c r="D12" s="146" t="s">
        <v>206</v>
      </c>
      <c r="E12" s="146"/>
      <c r="F12" s="144">
        <v>95209701</v>
      </c>
      <c r="G12" s="144"/>
      <c r="H12" s="144">
        <v>141439814</v>
      </c>
      <c r="I12" s="150"/>
      <c r="J12" s="144">
        <v>82208316</v>
      </c>
      <c r="K12" s="150"/>
      <c r="L12" s="144">
        <v>138434581</v>
      </c>
    </row>
    <row r="13" spans="1:24">
      <c r="A13" s="149" t="s">
        <v>243</v>
      </c>
      <c r="D13" s="146">
        <v>2</v>
      </c>
      <c r="E13" s="146"/>
      <c r="F13" s="144">
        <v>0</v>
      </c>
      <c r="G13" s="144"/>
      <c r="H13" s="144">
        <v>0</v>
      </c>
      <c r="I13" s="150"/>
      <c r="J13" s="144">
        <v>14561120</v>
      </c>
      <c r="K13" s="150"/>
      <c r="L13" s="144">
        <v>0</v>
      </c>
    </row>
    <row r="14" spans="1:24" s="152" customFormat="1">
      <c r="A14" s="149" t="s">
        <v>183</v>
      </c>
      <c r="B14" s="126"/>
      <c r="C14" s="126"/>
      <c r="D14" s="146">
        <v>4</v>
      </c>
      <c r="E14" s="146"/>
      <c r="F14" s="144">
        <v>139390055</v>
      </c>
      <c r="G14" s="144"/>
      <c r="H14" s="144">
        <v>114212377</v>
      </c>
      <c r="I14" s="150"/>
      <c r="J14" s="144">
        <v>115800201</v>
      </c>
      <c r="K14" s="150"/>
      <c r="L14" s="144">
        <v>72831538</v>
      </c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</row>
    <row r="15" spans="1:24">
      <c r="A15" s="149" t="s">
        <v>10</v>
      </c>
      <c r="D15" s="146">
        <v>5</v>
      </c>
      <c r="E15" s="146"/>
      <c r="F15" s="144">
        <v>69983851</v>
      </c>
      <c r="G15" s="144"/>
      <c r="H15" s="144">
        <v>60293137</v>
      </c>
      <c r="I15" s="150"/>
      <c r="J15" s="144">
        <v>70260402</v>
      </c>
      <c r="K15" s="150"/>
      <c r="L15" s="144">
        <v>60133782</v>
      </c>
      <c r="M15" s="153"/>
    </row>
    <row r="16" spans="1:24" s="152" customFormat="1">
      <c r="A16" s="149" t="s">
        <v>194</v>
      </c>
      <c r="B16" s="126"/>
      <c r="C16" s="126"/>
      <c r="D16" s="146"/>
      <c r="E16" s="146"/>
      <c r="F16" s="144">
        <v>0</v>
      </c>
      <c r="G16" s="150"/>
      <c r="H16" s="144">
        <v>8736137</v>
      </c>
      <c r="I16" s="150"/>
      <c r="J16" s="144">
        <v>0</v>
      </c>
      <c r="K16" s="150"/>
      <c r="L16" s="144">
        <v>0</v>
      </c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</row>
    <row r="17" spans="1:13">
      <c r="A17" s="126" t="s">
        <v>11</v>
      </c>
      <c r="F17" s="154">
        <v>10279505</v>
      </c>
      <c r="G17" s="150"/>
      <c r="H17" s="154">
        <v>2794107</v>
      </c>
      <c r="I17" s="150"/>
      <c r="J17" s="154">
        <v>7209079</v>
      </c>
      <c r="K17" s="150"/>
      <c r="L17" s="154">
        <v>1689180</v>
      </c>
    </row>
    <row r="18" spans="1:13" ht="25.5">
      <c r="A18" s="155" t="s">
        <v>12</v>
      </c>
      <c r="F18" s="154">
        <f>SUM(F11:F17)</f>
        <v>478734708</v>
      </c>
      <c r="G18" s="150"/>
      <c r="H18" s="154">
        <f>SUM(H11:H17)</f>
        <v>476421593</v>
      </c>
      <c r="I18" s="156"/>
      <c r="J18" s="154">
        <f>SUM(J11:J17)</f>
        <v>404013356</v>
      </c>
      <c r="K18" s="150"/>
      <c r="L18" s="154">
        <f>SUM(L11:L17)</f>
        <v>393122376</v>
      </c>
    </row>
    <row r="19" spans="1:13" ht="25.5">
      <c r="A19" s="122" t="s">
        <v>13</v>
      </c>
      <c r="F19" s="144"/>
      <c r="G19" s="150"/>
      <c r="H19" s="144"/>
      <c r="I19" s="150"/>
      <c r="K19" s="150"/>
    </row>
    <row r="20" spans="1:13">
      <c r="A20" s="126" t="s">
        <v>14</v>
      </c>
      <c r="D20" s="146">
        <v>6</v>
      </c>
      <c r="F20" s="144">
        <v>0</v>
      </c>
      <c r="G20" s="144"/>
      <c r="H20" s="144">
        <v>0</v>
      </c>
      <c r="I20" s="150"/>
      <c r="J20" s="144">
        <v>132315569</v>
      </c>
      <c r="K20" s="150"/>
      <c r="L20" s="144">
        <v>116845049</v>
      </c>
    </row>
    <row r="21" spans="1:13">
      <c r="A21" s="149" t="s">
        <v>15</v>
      </c>
      <c r="D21" s="146">
        <v>7</v>
      </c>
      <c r="E21" s="146"/>
      <c r="F21" s="144">
        <v>472220564</v>
      </c>
      <c r="G21" s="144"/>
      <c r="H21" s="144">
        <v>426652341</v>
      </c>
      <c r="I21" s="150"/>
      <c r="J21" s="144">
        <v>475825804</v>
      </c>
      <c r="K21" s="150"/>
      <c r="L21" s="144">
        <v>433517151</v>
      </c>
      <c r="M21" s="153"/>
    </row>
    <row r="22" spans="1:13">
      <c r="A22" s="149" t="s">
        <v>141</v>
      </c>
      <c r="D22" s="146"/>
      <c r="E22" s="146"/>
      <c r="F22" s="144">
        <v>18029164</v>
      </c>
      <c r="G22" s="144"/>
      <c r="H22" s="144">
        <v>20877072</v>
      </c>
      <c r="I22" s="150"/>
      <c r="J22" s="144">
        <v>14815209</v>
      </c>
      <c r="K22" s="150"/>
      <c r="L22" s="144">
        <v>18265698</v>
      </c>
      <c r="M22" s="153"/>
    </row>
    <row r="23" spans="1:13">
      <c r="A23" s="149" t="s">
        <v>16</v>
      </c>
      <c r="D23" s="146">
        <v>8</v>
      </c>
      <c r="E23" s="146"/>
      <c r="F23" s="144">
        <v>61091449</v>
      </c>
      <c r="G23" s="144"/>
      <c r="H23" s="144">
        <v>61110313</v>
      </c>
      <c r="I23" s="150"/>
      <c r="J23" s="144">
        <v>60949729</v>
      </c>
      <c r="K23" s="150"/>
      <c r="L23" s="144">
        <v>60873132</v>
      </c>
      <c r="M23" s="153"/>
    </row>
    <row r="24" spans="1:13">
      <c r="A24" s="149" t="s">
        <v>17</v>
      </c>
      <c r="D24" s="146"/>
      <c r="E24" s="146"/>
      <c r="F24" s="144">
        <v>6157427</v>
      </c>
      <c r="G24" s="150"/>
      <c r="H24" s="144">
        <v>5169987</v>
      </c>
      <c r="I24" s="150"/>
      <c r="J24" s="144">
        <v>5760889</v>
      </c>
      <c r="K24" s="150"/>
      <c r="L24" s="144">
        <v>4837588</v>
      </c>
      <c r="M24" s="153"/>
    </row>
    <row r="25" spans="1:13">
      <c r="A25" s="149" t="s">
        <v>18</v>
      </c>
      <c r="D25" s="146"/>
      <c r="E25" s="146"/>
      <c r="F25" s="154">
        <v>27803964</v>
      </c>
      <c r="G25" s="150"/>
      <c r="H25" s="154">
        <v>44606865</v>
      </c>
      <c r="I25" s="150"/>
      <c r="J25" s="154">
        <v>30150489</v>
      </c>
      <c r="K25" s="150"/>
      <c r="L25" s="154">
        <v>42076149</v>
      </c>
    </row>
    <row r="26" spans="1:13" ht="25.5">
      <c r="A26" s="122" t="s">
        <v>19</v>
      </c>
      <c r="D26" s="146"/>
      <c r="E26" s="146"/>
      <c r="F26" s="154">
        <f>SUM(F20:F25)</f>
        <v>585302568</v>
      </c>
      <c r="G26" s="150"/>
      <c r="H26" s="154">
        <f>SUM(H20:H25)</f>
        <v>558416578</v>
      </c>
      <c r="I26" s="150"/>
      <c r="J26" s="154">
        <f>SUM(J20:J25)</f>
        <v>719817689</v>
      </c>
      <c r="K26" s="150"/>
      <c r="L26" s="154">
        <f>SUM(L20:L25)</f>
        <v>676414767</v>
      </c>
    </row>
    <row r="27" spans="1:13" ht="26.25" thickBot="1">
      <c r="A27" s="122" t="s">
        <v>20</v>
      </c>
      <c r="D27" s="146"/>
      <c r="E27" s="146"/>
      <c r="F27" s="157">
        <f>SUM(F18,F26)</f>
        <v>1064037276</v>
      </c>
      <c r="G27" s="150"/>
      <c r="H27" s="157">
        <f>H18+H26</f>
        <v>1034838171</v>
      </c>
      <c r="I27" s="150"/>
      <c r="J27" s="157">
        <f>J18+J26</f>
        <v>1123831045</v>
      </c>
      <c r="K27" s="150"/>
      <c r="L27" s="157">
        <f>L18+L26</f>
        <v>1069537143</v>
      </c>
    </row>
    <row r="28" spans="1:13" ht="25.5" thickTop="1">
      <c r="D28" s="146"/>
      <c r="E28" s="146"/>
      <c r="F28" s="147"/>
      <c r="G28" s="148"/>
      <c r="H28" s="158"/>
      <c r="I28" s="148"/>
      <c r="J28" s="147"/>
      <c r="K28" s="148"/>
      <c r="L28" s="158"/>
    </row>
    <row r="29" spans="1:13">
      <c r="A29" s="126" t="s">
        <v>221</v>
      </c>
      <c r="D29" s="146"/>
      <c r="E29" s="146"/>
      <c r="F29" s="158"/>
      <c r="G29" s="148"/>
      <c r="H29" s="158"/>
      <c r="I29" s="148"/>
      <c r="J29" s="147"/>
      <c r="K29" s="148"/>
      <c r="L29" s="159"/>
    </row>
    <row r="30" spans="1:13" ht="25.5">
      <c r="A30" s="122" t="s">
        <v>139</v>
      </c>
      <c r="B30" s="122"/>
      <c r="C30" s="122"/>
      <c r="D30" s="122"/>
      <c r="E30" s="122"/>
      <c r="F30" s="123"/>
      <c r="G30" s="124"/>
      <c r="H30" s="123"/>
      <c r="I30" s="124"/>
      <c r="J30" s="123"/>
      <c r="K30" s="124"/>
      <c r="L30" s="123"/>
    </row>
    <row r="31" spans="1:13" ht="25.5">
      <c r="A31" s="122" t="s">
        <v>162</v>
      </c>
      <c r="B31" s="127"/>
      <c r="C31" s="127"/>
      <c r="D31" s="128"/>
      <c r="E31" s="128"/>
      <c r="F31" s="129"/>
      <c r="G31" s="130"/>
      <c r="H31" s="129"/>
      <c r="I31" s="130"/>
      <c r="J31" s="131"/>
      <c r="K31" s="130"/>
      <c r="L31" s="131"/>
    </row>
    <row r="32" spans="1:13" ht="25.5">
      <c r="A32" s="122" t="s">
        <v>225</v>
      </c>
      <c r="B32" s="127"/>
      <c r="C32" s="127"/>
      <c r="D32" s="128"/>
      <c r="E32" s="128"/>
      <c r="F32" s="129"/>
      <c r="G32" s="130"/>
      <c r="H32" s="129"/>
      <c r="I32" s="130"/>
      <c r="J32" s="131"/>
      <c r="K32" s="130"/>
      <c r="L32" s="131"/>
    </row>
    <row r="33" spans="1:13">
      <c r="A33" s="132"/>
      <c r="B33" s="132"/>
      <c r="C33" s="132"/>
      <c r="D33" s="133"/>
      <c r="E33" s="133"/>
      <c r="F33" s="134"/>
      <c r="G33" s="135"/>
      <c r="H33" s="134"/>
      <c r="I33" s="135"/>
      <c r="J33" s="136"/>
      <c r="K33" s="137"/>
      <c r="L33" s="136" t="s">
        <v>148</v>
      </c>
    </row>
    <row r="34" spans="1:13">
      <c r="A34" s="132"/>
      <c r="B34" s="132"/>
      <c r="C34" s="132"/>
      <c r="D34" s="133"/>
      <c r="E34" s="133"/>
      <c r="F34" s="177" t="s">
        <v>0</v>
      </c>
      <c r="G34" s="177"/>
      <c r="H34" s="177"/>
      <c r="I34" s="137"/>
      <c r="J34" s="177" t="s">
        <v>1</v>
      </c>
      <c r="K34" s="177"/>
      <c r="L34" s="177"/>
    </row>
    <row r="35" spans="1:13">
      <c r="A35" s="132"/>
      <c r="B35" s="132"/>
      <c r="C35" s="132"/>
      <c r="D35" s="138" t="s">
        <v>2</v>
      </c>
      <c r="E35" s="133"/>
      <c r="F35" s="139" t="s">
        <v>226</v>
      </c>
      <c r="G35" s="135"/>
      <c r="H35" s="139" t="s">
        <v>140</v>
      </c>
      <c r="I35" s="140"/>
      <c r="J35" s="139" t="s">
        <v>226</v>
      </c>
      <c r="K35" s="135"/>
      <c r="L35" s="139" t="s">
        <v>140</v>
      </c>
    </row>
    <row r="36" spans="1:13">
      <c r="A36" s="132"/>
      <c r="B36" s="132"/>
      <c r="C36" s="132"/>
      <c r="D36" s="141"/>
      <c r="E36" s="133"/>
      <c r="F36" s="142" t="s">
        <v>3</v>
      </c>
      <c r="G36" s="135"/>
      <c r="H36" s="142" t="s">
        <v>4</v>
      </c>
      <c r="I36" s="140"/>
      <c r="J36" s="142" t="s">
        <v>3</v>
      </c>
      <c r="K36" s="135"/>
      <c r="L36" s="142" t="s">
        <v>4</v>
      </c>
    </row>
    <row r="37" spans="1:13">
      <c r="A37" s="132"/>
      <c r="B37" s="132"/>
      <c r="C37" s="132"/>
      <c r="D37" s="141"/>
      <c r="E37" s="133"/>
      <c r="F37" s="142" t="s">
        <v>5</v>
      </c>
      <c r="G37" s="135"/>
      <c r="H37" s="142"/>
      <c r="I37" s="140"/>
      <c r="J37" s="142" t="s">
        <v>5</v>
      </c>
      <c r="K37" s="135"/>
      <c r="L37" s="142"/>
    </row>
    <row r="38" spans="1:13" ht="25.5">
      <c r="A38" s="160" t="s">
        <v>21</v>
      </c>
    </row>
    <row r="39" spans="1:13" ht="25.5">
      <c r="A39" s="122" t="s">
        <v>22</v>
      </c>
      <c r="D39" s="146"/>
      <c r="E39" s="146"/>
      <c r="F39" s="158"/>
      <c r="G39" s="148"/>
      <c r="H39" s="158"/>
      <c r="I39" s="148"/>
      <c r="J39" s="147"/>
      <c r="K39" s="148"/>
      <c r="L39" s="158"/>
    </row>
    <row r="40" spans="1:13">
      <c r="A40" s="149" t="s">
        <v>246</v>
      </c>
      <c r="D40" s="146"/>
      <c r="E40" s="146"/>
      <c r="F40" s="158"/>
      <c r="G40" s="148"/>
      <c r="H40" s="158"/>
      <c r="I40" s="148"/>
      <c r="J40" s="147"/>
      <c r="K40" s="148"/>
      <c r="L40" s="158"/>
    </row>
    <row r="41" spans="1:13">
      <c r="A41" s="149" t="s">
        <v>247</v>
      </c>
      <c r="D41" s="146">
        <v>9</v>
      </c>
      <c r="E41" s="146"/>
      <c r="F41" s="144">
        <v>83173614</v>
      </c>
      <c r="G41" s="148"/>
      <c r="H41" s="144">
        <v>57472853</v>
      </c>
      <c r="I41" s="148"/>
      <c r="J41" s="147">
        <v>83173614</v>
      </c>
      <c r="K41" s="148"/>
      <c r="L41" s="144">
        <v>57472853</v>
      </c>
    </row>
    <row r="42" spans="1:13">
      <c r="A42" s="149" t="s">
        <v>23</v>
      </c>
      <c r="D42" s="146">
        <v>10</v>
      </c>
      <c r="E42" s="146"/>
      <c r="F42" s="144">
        <v>86974686</v>
      </c>
      <c r="G42" s="158"/>
      <c r="H42" s="144">
        <v>68901310</v>
      </c>
      <c r="I42" s="158"/>
      <c r="J42" s="144">
        <v>93878494</v>
      </c>
      <c r="K42" s="162"/>
      <c r="L42" s="144">
        <v>82754776</v>
      </c>
      <c r="M42" s="153"/>
    </row>
    <row r="43" spans="1:13">
      <c r="A43" s="149" t="s">
        <v>167</v>
      </c>
      <c r="D43" s="146">
        <v>2</v>
      </c>
      <c r="E43" s="146"/>
      <c r="F43" s="144">
        <v>5231672</v>
      </c>
      <c r="G43" s="158"/>
      <c r="H43" s="144">
        <v>513650</v>
      </c>
      <c r="I43" s="158"/>
      <c r="J43" s="144">
        <v>4861448</v>
      </c>
      <c r="K43" s="162"/>
      <c r="L43" s="144">
        <v>230900</v>
      </c>
      <c r="M43" s="153"/>
    </row>
    <row r="44" spans="1:13">
      <c r="A44" s="149" t="s">
        <v>24</v>
      </c>
      <c r="D44" s="146"/>
      <c r="E44" s="146"/>
      <c r="F44" s="144"/>
      <c r="G44" s="158"/>
      <c r="H44" s="144"/>
      <c r="I44" s="158"/>
      <c r="K44" s="158"/>
    </row>
    <row r="45" spans="1:13">
      <c r="A45" s="149" t="s">
        <v>25</v>
      </c>
      <c r="D45" s="146"/>
      <c r="E45" s="146"/>
      <c r="F45" s="144">
        <v>8331085</v>
      </c>
      <c r="G45" s="158"/>
      <c r="H45" s="144">
        <v>8901501</v>
      </c>
      <c r="I45" s="158"/>
      <c r="J45" s="144">
        <v>6491914</v>
      </c>
      <c r="K45" s="158"/>
      <c r="L45" s="144">
        <v>6680018</v>
      </c>
    </row>
    <row r="46" spans="1:13">
      <c r="A46" s="149" t="s">
        <v>26</v>
      </c>
      <c r="D46" s="146"/>
      <c r="E46" s="146"/>
      <c r="F46" s="144">
        <v>4803987</v>
      </c>
      <c r="G46" s="158"/>
      <c r="H46" s="144">
        <v>3711558</v>
      </c>
      <c r="I46" s="158"/>
      <c r="J46" s="144">
        <v>2334935</v>
      </c>
      <c r="K46" s="158"/>
      <c r="L46" s="144">
        <v>2181233</v>
      </c>
    </row>
    <row r="47" spans="1:13" ht="25.5">
      <c r="A47" s="122" t="s">
        <v>27</v>
      </c>
      <c r="D47" s="146"/>
      <c r="E47" s="146"/>
      <c r="F47" s="163">
        <f>SUM(F41:F46)</f>
        <v>188515044</v>
      </c>
      <c r="G47" s="158"/>
      <c r="H47" s="163">
        <f>SUM(H41:H46)</f>
        <v>139500872</v>
      </c>
      <c r="I47" s="158"/>
      <c r="J47" s="163">
        <f>SUM(J41:J46)</f>
        <v>190740405</v>
      </c>
      <c r="K47" s="158"/>
      <c r="L47" s="163">
        <f>SUM(L41:L46)</f>
        <v>149319780</v>
      </c>
    </row>
    <row r="48" spans="1:13" ht="22.5" customHeight="1">
      <c r="A48" s="122" t="s">
        <v>28</v>
      </c>
      <c r="D48" s="146"/>
      <c r="E48" s="146"/>
      <c r="F48" s="159"/>
      <c r="G48" s="158"/>
      <c r="H48" s="159"/>
      <c r="I48" s="158"/>
      <c r="J48" s="159"/>
      <c r="K48" s="164"/>
      <c r="L48" s="159"/>
    </row>
    <row r="49" spans="1:12" ht="22.5" customHeight="1">
      <c r="A49" s="126" t="s">
        <v>224</v>
      </c>
      <c r="D49" s="146"/>
      <c r="E49" s="146"/>
      <c r="F49" s="159"/>
      <c r="G49" s="158"/>
      <c r="H49" s="159"/>
      <c r="I49" s="158"/>
      <c r="J49" s="159"/>
      <c r="K49" s="164"/>
      <c r="L49" s="159"/>
    </row>
    <row r="50" spans="1:12" ht="22.5" customHeight="1">
      <c r="A50" s="126" t="s">
        <v>25</v>
      </c>
      <c r="D50" s="146"/>
      <c r="E50" s="146"/>
      <c r="F50" s="159">
        <v>9514896</v>
      </c>
      <c r="G50" s="158"/>
      <c r="H50" s="159">
        <v>12071386</v>
      </c>
      <c r="I50" s="158"/>
      <c r="J50" s="159">
        <v>8583055</v>
      </c>
      <c r="K50" s="164"/>
      <c r="L50" s="159">
        <v>11579542</v>
      </c>
    </row>
    <row r="51" spans="1:12">
      <c r="A51" s="126" t="s">
        <v>29</v>
      </c>
      <c r="D51" s="146"/>
      <c r="E51" s="146"/>
      <c r="F51" s="144">
        <v>30489132</v>
      </c>
      <c r="G51" s="158"/>
      <c r="H51" s="144">
        <v>24766340</v>
      </c>
      <c r="I51" s="158"/>
      <c r="J51" s="144">
        <v>28506443</v>
      </c>
      <c r="K51" s="158"/>
      <c r="L51" s="144">
        <v>23104346</v>
      </c>
    </row>
    <row r="52" spans="1:12" ht="25.5">
      <c r="A52" s="122" t="s">
        <v>30</v>
      </c>
      <c r="D52" s="146"/>
      <c r="E52" s="146"/>
      <c r="F52" s="163">
        <f>SUM(F50:F51)</f>
        <v>40004028</v>
      </c>
      <c r="G52" s="158"/>
      <c r="H52" s="163">
        <f>SUM(H50:H51)</f>
        <v>36837726</v>
      </c>
      <c r="I52" s="158"/>
      <c r="J52" s="163">
        <f>SUM(J50:J51)</f>
        <v>37089498</v>
      </c>
      <c r="K52" s="158"/>
      <c r="L52" s="163">
        <f>SUM(L50:L51)</f>
        <v>34683888</v>
      </c>
    </row>
    <row r="53" spans="1:12" ht="25.5">
      <c r="A53" s="122" t="s">
        <v>31</v>
      </c>
      <c r="D53" s="146"/>
      <c r="E53" s="146"/>
      <c r="F53" s="154">
        <f>SUM(F47+F52)</f>
        <v>228519072</v>
      </c>
      <c r="G53" s="158"/>
      <c r="H53" s="154">
        <f>SUM(H47+H52)</f>
        <v>176338598</v>
      </c>
      <c r="I53" s="158"/>
      <c r="J53" s="154">
        <f>SUM(J47+J52)</f>
        <v>227829903</v>
      </c>
      <c r="K53" s="158"/>
      <c r="L53" s="154">
        <f>SUM(L47+L52)</f>
        <v>184003668</v>
      </c>
    </row>
    <row r="54" spans="1:12" ht="25.5">
      <c r="A54" s="122"/>
      <c r="D54" s="146"/>
      <c r="E54" s="146"/>
      <c r="F54" s="159"/>
      <c r="G54" s="158"/>
      <c r="H54" s="159"/>
      <c r="I54" s="158"/>
      <c r="J54" s="159"/>
      <c r="K54" s="158"/>
      <c r="L54" s="159"/>
    </row>
    <row r="55" spans="1:12">
      <c r="A55" s="126" t="s">
        <v>221</v>
      </c>
      <c r="D55" s="146"/>
      <c r="E55" s="146"/>
      <c r="F55" s="159"/>
      <c r="G55" s="158"/>
      <c r="H55" s="159"/>
      <c r="I55" s="158"/>
      <c r="J55" s="159"/>
      <c r="K55" s="158"/>
      <c r="L55" s="159"/>
    </row>
    <row r="56" spans="1:12" ht="25.5">
      <c r="A56" s="122" t="s">
        <v>139</v>
      </c>
      <c r="B56" s="122"/>
      <c r="C56" s="122"/>
      <c r="D56" s="122"/>
      <c r="E56" s="122"/>
      <c r="F56" s="123"/>
      <c r="G56" s="124"/>
      <c r="H56" s="123"/>
      <c r="I56" s="124"/>
      <c r="J56" s="123"/>
      <c r="K56" s="124"/>
      <c r="L56" s="123"/>
    </row>
    <row r="57" spans="1:12" ht="25.5">
      <c r="A57" s="122" t="s">
        <v>162</v>
      </c>
      <c r="B57" s="127"/>
      <c r="C57" s="127"/>
      <c r="D57" s="128"/>
      <c r="E57" s="128"/>
      <c r="F57" s="129"/>
      <c r="G57" s="130"/>
      <c r="H57" s="129"/>
      <c r="I57" s="130"/>
      <c r="J57" s="131"/>
      <c r="K57" s="130"/>
      <c r="L57" s="131"/>
    </row>
    <row r="58" spans="1:12" ht="25.5">
      <c r="A58" s="122" t="s">
        <v>225</v>
      </c>
      <c r="B58" s="127"/>
      <c r="C58" s="127"/>
      <c r="D58" s="128"/>
      <c r="E58" s="128"/>
      <c r="F58" s="129"/>
      <c r="G58" s="130"/>
      <c r="H58" s="129"/>
      <c r="I58" s="130"/>
      <c r="J58" s="131"/>
      <c r="K58" s="130"/>
      <c r="L58" s="131"/>
    </row>
    <row r="59" spans="1:12">
      <c r="A59" s="132"/>
      <c r="B59" s="132"/>
      <c r="C59" s="132"/>
      <c r="D59" s="133"/>
      <c r="E59" s="133"/>
      <c r="F59" s="134"/>
      <c r="G59" s="135"/>
      <c r="H59" s="134"/>
      <c r="I59" s="135"/>
      <c r="J59" s="136"/>
      <c r="K59" s="137"/>
      <c r="L59" s="136" t="s">
        <v>148</v>
      </c>
    </row>
    <row r="60" spans="1:12">
      <c r="A60" s="132"/>
      <c r="B60" s="132"/>
      <c r="C60" s="132"/>
      <c r="D60" s="133"/>
      <c r="E60" s="133"/>
      <c r="F60" s="177" t="s">
        <v>0</v>
      </c>
      <c r="G60" s="177"/>
      <c r="H60" s="177"/>
      <c r="I60" s="137"/>
      <c r="J60" s="177" t="s">
        <v>1</v>
      </c>
      <c r="K60" s="177"/>
      <c r="L60" s="177"/>
    </row>
    <row r="61" spans="1:12">
      <c r="A61" s="132"/>
      <c r="B61" s="132"/>
      <c r="C61" s="132"/>
      <c r="D61" s="141"/>
      <c r="E61" s="133"/>
      <c r="F61" s="139" t="s">
        <v>226</v>
      </c>
      <c r="G61" s="135"/>
      <c r="H61" s="139" t="s">
        <v>140</v>
      </c>
      <c r="I61" s="140"/>
      <c r="J61" s="139" t="s">
        <v>226</v>
      </c>
      <c r="K61" s="135"/>
      <c r="L61" s="139" t="s">
        <v>140</v>
      </c>
    </row>
    <row r="62" spans="1:12">
      <c r="A62" s="132"/>
      <c r="B62" s="132"/>
      <c r="C62" s="132"/>
      <c r="D62" s="141"/>
      <c r="E62" s="133"/>
      <c r="F62" s="142" t="s">
        <v>3</v>
      </c>
      <c r="G62" s="135"/>
      <c r="H62" s="142" t="s">
        <v>4</v>
      </c>
      <c r="I62" s="140"/>
      <c r="J62" s="142" t="s">
        <v>3</v>
      </c>
      <c r="K62" s="135"/>
      <c r="L62" s="142" t="s">
        <v>4</v>
      </c>
    </row>
    <row r="63" spans="1:12">
      <c r="A63" s="132"/>
      <c r="B63" s="132"/>
      <c r="C63" s="132"/>
      <c r="D63" s="141"/>
      <c r="E63" s="133"/>
      <c r="F63" s="142" t="s">
        <v>5</v>
      </c>
      <c r="G63" s="135"/>
      <c r="H63" s="142"/>
      <c r="I63" s="140"/>
      <c r="J63" s="142" t="s">
        <v>5</v>
      </c>
      <c r="K63" s="135"/>
      <c r="L63" s="142"/>
    </row>
    <row r="64" spans="1:12" ht="25.5">
      <c r="A64" s="122" t="s">
        <v>32</v>
      </c>
      <c r="D64" s="146"/>
      <c r="E64" s="146"/>
      <c r="F64" s="144"/>
      <c r="G64" s="148"/>
      <c r="H64" s="144"/>
      <c r="I64" s="148"/>
      <c r="K64" s="148"/>
    </row>
    <row r="65" spans="1:14">
      <c r="A65" s="126" t="s">
        <v>33</v>
      </c>
      <c r="D65" s="146"/>
      <c r="E65" s="146"/>
      <c r="F65" s="144"/>
      <c r="G65" s="148"/>
      <c r="H65" s="144"/>
      <c r="I65" s="148"/>
      <c r="K65" s="148"/>
    </row>
    <row r="66" spans="1:14">
      <c r="A66" s="126" t="s">
        <v>34</v>
      </c>
      <c r="E66" s="146"/>
      <c r="F66" s="144"/>
      <c r="G66" s="148"/>
      <c r="H66" s="144"/>
      <c r="I66" s="148"/>
      <c r="K66" s="148"/>
    </row>
    <row r="67" spans="1:14" ht="25.5" thickBot="1">
      <c r="A67" s="149" t="s">
        <v>142</v>
      </c>
      <c r="D67" s="146"/>
      <c r="E67" s="146"/>
      <c r="F67" s="165">
        <v>238250000</v>
      </c>
      <c r="G67" s="166"/>
      <c r="H67" s="165">
        <v>238250000</v>
      </c>
      <c r="I67" s="166"/>
      <c r="J67" s="165">
        <v>238250000</v>
      </c>
      <c r="K67" s="166"/>
      <c r="L67" s="165">
        <v>238250000</v>
      </c>
    </row>
    <row r="68" spans="1:14" ht="25.5" thickTop="1">
      <c r="A68" s="126" t="s">
        <v>35</v>
      </c>
      <c r="D68" s="146"/>
      <c r="E68" s="146"/>
      <c r="F68" s="144"/>
      <c r="G68" s="166"/>
      <c r="H68" s="144"/>
      <c r="I68" s="166"/>
      <c r="K68" s="166"/>
    </row>
    <row r="69" spans="1:14">
      <c r="A69" s="149" t="s">
        <v>142</v>
      </c>
      <c r="D69" s="146"/>
      <c r="E69" s="146"/>
      <c r="F69" s="144">
        <v>238250000</v>
      </c>
      <c r="G69" s="166"/>
      <c r="H69" s="144">
        <v>238250000</v>
      </c>
      <c r="I69" s="166"/>
      <c r="J69" s="144">
        <v>238250000</v>
      </c>
      <c r="K69" s="166"/>
      <c r="L69" s="144">
        <v>238250000</v>
      </c>
      <c r="N69" s="167"/>
    </row>
    <row r="70" spans="1:14">
      <c r="A70" s="149" t="s">
        <v>36</v>
      </c>
      <c r="D70" s="146"/>
      <c r="E70" s="146"/>
      <c r="F70" s="144">
        <v>474939483</v>
      </c>
      <c r="G70" s="166"/>
      <c r="H70" s="144">
        <v>474939483</v>
      </c>
      <c r="I70" s="166"/>
      <c r="J70" s="144">
        <v>474939483</v>
      </c>
      <c r="K70" s="166"/>
      <c r="L70" s="144">
        <v>474939483</v>
      </c>
      <c r="N70" s="167"/>
    </row>
    <row r="71" spans="1:14">
      <c r="A71" s="149" t="s">
        <v>168</v>
      </c>
      <c r="D71" s="146"/>
      <c r="E71" s="146"/>
      <c r="F71" s="144">
        <v>13132373</v>
      </c>
      <c r="G71" s="166"/>
      <c r="H71" s="144">
        <v>13132373</v>
      </c>
      <c r="I71" s="166"/>
      <c r="J71" s="144">
        <v>13132373</v>
      </c>
      <c r="K71" s="166"/>
      <c r="L71" s="144">
        <v>13132373</v>
      </c>
      <c r="N71" s="167"/>
    </row>
    <row r="72" spans="1:14">
      <c r="A72" s="149" t="s">
        <v>248</v>
      </c>
      <c r="D72" s="146"/>
      <c r="E72" s="146"/>
      <c r="F72" s="144"/>
      <c r="G72" s="166"/>
      <c r="H72" s="144"/>
      <c r="I72" s="166"/>
      <c r="K72" s="166"/>
      <c r="N72" s="167"/>
    </row>
    <row r="73" spans="1:14">
      <c r="A73" s="149" t="s">
        <v>249</v>
      </c>
      <c r="D73" s="146"/>
      <c r="E73" s="146"/>
      <c r="F73" s="144">
        <v>-32504569</v>
      </c>
      <c r="G73" s="166"/>
      <c r="H73" s="144">
        <v>-32504569</v>
      </c>
      <c r="I73" s="166"/>
      <c r="J73" s="144">
        <v>0</v>
      </c>
      <c r="K73" s="166"/>
      <c r="L73" s="144">
        <v>0</v>
      </c>
      <c r="N73" s="167"/>
    </row>
    <row r="74" spans="1:14">
      <c r="A74" s="168" t="s">
        <v>37</v>
      </c>
      <c r="D74" s="146"/>
      <c r="E74" s="146"/>
      <c r="F74" s="144"/>
      <c r="G74" s="166"/>
      <c r="H74" s="144"/>
      <c r="I74" s="166"/>
      <c r="K74" s="166"/>
      <c r="N74" s="167"/>
    </row>
    <row r="75" spans="1:14">
      <c r="A75" s="149" t="s">
        <v>38</v>
      </c>
      <c r="D75" s="146"/>
      <c r="E75" s="146"/>
      <c r="F75" s="144">
        <v>9408570</v>
      </c>
      <c r="G75" s="166"/>
      <c r="H75" s="144">
        <v>9408570</v>
      </c>
      <c r="I75" s="166"/>
      <c r="J75" s="144">
        <v>9408570</v>
      </c>
      <c r="K75" s="166"/>
      <c r="L75" s="144">
        <v>9408570</v>
      </c>
      <c r="N75" s="167"/>
    </row>
    <row r="76" spans="1:14">
      <c r="A76" s="168" t="s">
        <v>39</v>
      </c>
      <c r="D76" s="146"/>
      <c r="E76" s="146"/>
      <c r="F76" s="144">
        <v>132551382</v>
      </c>
      <c r="G76" s="169"/>
      <c r="H76" s="144">
        <v>150257178</v>
      </c>
      <c r="I76" s="166"/>
      <c r="J76" s="144">
        <v>160270716</v>
      </c>
      <c r="K76" s="166"/>
      <c r="L76" s="144">
        <v>149803049</v>
      </c>
      <c r="N76" s="167"/>
    </row>
    <row r="77" spans="1:14">
      <c r="A77" s="149" t="s">
        <v>174</v>
      </c>
      <c r="D77" s="146"/>
      <c r="E77" s="146"/>
      <c r="F77" s="144">
        <v>-259435</v>
      </c>
      <c r="G77" s="166"/>
      <c r="H77" s="144">
        <v>5016138</v>
      </c>
      <c r="I77" s="166"/>
      <c r="J77" s="144">
        <v>0</v>
      </c>
      <c r="K77" s="166"/>
      <c r="L77" s="144">
        <v>0</v>
      </c>
      <c r="N77" s="167"/>
    </row>
    <row r="78" spans="1:14">
      <c r="A78" s="168" t="s">
        <v>40</v>
      </c>
      <c r="D78" s="146"/>
      <c r="E78" s="146"/>
      <c r="F78" s="170">
        <f>SUM(F69:F77)</f>
        <v>835517804</v>
      </c>
      <c r="G78" s="166"/>
      <c r="H78" s="170">
        <f>SUM(H69:H77)</f>
        <v>858499173</v>
      </c>
      <c r="I78" s="166"/>
      <c r="J78" s="170">
        <f>SUM(J69:J77)</f>
        <v>896001142</v>
      </c>
      <c r="K78" s="166"/>
      <c r="L78" s="170">
        <f>SUM(L69:L77)</f>
        <v>885533475</v>
      </c>
      <c r="N78" s="167"/>
    </row>
    <row r="79" spans="1:14">
      <c r="A79" s="168" t="s">
        <v>41</v>
      </c>
      <c r="D79" s="146"/>
      <c r="E79" s="146"/>
      <c r="F79" s="171"/>
      <c r="G79" s="126"/>
      <c r="H79" s="171"/>
      <c r="I79" s="126"/>
      <c r="J79" s="171"/>
      <c r="K79" s="126"/>
      <c r="L79" s="171"/>
      <c r="N79" s="167"/>
    </row>
    <row r="80" spans="1:14">
      <c r="A80" s="168" t="s">
        <v>42</v>
      </c>
      <c r="D80" s="146"/>
      <c r="E80" s="146"/>
      <c r="F80" s="159">
        <v>400</v>
      </c>
      <c r="G80" s="169"/>
      <c r="H80" s="144">
        <v>400</v>
      </c>
      <c r="I80" s="166"/>
      <c r="J80" s="144">
        <v>0</v>
      </c>
      <c r="K80" s="166"/>
      <c r="L80" s="144">
        <v>0</v>
      </c>
    </row>
    <row r="81" spans="1:24" ht="25.5">
      <c r="A81" s="160" t="s">
        <v>43</v>
      </c>
      <c r="D81" s="146"/>
      <c r="E81" s="146"/>
      <c r="F81" s="163">
        <f>SUM(F78:F80)</f>
        <v>835518204</v>
      </c>
      <c r="G81" s="166"/>
      <c r="H81" s="163">
        <f>SUM(H78:H80)</f>
        <v>858499573</v>
      </c>
      <c r="I81" s="166"/>
      <c r="J81" s="163">
        <f>SUM(J78:J80)</f>
        <v>896001142</v>
      </c>
      <c r="K81" s="166"/>
      <c r="L81" s="163">
        <f>SUM(L78:L80)</f>
        <v>885533475</v>
      </c>
    </row>
    <row r="82" spans="1:24" ht="26.25" thickBot="1">
      <c r="A82" s="122" t="s">
        <v>44</v>
      </c>
      <c r="D82" s="146"/>
      <c r="E82" s="146"/>
      <c r="F82" s="165">
        <f>SUM(F81,F53)</f>
        <v>1064037276</v>
      </c>
      <c r="G82" s="166"/>
      <c r="H82" s="165">
        <f>SUM(H81,H53)</f>
        <v>1034838171</v>
      </c>
      <c r="I82" s="166"/>
      <c r="J82" s="165">
        <f>SUM(J81,J53)</f>
        <v>1123831045</v>
      </c>
      <c r="K82" s="166"/>
      <c r="L82" s="165">
        <f>SUM(L81,L53)</f>
        <v>1069537143</v>
      </c>
    </row>
    <row r="83" spans="1:24" s="172" customFormat="1" ht="24" customHeight="1" thickTop="1">
      <c r="D83" s="173"/>
      <c r="E83" s="173"/>
      <c r="F83" s="144">
        <f>SUM(F82-F27)</f>
        <v>0</v>
      </c>
      <c r="G83" s="174"/>
      <c r="H83" s="144">
        <f>SUM(H82-H27)</f>
        <v>0</v>
      </c>
      <c r="I83" s="174"/>
      <c r="J83" s="144">
        <f>SUM(J82-J27)</f>
        <v>0</v>
      </c>
      <c r="K83" s="174"/>
      <c r="L83" s="144">
        <f>SUM(L82-L27)</f>
        <v>0</v>
      </c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</row>
    <row r="84" spans="1:24">
      <c r="A84" s="126" t="s">
        <v>221</v>
      </c>
      <c r="D84" s="146"/>
      <c r="E84" s="146"/>
      <c r="F84" s="158"/>
      <c r="G84" s="148"/>
      <c r="H84" s="158"/>
      <c r="I84" s="148"/>
      <c r="J84" s="147"/>
      <c r="K84" s="148"/>
      <c r="L84" s="147"/>
    </row>
    <row r="85" spans="1:24" ht="18" customHeight="1">
      <c r="D85" s="146"/>
      <c r="E85" s="146"/>
      <c r="F85" s="158"/>
      <c r="G85" s="148"/>
      <c r="H85" s="158"/>
      <c r="I85" s="148"/>
      <c r="J85" s="158"/>
      <c r="K85" s="148"/>
      <c r="L85" s="158"/>
    </row>
    <row r="86" spans="1:24" ht="25.5" customHeight="1">
      <c r="A86" s="175"/>
      <c r="B86" s="175"/>
      <c r="C86" s="175"/>
      <c r="D86" s="175"/>
      <c r="E86" s="146"/>
      <c r="F86" s="158"/>
      <c r="G86" s="148"/>
      <c r="H86" s="158"/>
      <c r="I86" s="148"/>
      <c r="J86" s="147"/>
      <c r="K86" s="148"/>
    </row>
    <row r="87" spans="1:24" ht="15" customHeight="1">
      <c r="D87" s="146"/>
      <c r="E87" s="146"/>
      <c r="F87" s="158"/>
      <c r="G87" s="148"/>
      <c r="H87" s="158"/>
      <c r="I87" s="148"/>
      <c r="J87" s="147"/>
      <c r="K87" s="148"/>
    </row>
    <row r="88" spans="1:24">
      <c r="D88" s="126"/>
      <c r="F88" s="171" t="s">
        <v>45</v>
      </c>
    </row>
    <row r="89" spans="1:24" ht="22.5" customHeight="1">
      <c r="A89" s="175"/>
      <c r="B89" s="175"/>
      <c r="C89" s="175"/>
      <c r="D89" s="175"/>
      <c r="E89" s="126"/>
      <c r="F89" s="144"/>
      <c r="G89" s="176"/>
      <c r="H89" s="144"/>
      <c r="I89" s="176"/>
      <c r="K89" s="176"/>
    </row>
  </sheetData>
  <mergeCells count="6">
    <mergeCell ref="F34:H34"/>
    <mergeCell ref="J34:L34"/>
    <mergeCell ref="F5:H5"/>
    <mergeCell ref="J5:L5"/>
    <mergeCell ref="F60:H60"/>
    <mergeCell ref="J60:L60"/>
  </mergeCells>
  <pageMargins left="0.78740157480314965" right="0.39370078740157483" top="0.78740157480314965" bottom="0.39370078740157483" header="0.19685039370078741" footer="0.19685039370078741"/>
  <pageSetup paperSize="9" scale="83" fitToWidth="0" fitToHeight="0" orientation="portrait" r:id="rId1"/>
  <rowBreaks count="2" manualBreakCount="2">
    <brk id="29" max="16383" man="1"/>
    <brk id="55" max="16383" man="1"/>
  </rowBreaks>
  <ignoredErrors>
    <ignoredError sqref="I52 K5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96"/>
  <sheetViews>
    <sheetView showGridLines="0" tabSelected="1" view="pageBreakPreview" topLeftCell="A76" zoomScaleNormal="60" zoomScaleSheetLayoutView="100" workbookViewId="0">
      <selection activeCell="A78" sqref="A78:XFD78"/>
    </sheetView>
  </sheetViews>
  <sheetFormatPr defaultColWidth="12.7109375" defaultRowHeight="21.6" customHeight="1"/>
  <cols>
    <col min="1" max="1" width="16.28515625" style="80" customWidth="1"/>
    <col min="2" max="2" width="15.85546875" style="80" customWidth="1"/>
    <col min="3" max="3" width="20.5703125" style="80" customWidth="1"/>
    <col min="4" max="4" width="9.140625" style="81" customWidth="1"/>
    <col min="5" max="5" width="1.7109375" style="81" customWidth="1"/>
    <col min="6" max="6" width="16.140625" style="7" customWidth="1"/>
    <col min="7" max="7" width="1.28515625" style="7" customWidth="1"/>
    <col min="8" max="8" width="16.140625" style="7" customWidth="1"/>
    <col min="9" max="9" width="1.28515625" style="7" customWidth="1"/>
    <col min="10" max="10" width="16.140625" style="6" customWidth="1"/>
    <col min="11" max="11" width="1.28515625" style="7" customWidth="1"/>
    <col min="12" max="12" width="16.140625" style="6" customWidth="1"/>
    <col min="13" max="13" width="0.5703125" style="80" customWidth="1"/>
    <col min="14" max="14" width="13.42578125" style="80" bestFit="1" customWidth="1"/>
    <col min="15" max="15" width="13.42578125" style="121" customWidth="1"/>
    <col min="16" max="16" width="1.28515625" style="121" customWidth="1"/>
    <col min="17" max="17" width="13.42578125" style="121" customWidth="1"/>
    <col min="18" max="18" width="1.28515625" style="121" customWidth="1"/>
    <col min="19" max="19" width="13.42578125" style="121" customWidth="1"/>
    <col min="20" max="20" width="1.28515625" style="121" customWidth="1"/>
    <col min="21" max="21" width="13.42578125" style="121" customWidth="1"/>
    <col min="22" max="29" width="12.7109375" style="121"/>
    <col min="30" max="16384" width="12.7109375" style="80"/>
  </cols>
  <sheetData>
    <row r="1" spans="1:12" ht="21.6" customHeight="1">
      <c r="L1" s="14" t="s">
        <v>46</v>
      </c>
    </row>
    <row r="2" spans="1:12" ht="21.6" customHeight="1">
      <c r="A2" s="82" t="s">
        <v>139</v>
      </c>
      <c r="B2" s="82"/>
      <c r="C2" s="82"/>
      <c r="D2" s="82"/>
      <c r="E2" s="82"/>
      <c r="F2" s="76"/>
      <c r="G2" s="1"/>
      <c r="H2" s="76"/>
      <c r="I2" s="1"/>
      <c r="J2" s="76"/>
      <c r="K2" s="1"/>
      <c r="L2" s="76"/>
    </row>
    <row r="3" spans="1:12" ht="21.6" customHeight="1">
      <c r="A3" s="82" t="s">
        <v>57</v>
      </c>
      <c r="B3" s="82"/>
      <c r="C3" s="82"/>
      <c r="D3" s="83"/>
      <c r="E3" s="83"/>
      <c r="F3" s="75"/>
      <c r="G3" s="15"/>
      <c r="H3" s="75"/>
      <c r="I3" s="15"/>
      <c r="J3" s="75"/>
      <c r="K3" s="15"/>
      <c r="L3" s="75"/>
    </row>
    <row r="4" spans="1:12" ht="21.6" customHeight="1">
      <c r="A4" s="82" t="s">
        <v>227</v>
      </c>
      <c r="B4" s="82"/>
      <c r="C4" s="82"/>
      <c r="D4" s="83"/>
      <c r="E4" s="83"/>
      <c r="F4" s="15"/>
      <c r="G4" s="15"/>
      <c r="H4" s="15"/>
      <c r="I4" s="15"/>
      <c r="J4" s="15"/>
      <c r="K4" s="15"/>
      <c r="L4" s="15"/>
    </row>
    <row r="5" spans="1:12" ht="21.6" customHeight="1">
      <c r="A5" s="84"/>
      <c r="B5" s="84"/>
      <c r="C5" s="84"/>
      <c r="D5" s="85"/>
      <c r="E5" s="85"/>
      <c r="F5" s="2"/>
      <c r="G5" s="2"/>
      <c r="H5" s="2"/>
      <c r="I5" s="2"/>
      <c r="J5" s="3"/>
      <c r="K5" s="4"/>
      <c r="L5" s="3" t="s">
        <v>148</v>
      </c>
    </row>
    <row r="6" spans="1:12" ht="21.6" customHeight="1">
      <c r="A6" s="84"/>
      <c r="B6" s="84"/>
      <c r="C6" s="84"/>
      <c r="D6" s="85"/>
      <c r="E6" s="10"/>
      <c r="F6" s="178" t="s">
        <v>0</v>
      </c>
      <c r="G6" s="178"/>
      <c r="H6" s="178"/>
      <c r="I6" s="10"/>
      <c r="J6" s="178" t="s">
        <v>1</v>
      </c>
      <c r="K6" s="178"/>
      <c r="L6" s="178"/>
    </row>
    <row r="7" spans="1:12" ht="21.6" customHeight="1">
      <c r="A7" s="84"/>
      <c r="B7" s="84"/>
      <c r="C7" s="84"/>
      <c r="D7" s="86" t="s">
        <v>2</v>
      </c>
      <c r="E7" s="85"/>
      <c r="F7" s="16" t="s">
        <v>143</v>
      </c>
      <c r="G7" s="17"/>
      <c r="H7" s="16" t="s">
        <v>138</v>
      </c>
      <c r="I7" s="85"/>
      <c r="J7" s="16" t="s">
        <v>143</v>
      </c>
      <c r="K7" s="17"/>
      <c r="L7" s="16" t="s">
        <v>138</v>
      </c>
    </row>
    <row r="8" spans="1:12" ht="21.6" customHeight="1">
      <c r="A8" s="90" t="s">
        <v>195</v>
      </c>
      <c r="B8" s="84"/>
      <c r="C8" s="84"/>
      <c r="D8" s="117"/>
      <c r="E8" s="85"/>
      <c r="F8" s="118"/>
      <c r="G8" s="119"/>
      <c r="H8" s="118"/>
      <c r="I8" s="85"/>
      <c r="J8" s="118"/>
      <c r="K8" s="119"/>
      <c r="L8" s="118"/>
    </row>
    <row r="9" spans="1:12" ht="21.6" customHeight="1">
      <c r="A9" s="82" t="s">
        <v>48</v>
      </c>
      <c r="D9" s="87"/>
      <c r="E9" s="87"/>
      <c r="F9" s="9"/>
      <c r="G9" s="9"/>
      <c r="H9" s="9"/>
      <c r="I9" s="9"/>
      <c r="J9" s="8"/>
      <c r="K9" s="9"/>
    </row>
    <row r="10" spans="1:12" ht="21.6" customHeight="1">
      <c r="A10" s="88" t="s">
        <v>144</v>
      </c>
      <c r="D10" s="87"/>
      <c r="E10" s="87"/>
      <c r="F10" s="77">
        <v>184412079</v>
      </c>
      <c r="G10" s="11"/>
      <c r="H10" s="77">
        <v>116654171</v>
      </c>
      <c r="I10" s="79"/>
      <c r="J10" s="77">
        <v>148870170</v>
      </c>
      <c r="K10" s="79"/>
      <c r="L10" s="77">
        <v>95670285</v>
      </c>
    </row>
    <row r="11" spans="1:12" ht="21.6" customHeight="1">
      <c r="A11" s="88" t="s">
        <v>145</v>
      </c>
      <c r="D11" s="89"/>
      <c r="E11" s="87"/>
      <c r="F11" s="77">
        <v>109577</v>
      </c>
      <c r="G11" s="11"/>
      <c r="H11" s="77">
        <v>0</v>
      </c>
      <c r="I11" s="79"/>
      <c r="J11" s="77">
        <v>119251</v>
      </c>
      <c r="K11" s="79"/>
      <c r="L11" s="77">
        <v>23920</v>
      </c>
    </row>
    <row r="12" spans="1:12" ht="21.6" customHeight="1">
      <c r="A12" s="88" t="s">
        <v>49</v>
      </c>
      <c r="D12" s="87"/>
      <c r="E12" s="87"/>
      <c r="F12" s="73">
        <v>465872</v>
      </c>
      <c r="G12" s="11"/>
      <c r="H12" s="73">
        <v>243806</v>
      </c>
      <c r="I12" s="79"/>
      <c r="J12" s="73">
        <v>1256948</v>
      </c>
      <c r="K12" s="79"/>
      <c r="L12" s="73">
        <v>1158200</v>
      </c>
    </row>
    <row r="13" spans="1:12" ht="21.6" customHeight="1">
      <c r="A13" s="82" t="s">
        <v>50</v>
      </c>
      <c r="D13" s="87"/>
      <c r="E13" s="87"/>
      <c r="F13" s="73">
        <f>SUM(F10:F12)</f>
        <v>184987528</v>
      </c>
      <c r="G13" s="11"/>
      <c r="H13" s="73">
        <f>SUM(H10:H12)</f>
        <v>116897977</v>
      </c>
      <c r="I13" s="79"/>
      <c r="J13" s="73">
        <f>SUM(J10:J12)</f>
        <v>150246369</v>
      </c>
      <c r="K13" s="79"/>
      <c r="L13" s="73">
        <f>SUM(L10:L12)</f>
        <v>96852405</v>
      </c>
    </row>
    <row r="14" spans="1:12" ht="21.6" customHeight="1">
      <c r="A14" s="82" t="s">
        <v>51</v>
      </c>
      <c r="D14" s="87"/>
      <c r="E14" s="87"/>
      <c r="F14" s="77"/>
      <c r="G14" s="11"/>
      <c r="H14" s="77"/>
      <c r="I14" s="79"/>
      <c r="J14" s="77"/>
      <c r="K14" s="79"/>
      <c r="L14" s="77"/>
    </row>
    <row r="15" spans="1:12" ht="21.6" customHeight="1">
      <c r="A15" s="88" t="s">
        <v>146</v>
      </c>
      <c r="D15" s="87"/>
      <c r="E15" s="87"/>
      <c r="F15" s="77">
        <v>139611293</v>
      </c>
      <c r="G15" s="11"/>
      <c r="H15" s="77">
        <v>92170086</v>
      </c>
      <c r="I15" s="79"/>
      <c r="J15" s="77">
        <v>120452921</v>
      </c>
      <c r="K15" s="79"/>
      <c r="L15" s="77">
        <v>79637695</v>
      </c>
    </row>
    <row r="16" spans="1:12" ht="21.6" customHeight="1">
      <c r="A16" s="88" t="s">
        <v>147</v>
      </c>
      <c r="D16" s="87"/>
      <c r="E16" s="87"/>
      <c r="F16" s="77">
        <v>49547</v>
      </c>
      <c r="G16" s="11"/>
      <c r="H16" s="77">
        <v>0</v>
      </c>
      <c r="I16" s="79"/>
      <c r="J16" s="77">
        <v>23242</v>
      </c>
      <c r="K16" s="79"/>
      <c r="L16" s="77">
        <v>19934</v>
      </c>
    </row>
    <row r="17" spans="1:13" ht="21.6" customHeight="1">
      <c r="A17" s="88" t="s">
        <v>52</v>
      </c>
      <c r="D17" s="87"/>
      <c r="E17" s="87"/>
      <c r="F17" s="77">
        <v>14245148</v>
      </c>
      <c r="G17" s="11"/>
      <c r="H17" s="77">
        <v>14067544</v>
      </c>
      <c r="I17" s="79"/>
      <c r="J17" s="77">
        <v>11657183</v>
      </c>
      <c r="K17" s="79"/>
      <c r="L17" s="77">
        <v>13641239</v>
      </c>
    </row>
    <row r="18" spans="1:13" ht="21.6" customHeight="1">
      <c r="A18" s="88" t="s">
        <v>53</v>
      </c>
      <c r="D18" s="87"/>
      <c r="E18" s="87"/>
      <c r="F18" s="73">
        <v>38699628</v>
      </c>
      <c r="G18" s="11"/>
      <c r="H18" s="73">
        <v>31153872</v>
      </c>
      <c r="I18" s="79"/>
      <c r="J18" s="73">
        <v>23371942</v>
      </c>
      <c r="K18" s="79"/>
      <c r="L18" s="73">
        <v>22389884</v>
      </c>
    </row>
    <row r="19" spans="1:13" ht="21.6" customHeight="1">
      <c r="A19" s="82" t="s">
        <v>54</v>
      </c>
      <c r="D19" s="87"/>
      <c r="E19" s="87"/>
      <c r="F19" s="73">
        <f>SUM(F15:F18)</f>
        <v>192605616</v>
      </c>
      <c r="G19" s="11"/>
      <c r="H19" s="73">
        <f>SUM(H15:H18)</f>
        <v>137391502</v>
      </c>
      <c r="I19" s="79"/>
      <c r="J19" s="73">
        <f>SUM(J15:J18)</f>
        <v>155505288</v>
      </c>
      <c r="K19" s="79"/>
      <c r="L19" s="73">
        <f>SUM(L15:L18)</f>
        <v>115688752</v>
      </c>
    </row>
    <row r="20" spans="1:13" ht="21.6" customHeight="1">
      <c r="A20" s="82" t="s">
        <v>236</v>
      </c>
      <c r="D20" s="87"/>
      <c r="E20" s="87"/>
      <c r="F20" s="78">
        <f>SUM(F13-F19)</f>
        <v>-7618088</v>
      </c>
      <c r="G20" s="11"/>
      <c r="H20" s="78">
        <f>SUM(H13-H19)</f>
        <v>-20493525</v>
      </c>
      <c r="I20" s="79"/>
      <c r="J20" s="78">
        <f>SUM(J13-J19)</f>
        <v>-5258919</v>
      </c>
      <c r="K20" s="79"/>
      <c r="L20" s="78">
        <f>SUM(L13-L19)</f>
        <v>-18836347</v>
      </c>
    </row>
    <row r="21" spans="1:13" ht="21.6" customHeight="1">
      <c r="A21" s="80" t="s">
        <v>244</v>
      </c>
      <c r="D21" s="87"/>
      <c r="E21" s="87"/>
      <c r="F21" s="78">
        <v>5137483</v>
      </c>
      <c r="G21" s="11"/>
      <c r="H21" s="78">
        <v>193224</v>
      </c>
      <c r="I21" s="79"/>
      <c r="J21" s="78">
        <v>4776681</v>
      </c>
      <c r="K21" s="79"/>
      <c r="L21" s="78">
        <v>217171</v>
      </c>
    </row>
    <row r="22" spans="1:13" ht="21.6" customHeight="1">
      <c r="A22" s="88" t="s">
        <v>185</v>
      </c>
      <c r="D22" s="89"/>
      <c r="E22" s="87"/>
      <c r="F22" s="78">
        <v>-4874837</v>
      </c>
      <c r="G22" s="13"/>
      <c r="H22" s="78">
        <v>629658</v>
      </c>
      <c r="I22" s="18"/>
      <c r="J22" s="78">
        <v>-4717622</v>
      </c>
      <c r="K22" s="18"/>
      <c r="L22" s="78">
        <v>368824</v>
      </c>
    </row>
    <row r="23" spans="1:13" ht="21.6" customHeight="1">
      <c r="A23" s="88" t="s">
        <v>55</v>
      </c>
      <c r="D23" s="87"/>
      <c r="E23" s="87"/>
      <c r="F23" s="73">
        <v>-1110928</v>
      </c>
      <c r="G23" s="13"/>
      <c r="H23" s="73">
        <v>-1015000</v>
      </c>
      <c r="I23" s="18"/>
      <c r="J23" s="73">
        <v>-1072111</v>
      </c>
      <c r="K23" s="18"/>
      <c r="L23" s="73">
        <v>-949242</v>
      </c>
    </row>
    <row r="24" spans="1:13" ht="21.6" customHeight="1">
      <c r="A24" s="82" t="s">
        <v>217</v>
      </c>
      <c r="D24" s="87"/>
      <c r="E24" s="87"/>
      <c r="F24" s="78">
        <f>SUM(F20:F23)</f>
        <v>-8466370</v>
      </c>
      <c r="G24" s="11"/>
      <c r="H24" s="78">
        <f>SUM(H20:H23)</f>
        <v>-20685643</v>
      </c>
      <c r="I24" s="79"/>
      <c r="J24" s="78">
        <f>SUM(J20:J23)</f>
        <v>-6271971</v>
      </c>
      <c r="K24" s="79"/>
      <c r="L24" s="78">
        <f>SUM(L20:L23)</f>
        <v>-19199594</v>
      </c>
    </row>
    <row r="25" spans="1:13" ht="21.6" customHeight="1">
      <c r="A25" s="88" t="s">
        <v>234</v>
      </c>
      <c r="D25" s="87" t="s">
        <v>205</v>
      </c>
      <c r="E25" s="87"/>
      <c r="F25" s="73">
        <v>-204870</v>
      </c>
      <c r="G25" s="11"/>
      <c r="H25" s="73">
        <v>210789</v>
      </c>
      <c r="I25" s="79"/>
      <c r="J25" s="73">
        <v>-173884</v>
      </c>
      <c r="K25" s="79"/>
      <c r="L25" s="73">
        <v>141232</v>
      </c>
    </row>
    <row r="26" spans="1:13" ht="21.6" customHeight="1">
      <c r="A26" s="90" t="s">
        <v>218</v>
      </c>
      <c r="D26" s="87"/>
      <c r="E26" s="87"/>
      <c r="F26" s="12">
        <f>SUM(F24:F25)</f>
        <v>-8671240</v>
      </c>
      <c r="G26" s="11"/>
      <c r="H26" s="12">
        <f>SUM(H24:H25)</f>
        <v>-20474854</v>
      </c>
      <c r="I26" s="79"/>
      <c r="J26" s="12">
        <f>SUM(J24:J25)</f>
        <v>-6445855</v>
      </c>
      <c r="K26" s="79"/>
      <c r="L26" s="12">
        <f>SUM(L24:L25)</f>
        <v>-19058362</v>
      </c>
    </row>
    <row r="27" spans="1:13" ht="14.25" customHeight="1">
      <c r="A27" s="90"/>
      <c r="D27" s="87"/>
      <c r="E27" s="87"/>
      <c r="F27" s="78"/>
      <c r="G27" s="11"/>
      <c r="H27" s="78"/>
      <c r="I27" s="79"/>
      <c r="J27" s="78"/>
      <c r="K27" s="79"/>
      <c r="L27" s="78"/>
    </row>
    <row r="28" spans="1:13" ht="21.6" customHeight="1">
      <c r="A28" s="90" t="s">
        <v>58</v>
      </c>
      <c r="D28" s="87"/>
      <c r="E28" s="87"/>
      <c r="F28" s="78"/>
      <c r="G28" s="13"/>
      <c r="H28" s="78"/>
      <c r="I28" s="18"/>
      <c r="J28" s="78"/>
      <c r="K28" s="18"/>
      <c r="L28" s="78"/>
      <c r="M28" s="79"/>
    </row>
    <row r="29" spans="1:13" ht="21.6" customHeight="1">
      <c r="A29" s="88" t="s">
        <v>231</v>
      </c>
      <c r="D29" s="87"/>
      <c r="E29" s="87"/>
      <c r="F29" s="78"/>
      <c r="G29" s="13"/>
      <c r="H29" s="78"/>
      <c r="I29" s="18"/>
      <c r="J29" s="78"/>
      <c r="K29" s="18"/>
      <c r="L29" s="78"/>
      <c r="M29" s="79"/>
    </row>
    <row r="30" spans="1:13" ht="21.6" customHeight="1">
      <c r="A30" s="88" t="s">
        <v>245</v>
      </c>
      <c r="D30" s="87"/>
      <c r="E30" s="87"/>
      <c r="F30" s="78">
        <v>0</v>
      </c>
      <c r="G30" s="13"/>
      <c r="H30" s="78">
        <v>714593</v>
      </c>
      <c r="I30" s="18"/>
      <c r="J30" s="78">
        <v>0</v>
      </c>
      <c r="K30" s="18"/>
      <c r="L30" s="78">
        <v>665078</v>
      </c>
      <c r="M30" s="79"/>
    </row>
    <row r="31" spans="1:13" ht="21.6" customHeight="1">
      <c r="A31" s="88" t="s">
        <v>232</v>
      </c>
      <c r="D31" s="87"/>
      <c r="E31" s="87"/>
      <c r="F31" s="78"/>
      <c r="G31" s="13"/>
      <c r="H31" s="78"/>
      <c r="I31" s="18"/>
      <c r="J31" s="78"/>
      <c r="K31" s="18"/>
      <c r="L31" s="78"/>
      <c r="M31" s="79"/>
    </row>
    <row r="32" spans="1:13" ht="21.6" customHeight="1">
      <c r="A32" s="88" t="s">
        <v>233</v>
      </c>
      <c r="D32" s="87"/>
      <c r="E32" s="87"/>
      <c r="F32" s="73">
        <v>0</v>
      </c>
      <c r="G32" s="13"/>
      <c r="H32" s="73">
        <v>-142756</v>
      </c>
      <c r="I32" s="18"/>
      <c r="J32" s="73">
        <v>0</v>
      </c>
      <c r="K32" s="18"/>
      <c r="L32" s="73">
        <v>-133016</v>
      </c>
      <c r="M32" s="79"/>
    </row>
    <row r="33" spans="1:13" ht="21.6" customHeight="1">
      <c r="A33" s="88" t="s">
        <v>231</v>
      </c>
      <c r="D33" s="87"/>
      <c r="E33" s="87"/>
      <c r="F33" s="78"/>
      <c r="G33" s="13"/>
      <c r="H33" s="78"/>
      <c r="I33" s="18"/>
      <c r="J33" s="78"/>
      <c r="K33" s="18"/>
      <c r="L33" s="78"/>
      <c r="M33" s="79"/>
    </row>
    <row r="34" spans="1:13" ht="21.6" customHeight="1">
      <c r="A34" s="88" t="s">
        <v>177</v>
      </c>
      <c r="D34" s="87"/>
      <c r="E34" s="87"/>
      <c r="F34" s="73">
        <f>SUM(F30:F33)</f>
        <v>0</v>
      </c>
      <c r="G34" s="13"/>
      <c r="H34" s="73">
        <f>SUM(H30:H33)</f>
        <v>571837</v>
      </c>
      <c r="I34" s="18"/>
      <c r="J34" s="73">
        <f>SUM(J30:J33)</f>
        <v>0</v>
      </c>
      <c r="K34" s="18"/>
      <c r="L34" s="73">
        <f>SUM(L30:L33)</f>
        <v>532062</v>
      </c>
      <c r="M34" s="79"/>
    </row>
    <row r="35" spans="1:13" ht="21.6" customHeight="1">
      <c r="A35" s="88" t="s">
        <v>163</v>
      </c>
      <c r="D35" s="87"/>
      <c r="E35" s="87"/>
      <c r="F35" s="78"/>
      <c r="G35" s="13"/>
      <c r="H35" s="78"/>
      <c r="I35" s="18"/>
      <c r="J35" s="78"/>
      <c r="K35" s="18"/>
      <c r="L35" s="78"/>
      <c r="M35" s="79"/>
    </row>
    <row r="36" spans="1:13" ht="21.6" customHeight="1">
      <c r="A36" s="88" t="s">
        <v>175</v>
      </c>
      <c r="D36" s="87"/>
      <c r="E36" s="87"/>
      <c r="F36" s="78"/>
      <c r="G36" s="13"/>
      <c r="H36" s="78"/>
      <c r="I36" s="18"/>
      <c r="J36" s="78"/>
      <c r="K36" s="18"/>
      <c r="L36" s="78"/>
      <c r="M36" s="79"/>
    </row>
    <row r="37" spans="1:13" ht="21.6" customHeight="1">
      <c r="A37" s="88" t="s">
        <v>176</v>
      </c>
      <c r="D37" s="87"/>
      <c r="E37" s="87"/>
      <c r="F37" s="73">
        <v>-9851944</v>
      </c>
      <c r="G37" s="13"/>
      <c r="H37" s="73">
        <v>1288424</v>
      </c>
      <c r="I37" s="18"/>
      <c r="J37" s="73">
        <v>0</v>
      </c>
      <c r="K37" s="18"/>
      <c r="L37" s="73">
        <v>0</v>
      </c>
      <c r="M37" s="79"/>
    </row>
    <row r="38" spans="1:13" ht="21.6" customHeight="1">
      <c r="A38" s="88" t="s">
        <v>163</v>
      </c>
      <c r="D38" s="87"/>
      <c r="E38" s="87"/>
      <c r="F38" s="78"/>
      <c r="G38" s="13"/>
      <c r="H38" s="78"/>
      <c r="I38" s="18"/>
      <c r="J38" s="78"/>
      <c r="K38" s="18"/>
      <c r="L38" s="78"/>
      <c r="M38" s="79"/>
    </row>
    <row r="39" spans="1:13" ht="21.6" customHeight="1">
      <c r="A39" s="88" t="s">
        <v>177</v>
      </c>
      <c r="D39" s="87"/>
      <c r="E39" s="87"/>
      <c r="F39" s="73">
        <f>SUM(F37:F38)</f>
        <v>-9851944</v>
      </c>
      <c r="G39" s="13"/>
      <c r="H39" s="73">
        <f>SUM(H37:H38)</f>
        <v>1288424</v>
      </c>
      <c r="I39" s="18"/>
      <c r="J39" s="73">
        <f>SUM(J37:J38)</f>
        <v>0</v>
      </c>
      <c r="K39" s="18"/>
      <c r="L39" s="73">
        <f>SUM(L37:L38)</f>
        <v>0</v>
      </c>
      <c r="M39" s="79"/>
    </row>
    <row r="40" spans="1:13" ht="21.6" customHeight="1">
      <c r="A40" s="90" t="s">
        <v>59</v>
      </c>
      <c r="D40" s="87"/>
      <c r="E40" s="87"/>
      <c r="F40" s="73">
        <f>SUM(F39,F34)</f>
        <v>-9851944</v>
      </c>
      <c r="G40" s="11"/>
      <c r="H40" s="73">
        <f>SUM(H39,H34)</f>
        <v>1860261</v>
      </c>
      <c r="I40" s="79"/>
      <c r="J40" s="73">
        <f>SUM(J39,J34)</f>
        <v>0</v>
      </c>
      <c r="K40" s="79"/>
      <c r="L40" s="73">
        <f>SUM(L39,L34)</f>
        <v>532062</v>
      </c>
      <c r="M40" s="79"/>
    </row>
    <row r="41" spans="1:13" ht="14.25" customHeight="1">
      <c r="A41" s="90"/>
      <c r="D41" s="87"/>
      <c r="E41" s="87"/>
      <c r="F41" s="78"/>
      <c r="G41" s="11"/>
      <c r="H41" s="78"/>
      <c r="I41" s="79"/>
      <c r="J41" s="78"/>
      <c r="K41" s="79"/>
      <c r="L41" s="78"/>
    </row>
    <row r="42" spans="1:13" ht="21.6" customHeight="1" thickBot="1">
      <c r="A42" s="91" t="s">
        <v>60</v>
      </c>
      <c r="D42" s="92"/>
      <c r="E42" s="93"/>
      <c r="F42" s="94">
        <f>SUM(F26,F40)</f>
        <v>-18523184</v>
      </c>
      <c r="G42" s="95"/>
      <c r="H42" s="94">
        <f>SUM(H26,H40)</f>
        <v>-18614593</v>
      </c>
      <c r="I42" s="95"/>
      <c r="J42" s="94">
        <f>SUM(J26,J40)</f>
        <v>-6445855</v>
      </c>
      <c r="K42" s="95"/>
      <c r="L42" s="94">
        <f>SUM(L26,L40)</f>
        <v>-18526300</v>
      </c>
      <c r="M42" s="95"/>
    </row>
    <row r="43" spans="1:13" ht="23.25" customHeight="1" thickTop="1">
      <c r="A43" s="90"/>
      <c r="D43" s="87"/>
      <c r="E43" s="87"/>
      <c r="F43" s="78"/>
      <c r="G43" s="11"/>
      <c r="H43" s="78"/>
      <c r="I43" s="79"/>
      <c r="J43" s="78"/>
      <c r="K43" s="79"/>
      <c r="L43" s="78"/>
    </row>
    <row r="44" spans="1:13" ht="21.6" customHeight="1">
      <c r="A44" s="90" t="s">
        <v>237</v>
      </c>
      <c r="D44" s="87">
        <v>12</v>
      </c>
      <c r="E44" s="87"/>
      <c r="F44" s="10"/>
      <c r="G44" s="9"/>
      <c r="H44" s="10"/>
      <c r="J44" s="10"/>
      <c r="L44" s="3"/>
    </row>
    <row r="45" spans="1:13" ht="21.6" customHeight="1">
      <c r="A45" s="88" t="s">
        <v>238</v>
      </c>
      <c r="D45" s="80"/>
      <c r="E45" s="87"/>
      <c r="F45" s="6"/>
      <c r="G45" s="9"/>
      <c r="H45" s="6"/>
    </row>
    <row r="46" spans="1:13" ht="21.6" customHeight="1" thickBot="1">
      <c r="A46" s="88" t="s">
        <v>239</v>
      </c>
      <c r="D46" s="87"/>
      <c r="E46" s="87"/>
      <c r="F46" s="104">
        <v>-1.7999999999999999E-2</v>
      </c>
      <c r="G46" s="19"/>
      <c r="H46" s="104">
        <v>-4.2999999999999997E-2</v>
      </c>
      <c r="I46" s="20"/>
      <c r="J46" s="104">
        <v>-1.4E-2</v>
      </c>
      <c r="K46" s="20"/>
      <c r="L46" s="104">
        <v>-0.04</v>
      </c>
    </row>
    <row r="47" spans="1:13" ht="21.6" customHeight="1" thickTop="1">
      <c r="A47" s="88"/>
      <c r="D47" s="87"/>
      <c r="E47" s="87"/>
      <c r="F47" s="110"/>
      <c r="G47" s="19"/>
      <c r="H47" s="111"/>
      <c r="I47" s="20"/>
      <c r="J47" s="110"/>
      <c r="K47" s="20"/>
      <c r="L47" s="111"/>
    </row>
    <row r="48" spans="1:13" ht="21.6" customHeight="1">
      <c r="A48" s="80" t="s">
        <v>221</v>
      </c>
      <c r="F48" s="88"/>
      <c r="G48" s="88"/>
      <c r="H48" s="88"/>
      <c r="I48" s="88"/>
      <c r="J48" s="88"/>
      <c r="K48" s="88"/>
      <c r="L48" s="88"/>
    </row>
    <row r="49" spans="1:12" ht="21.6" customHeight="1">
      <c r="L49" s="14" t="s">
        <v>46</v>
      </c>
    </row>
    <row r="50" spans="1:12" ht="21.6" customHeight="1">
      <c r="A50" s="82" t="s">
        <v>139</v>
      </c>
      <c r="B50" s="82"/>
      <c r="C50" s="82"/>
      <c r="D50" s="82"/>
      <c r="E50" s="82"/>
      <c r="F50" s="76"/>
      <c r="G50" s="1"/>
      <c r="H50" s="76"/>
      <c r="I50" s="1"/>
      <c r="J50" s="76"/>
      <c r="K50" s="1"/>
      <c r="L50" s="76"/>
    </row>
    <row r="51" spans="1:12" ht="21.6" customHeight="1">
      <c r="A51" s="82" t="s">
        <v>57</v>
      </c>
      <c r="B51" s="82"/>
      <c r="C51" s="82"/>
      <c r="D51" s="83"/>
      <c r="E51" s="83"/>
      <c r="F51" s="75"/>
      <c r="G51" s="15"/>
      <c r="H51" s="75"/>
      <c r="I51" s="15"/>
      <c r="J51" s="75"/>
      <c r="K51" s="15"/>
      <c r="L51" s="75"/>
    </row>
    <row r="52" spans="1:12" ht="21.6" customHeight="1">
      <c r="A52" s="82" t="s">
        <v>230</v>
      </c>
      <c r="B52" s="82"/>
      <c r="C52" s="82"/>
      <c r="D52" s="83"/>
      <c r="E52" s="83"/>
      <c r="F52" s="15"/>
      <c r="G52" s="15"/>
      <c r="H52" s="15"/>
      <c r="I52" s="15"/>
      <c r="J52" s="15"/>
      <c r="K52" s="15"/>
      <c r="L52" s="15"/>
    </row>
    <row r="53" spans="1:12" ht="21.6" customHeight="1">
      <c r="A53" s="84"/>
      <c r="B53" s="84"/>
      <c r="C53" s="84"/>
      <c r="D53" s="85"/>
      <c r="E53" s="85"/>
      <c r="F53" s="2"/>
      <c r="G53" s="2"/>
      <c r="H53" s="2"/>
      <c r="I53" s="2"/>
      <c r="J53" s="3"/>
      <c r="K53" s="4"/>
      <c r="L53" s="3" t="s">
        <v>148</v>
      </c>
    </row>
    <row r="54" spans="1:12" ht="21.6" customHeight="1">
      <c r="A54" s="84"/>
      <c r="B54" s="84"/>
      <c r="C54" s="84"/>
      <c r="D54" s="85"/>
      <c r="E54" s="10"/>
      <c r="F54" s="178" t="s">
        <v>0</v>
      </c>
      <c r="G54" s="178"/>
      <c r="H54" s="178"/>
      <c r="I54" s="10"/>
      <c r="J54" s="178" t="s">
        <v>1</v>
      </c>
      <c r="K54" s="178"/>
      <c r="L54" s="178"/>
    </row>
    <row r="55" spans="1:12" ht="21.6" customHeight="1">
      <c r="A55" s="84"/>
      <c r="B55" s="84"/>
      <c r="C55" s="84"/>
      <c r="D55" s="86" t="s">
        <v>2</v>
      </c>
      <c r="E55" s="85"/>
      <c r="F55" s="16" t="s">
        <v>143</v>
      </c>
      <c r="G55" s="17"/>
      <c r="H55" s="16" t="s">
        <v>138</v>
      </c>
      <c r="I55" s="85"/>
      <c r="J55" s="16" t="s">
        <v>143</v>
      </c>
      <c r="K55" s="17"/>
      <c r="L55" s="16" t="s">
        <v>138</v>
      </c>
    </row>
    <row r="56" spans="1:12" ht="21.6" customHeight="1">
      <c r="A56" s="90" t="s">
        <v>195</v>
      </c>
      <c r="B56" s="84"/>
      <c r="C56" s="84"/>
      <c r="D56" s="117"/>
      <c r="E56" s="85"/>
      <c r="F56" s="118"/>
      <c r="G56" s="119"/>
      <c r="H56" s="118"/>
      <c r="I56" s="85"/>
      <c r="J56" s="118"/>
      <c r="K56" s="119"/>
      <c r="L56" s="118"/>
    </row>
    <row r="57" spans="1:12" ht="21.6" customHeight="1">
      <c r="A57" s="82" t="s">
        <v>48</v>
      </c>
      <c r="D57" s="87"/>
      <c r="E57" s="87"/>
      <c r="F57" s="9"/>
      <c r="G57" s="9"/>
      <c r="H57" s="9"/>
      <c r="I57" s="9"/>
      <c r="J57" s="8"/>
      <c r="K57" s="9"/>
    </row>
    <row r="58" spans="1:12" ht="21.6" customHeight="1">
      <c r="A58" s="88" t="s">
        <v>144</v>
      </c>
      <c r="D58" s="87"/>
      <c r="E58" s="87"/>
      <c r="F58" s="77">
        <v>519914221</v>
      </c>
      <c r="G58" s="11"/>
      <c r="H58" s="77">
        <v>387179682</v>
      </c>
      <c r="I58" s="79"/>
      <c r="J58" s="77">
        <v>442115060</v>
      </c>
      <c r="K58" s="79"/>
      <c r="L58" s="77">
        <v>314553001</v>
      </c>
    </row>
    <row r="59" spans="1:12" ht="21.6" customHeight="1">
      <c r="A59" s="88" t="s">
        <v>145</v>
      </c>
      <c r="D59" s="89"/>
      <c r="E59" s="87"/>
      <c r="F59" s="77">
        <v>109577</v>
      </c>
      <c r="G59" s="11"/>
      <c r="H59" s="77">
        <v>103737</v>
      </c>
      <c r="I59" s="79"/>
      <c r="J59" s="77">
        <v>207224</v>
      </c>
      <c r="K59" s="79"/>
      <c r="L59" s="77">
        <v>146457</v>
      </c>
    </row>
    <row r="60" spans="1:12" ht="21.6" customHeight="1">
      <c r="A60" s="88" t="s">
        <v>49</v>
      </c>
      <c r="D60" s="87"/>
      <c r="E60" s="87"/>
      <c r="F60" s="73">
        <v>1818097</v>
      </c>
      <c r="G60" s="11"/>
      <c r="H60" s="73">
        <v>1066340</v>
      </c>
      <c r="I60" s="79"/>
      <c r="J60" s="73">
        <v>3643234</v>
      </c>
      <c r="K60" s="79"/>
      <c r="L60" s="73">
        <v>3851055</v>
      </c>
    </row>
    <row r="61" spans="1:12" ht="21.6" customHeight="1">
      <c r="A61" s="82" t="s">
        <v>50</v>
      </c>
      <c r="D61" s="87"/>
      <c r="E61" s="87"/>
      <c r="F61" s="73">
        <f>SUM(F58:F60)</f>
        <v>521841895</v>
      </c>
      <c r="G61" s="11"/>
      <c r="H61" s="73">
        <f>SUM(H58:H60)</f>
        <v>388349759</v>
      </c>
      <c r="I61" s="79"/>
      <c r="J61" s="73">
        <f>SUM(J58:J60)</f>
        <v>445965518</v>
      </c>
      <c r="K61" s="79"/>
      <c r="L61" s="73">
        <f>SUM(L58:L60)</f>
        <v>318550513</v>
      </c>
    </row>
    <row r="62" spans="1:12" ht="21.6" customHeight="1">
      <c r="A62" s="82" t="s">
        <v>51</v>
      </c>
      <c r="D62" s="87"/>
      <c r="E62" s="87"/>
      <c r="F62" s="77"/>
      <c r="G62" s="11"/>
      <c r="H62" s="77"/>
      <c r="I62" s="79"/>
      <c r="J62" s="77"/>
      <c r="K62" s="79"/>
      <c r="L62" s="77"/>
    </row>
    <row r="63" spans="1:12" ht="21.6" customHeight="1">
      <c r="A63" s="88" t="s">
        <v>146</v>
      </c>
      <c r="D63" s="87"/>
      <c r="E63" s="87"/>
      <c r="F63" s="77">
        <v>357614111</v>
      </c>
      <c r="G63" s="11"/>
      <c r="H63" s="77">
        <v>295620881</v>
      </c>
      <c r="I63" s="79"/>
      <c r="J63" s="77">
        <v>302959703</v>
      </c>
      <c r="K63" s="79"/>
      <c r="L63" s="77">
        <v>247323166</v>
      </c>
    </row>
    <row r="64" spans="1:12" ht="21.6" customHeight="1">
      <c r="A64" s="88" t="s">
        <v>147</v>
      </c>
      <c r="D64" s="87"/>
      <c r="E64" s="87"/>
      <c r="F64" s="77">
        <v>49547</v>
      </c>
      <c r="G64" s="11"/>
      <c r="H64" s="77">
        <v>17155</v>
      </c>
      <c r="I64" s="79"/>
      <c r="J64" s="77">
        <v>49547</v>
      </c>
      <c r="K64" s="79"/>
      <c r="L64" s="77">
        <v>49990</v>
      </c>
    </row>
    <row r="65" spans="1:13" ht="21.6" customHeight="1">
      <c r="A65" s="88" t="s">
        <v>52</v>
      </c>
      <c r="D65" s="87"/>
      <c r="E65" s="87"/>
      <c r="F65" s="77">
        <v>43125416</v>
      </c>
      <c r="G65" s="11"/>
      <c r="H65" s="77">
        <v>35153200</v>
      </c>
      <c r="I65" s="79"/>
      <c r="J65" s="77">
        <v>35902432</v>
      </c>
      <c r="K65" s="79"/>
      <c r="L65" s="77">
        <v>34133788</v>
      </c>
    </row>
    <row r="66" spans="1:13" ht="21.6" customHeight="1">
      <c r="A66" s="88" t="s">
        <v>53</v>
      </c>
      <c r="D66" s="87"/>
      <c r="E66" s="87"/>
      <c r="F66" s="73">
        <v>110090057</v>
      </c>
      <c r="G66" s="11"/>
      <c r="H66" s="73">
        <v>89923270</v>
      </c>
      <c r="I66" s="79"/>
      <c r="J66" s="73">
        <v>69332663</v>
      </c>
      <c r="K66" s="79"/>
      <c r="L66" s="73">
        <v>71053916</v>
      </c>
    </row>
    <row r="67" spans="1:13" ht="21.6" customHeight="1">
      <c r="A67" s="82" t="s">
        <v>54</v>
      </c>
      <c r="D67" s="87"/>
      <c r="E67" s="87"/>
      <c r="F67" s="73">
        <f>SUM(F63:F66)</f>
        <v>510879131</v>
      </c>
      <c r="G67" s="11"/>
      <c r="H67" s="73">
        <f>SUM(H63:H66)</f>
        <v>420714506</v>
      </c>
      <c r="I67" s="79"/>
      <c r="J67" s="73">
        <f>SUM(J63:J66)</f>
        <v>408244345</v>
      </c>
      <c r="K67" s="79"/>
      <c r="L67" s="73">
        <f>SUM(L63:L66)</f>
        <v>352560860</v>
      </c>
    </row>
    <row r="68" spans="1:13" ht="21.6" customHeight="1">
      <c r="A68" s="82" t="s">
        <v>184</v>
      </c>
      <c r="D68" s="87"/>
      <c r="E68" s="87"/>
      <c r="F68" s="78">
        <f>SUM(F61-F67)</f>
        <v>10962764</v>
      </c>
      <c r="G68" s="11"/>
      <c r="H68" s="78">
        <f>SUM(H61-H67)</f>
        <v>-32364747</v>
      </c>
      <c r="I68" s="79"/>
      <c r="J68" s="78">
        <f>SUM(J61-J67)</f>
        <v>37721173</v>
      </c>
      <c r="K68" s="79"/>
      <c r="L68" s="78">
        <f>SUM(L61-L67)</f>
        <v>-34010347</v>
      </c>
    </row>
    <row r="69" spans="1:13" ht="21.6" customHeight="1">
      <c r="A69" s="80" t="s">
        <v>244</v>
      </c>
      <c r="D69" s="87"/>
      <c r="E69" s="87"/>
      <c r="F69" s="78">
        <v>2272036</v>
      </c>
      <c r="G69" s="11"/>
      <c r="H69" s="78">
        <v>1631606</v>
      </c>
      <c r="I69" s="79"/>
      <c r="J69" s="78">
        <v>2178476</v>
      </c>
      <c r="K69" s="79"/>
      <c r="L69" s="78">
        <v>1623059</v>
      </c>
    </row>
    <row r="70" spans="1:13" ht="21.6" customHeight="1">
      <c r="A70" s="88" t="s">
        <v>185</v>
      </c>
      <c r="D70" s="89"/>
      <c r="E70" s="87"/>
      <c r="F70" s="78">
        <v>-1060768</v>
      </c>
      <c r="G70" s="13"/>
      <c r="H70" s="78">
        <v>371893</v>
      </c>
      <c r="I70" s="18"/>
      <c r="J70" s="78">
        <v>326412</v>
      </c>
      <c r="K70" s="18"/>
      <c r="L70" s="78">
        <v>445098</v>
      </c>
    </row>
    <row r="71" spans="1:13" ht="21.6" customHeight="1">
      <c r="A71" s="88" t="s">
        <v>55</v>
      </c>
      <c r="D71" s="87"/>
      <c r="E71" s="87"/>
      <c r="F71" s="73">
        <v>-3114756</v>
      </c>
      <c r="G71" s="13"/>
      <c r="H71" s="73">
        <v>-5064478</v>
      </c>
      <c r="I71" s="18"/>
      <c r="J71" s="73">
        <v>-2981549</v>
      </c>
      <c r="K71" s="18"/>
      <c r="L71" s="73">
        <v>-4921456</v>
      </c>
    </row>
    <row r="72" spans="1:13" ht="21.6" customHeight="1">
      <c r="A72" s="82" t="s">
        <v>217</v>
      </c>
      <c r="D72" s="87"/>
      <c r="E72" s="87"/>
      <c r="F72" s="78">
        <f>SUM(F68:F71)</f>
        <v>9059276</v>
      </c>
      <c r="G72" s="11"/>
      <c r="H72" s="78">
        <f>SUM(H68:H71)</f>
        <v>-35425726</v>
      </c>
      <c r="I72" s="79"/>
      <c r="J72" s="78">
        <f>SUM(J68:J71)</f>
        <v>37244512</v>
      </c>
      <c r="K72" s="79"/>
      <c r="L72" s="78">
        <f>SUM(L68:L71)</f>
        <v>-36863646</v>
      </c>
    </row>
    <row r="73" spans="1:13" ht="21.6" customHeight="1">
      <c r="A73" s="88" t="s">
        <v>209</v>
      </c>
      <c r="D73" s="87" t="s">
        <v>205</v>
      </c>
      <c r="E73" s="87"/>
      <c r="F73" s="73">
        <v>-1987415</v>
      </c>
      <c r="G73" s="11"/>
      <c r="H73" s="73">
        <v>-2937589</v>
      </c>
      <c r="I73" s="79"/>
      <c r="J73" s="73">
        <v>-1999188</v>
      </c>
      <c r="K73" s="79"/>
      <c r="L73" s="73">
        <v>-2526809</v>
      </c>
    </row>
    <row r="74" spans="1:13" ht="21.6" customHeight="1">
      <c r="A74" s="90" t="s">
        <v>180</v>
      </c>
      <c r="D74" s="87"/>
      <c r="E74" s="87"/>
      <c r="F74" s="12">
        <f>SUM(F72:F73)</f>
        <v>7071861</v>
      </c>
      <c r="G74" s="11"/>
      <c r="H74" s="12">
        <f>SUM(H72:H73)</f>
        <v>-38363315</v>
      </c>
      <c r="I74" s="79"/>
      <c r="J74" s="12">
        <f>SUM(J72:J73)</f>
        <v>35245324</v>
      </c>
      <c r="K74" s="79"/>
      <c r="L74" s="12">
        <f>SUM(L72:L73)</f>
        <v>-39390455</v>
      </c>
    </row>
    <row r="75" spans="1:13" ht="14.25" customHeight="1">
      <c r="A75" s="90"/>
      <c r="D75" s="87"/>
      <c r="E75" s="87"/>
      <c r="F75" s="78"/>
      <c r="G75" s="11"/>
      <c r="H75" s="78"/>
      <c r="I75" s="79"/>
      <c r="J75" s="78"/>
      <c r="K75" s="79"/>
      <c r="L75" s="78"/>
    </row>
    <row r="76" spans="1:13" ht="21.6" customHeight="1">
      <c r="A76" s="90" t="s">
        <v>58</v>
      </c>
      <c r="D76" s="87"/>
      <c r="E76" s="87"/>
      <c r="F76" s="78"/>
      <c r="G76" s="13"/>
      <c r="H76" s="78"/>
      <c r="I76" s="18"/>
      <c r="J76" s="78"/>
      <c r="K76" s="18"/>
      <c r="L76" s="78"/>
      <c r="M76" s="79"/>
    </row>
    <row r="77" spans="1:13" ht="21.6" customHeight="1">
      <c r="A77" s="88" t="s">
        <v>231</v>
      </c>
      <c r="D77" s="87"/>
      <c r="E77" s="87"/>
      <c r="F77" s="78"/>
      <c r="G77" s="13"/>
      <c r="H77" s="78"/>
      <c r="I77" s="18"/>
      <c r="J77" s="78"/>
      <c r="K77" s="18"/>
      <c r="L77" s="78"/>
      <c r="M77" s="79"/>
    </row>
    <row r="78" spans="1:13" ht="21.6" customHeight="1">
      <c r="A78" s="88" t="s">
        <v>245</v>
      </c>
      <c r="D78" s="87"/>
      <c r="E78" s="87"/>
      <c r="F78" s="78">
        <v>0</v>
      </c>
      <c r="G78" s="13"/>
      <c r="H78" s="78">
        <v>714593</v>
      </c>
      <c r="I78" s="18"/>
      <c r="J78" s="78">
        <v>0</v>
      </c>
      <c r="K78" s="18"/>
      <c r="L78" s="78">
        <v>665078</v>
      </c>
      <c r="M78" s="79"/>
    </row>
    <row r="79" spans="1:13" ht="21.6" customHeight="1">
      <c r="A79" s="88" t="s">
        <v>232</v>
      </c>
      <c r="D79" s="87"/>
      <c r="E79" s="87"/>
      <c r="F79" s="78"/>
      <c r="G79" s="13"/>
      <c r="H79" s="78"/>
      <c r="I79" s="18"/>
      <c r="J79" s="78"/>
      <c r="K79" s="18"/>
      <c r="L79" s="78"/>
      <c r="M79" s="79"/>
    </row>
    <row r="80" spans="1:13" ht="21.6" customHeight="1">
      <c r="A80" s="88" t="s">
        <v>233</v>
      </c>
      <c r="D80" s="87"/>
      <c r="E80" s="87"/>
      <c r="F80" s="73">
        <v>0</v>
      </c>
      <c r="G80" s="13"/>
      <c r="H80" s="73">
        <v>-142756</v>
      </c>
      <c r="I80" s="18"/>
      <c r="J80" s="73">
        <v>0</v>
      </c>
      <c r="K80" s="18"/>
      <c r="L80" s="73">
        <v>-133016</v>
      </c>
      <c r="M80" s="79"/>
    </row>
    <row r="81" spans="1:13" ht="21.6" customHeight="1">
      <c r="A81" s="88" t="s">
        <v>231</v>
      </c>
      <c r="D81" s="87"/>
      <c r="E81" s="87"/>
      <c r="F81" s="78"/>
      <c r="G81" s="13"/>
      <c r="H81" s="78"/>
      <c r="I81" s="18"/>
      <c r="J81" s="78"/>
      <c r="K81" s="18"/>
      <c r="L81" s="78"/>
      <c r="M81" s="79"/>
    </row>
    <row r="82" spans="1:13" ht="21.6" customHeight="1">
      <c r="A82" s="88" t="s">
        <v>177</v>
      </c>
      <c r="D82" s="87"/>
      <c r="E82" s="87"/>
      <c r="F82" s="73">
        <f>SUM(F78:F81)</f>
        <v>0</v>
      </c>
      <c r="G82" s="13"/>
      <c r="H82" s="73">
        <f>SUM(H78:H81)</f>
        <v>571837</v>
      </c>
      <c r="I82" s="18"/>
      <c r="J82" s="73">
        <f>SUM(J78:J81)</f>
        <v>0</v>
      </c>
      <c r="K82" s="18"/>
      <c r="L82" s="73">
        <f>SUM(L78:L81)</f>
        <v>532062</v>
      </c>
      <c r="M82" s="79"/>
    </row>
    <row r="83" spans="1:13" ht="21.6" customHeight="1">
      <c r="A83" s="88" t="s">
        <v>163</v>
      </c>
      <c r="D83" s="87"/>
      <c r="E83" s="87"/>
      <c r="F83" s="78"/>
      <c r="G83" s="13"/>
      <c r="H83" s="78"/>
      <c r="I83" s="18"/>
      <c r="J83" s="78"/>
      <c r="K83" s="18"/>
      <c r="L83" s="78"/>
      <c r="M83" s="79"/>
    </row>
    <row r="84" spans="1:13" ht="21.6" customHeight="1">
      <c r="A84" s="88" t="s">
        <v>175</v>
      </c>
      <c r="D84" s="87"/>
      <c r="E84" s="87"/>
      <c r="F84" s="78"/>
      <c r="G84" s="13"/>
      <c r="H84" s="78"/>
      <c r="I84" s="18"/>
      <c r="J84" s="78"/>
      <c r="K84" s="18"/>
      <c r="L84" s="78"/>
      <c r="M84" s="79"/>
    </row>
    <row r="85" spans="1:13" ht="21.6" customHeight="1">
      <c r="A85" s="88" t="s">
        <v>176</v>
      </c>
      <c r="D85" s="87"/>
      <c r="E85" s="87"/>
      <c r="F85" s="73">
        <v>-5275573</v>
      </c>
      <c r="G85" s="13"/>
      <c r="H85" s="73">
        <v>3030340</v>
      </c>
      <c r="I85" s="18"/>
      <c r="J85" s="73">
        <v>0</v>
      </c>
      <c r="K85" s="18"/>
      <c r="L85" s="73">
        <v>0</v>
      </c>
      <c r="M85" s="79"/>
    </row>
    <row r="86" spans="1:13" ht="21.6" customHeight="1">
      <c r="A86" s="88" t="s">
        <v>163</v>
      </c>
      <c r="D86" s="87"/>
      <c r="E86" s="87"/>
      <c r="F86" s="78"/>
      <c r="G86" s="13"/>
      <c r="H86" s="78"/>
      <c r="I86" s="18"/>
      <c r="J86" s="78"/>
      <c r="K86" s="18"/>
      <c r="L86" s="78"/>
      <c r="M86" s="79"/>
    </row>
    <row r="87" spans="1:13" ht="21.6" customHeight="1">
      <c r="A87" s="88" t="s">
        <v>177</v>
      </c>
      <c r="D87" s="87"/>
      <c r="E87" s="87"/>
      <c r="F87" s="73">
        <f>SUM(F85:F86)</f>
        <v>-5275573</v>
      </c>
      <c r="G87" s="13"/>
      <c r="H87" s="73">
        <f>SUM(H85:H86)</f>
        <v>3030340</v>
      </c>
      <c r="I87" s="18"/>
      <c r="J87" s="73">
        <f>SUM(J85:J86)</f>
        <v>0</v>
      </c>
      <c r="K87" s="18"/>
      <c r="L87" s="73">
        <f>SUM(L85:L86)</f>
        <v>0</v>
      </c>
      <c r="M87" s="79"/>
    </row>
    <row r="88" spans="1:13" ht="21.6" customHeight="1">
      <c r="A88" s="90" t="s">
        <v>59</v>
      </c>
      <c r="D88" s="87"/>
      <c r="E88" s="87"/>
      <c r="F88" s="73">
        <f>SUM(F87,F82)</f>
        <v>-5275573</v>
      </c>
      <c r="G88" s="11"/>
      <c r="H88" s="73">
        <f>SUM(H87,H82)</f>
        <v>3602177</v>
      </c>
      <c r="I88" s="79"/>
      <c r="J88" s="73">
        <f>SUM(J87,J82)</f>
        <v>0</v>
      </c>
      <c r="K88" s="79"/>
      <c r="L88" s="73">
        <f>SUM(L87,L82)</f>
        <v>532062</v>
      </c>
      <c r="M88" s="79"/>
    </row>
    <row r="89" spans="1:13" ht="14.25" customHeight="1">
      <c r="A89" s="90"/>
      <c r="D89" s="87"/>
      <c r="E89" s="87"/>
      <c r="F89" s="78"/>
      <c r="G89" s="11"/>
      <c r="H89" s="78"/>
      <c r="I89" s="79"/>
      <c r="J89" s="78"/>
      <c r="K89" s="79"/>
      <c r="L89" s="78"/>
    </row>
    <row r="90" spans="1:13" ht="21.6" customHeight="1" thickBot="1">
      <c r="A90" s="91" t="s">
        <v>60</v>
      </c>
      <c r="D90" s="92"/>
      <c r="E90" s="93"/>
      <c r="F90" s="94">
        <f>SUM(F74,F88)</f>
        <v>1796288</v>
      </c>
      <c r="G90" s="95"/>
      <c r="H90" s="94">
        <f>SUM(H74,H88)</f>
        <v>-34761138</v>
      </c>
      <c r="I90" s="95"/>
      <c r="J90" s="94">
        <f>SUM(J74,J88)</f>
        <v>35245324</v>
      </c>
      <c r="K90" s="95"/>
      <c r="L90" s="94">
        <f>SUM(L74,L88)</f>
        <v>-38858393</v>
      </c>
      <c r="M90" s="95"/>
    </row>
    <row r="91" spans="1:13" ht="23.25" customHeight="1" thickTop="1">
      <c r="A91" s="90"/>
      <c r="D91" s="87"/>
      <c r="E91" s="87"/>
      <c r="F91" s="78"/>
      <c r="G91" s="11"/>
      <c r="H91" s="78"/>
      <c r="I91" s="79"/>
      <c r="J91" s="78"/>
      <c r="K91" s="79"/>
      <c r="L91" s="78"/>
    </row>
    <row r="92" spans="1:13" ht="21.6" customHeight="1">
      <c r="A92" s="90" t="s">
        <v>186</v>
      </c>
      <c r="D92" s="87">
        <v>12</v>
      </c>
      <c r="E92" s="87"/>
      <c r="F92" s="10"/>
      <c r="G92" s="9"/>
      <c r="H92" s="10"/>
      <c r="J92" s="10"/>
      <c r="L92" s="3"/>
    </row>
    <row r="93" spans="1:13" ht="21.6" customHeight="1">
      <c r="A93" s="88" t="s">
        <v>187</v>
      </c>
      <c r="D93" s="80"/>
      <c r="E93" s="87"/>
      <c r="F93" s="6"/>
      <c r="G93" s="9"/>
      <c r="H93" s="6"/>
    </row>
    <row r="94" spans="1:13" ht="21.6" customHeight="1" thickBot="1">
      <c r="A94" s="88" t="s">
        <v>188</v>
      </c>
      <c r="D94" s="87"/>
      <c r="E94" s="87"/>
      <c r="F94" s="104">
        <v>1.4999999999999999E-2</v>
      </c>
      <c r="G94" s="19"/>
      <c r="H94" s="104">
        <v>-8.7999999999999995E-2</v>
      </c>
      <c r="I94" s="20"/>
      <c r="J94" s="104">
        <v>7.3999999999999996E-2</v>
      </c>
      <c r="K94" s="20"/>
      <c r="L94" s="104">
        <v>-0.09</v>
      </c>
    </row>
    <row r="95" spans="1:13" ht="21.6" customHeight="1" thickTop="1">
      <c r="A95" s="88"/>
      <c r="D95" s="87"/>
      <c r="E95" s="87"/>
      <c r="F95" s="110"/>
      <c r="G95" s="19"/>
      <c r="H95" s="111"/>
      <c r="I95" s="20"/>
      <c r="J95" s="110"/>
      <c r="K95" s="20"/>
      <c r="L95" s="111"/>
    </row>
    <row r="96" spans="1:13" ht="21.6" customHeight="1">
      <c r="A96" s="80" t="s">
        <v>221</v>
      </c>
      <c r="F96" s="88"/>
      <c r="G96" s="88"/>
      <c r="H96" s="88"/>
      <c r="I96" s="88"/>
      <c r="J96" s="88"/>
      <c r="K96" s="88"/>
      <c r="L96" s="88"/>
    </row>
  </sheetData>
  <mergeCells count="4">
    <mergeCell ref="F6:H6"/>
    <mergeCell ref="J6:L6"/>
    <mergeCell ref="F54:H54"/>
    <mergeCell ref="J54:L54"/>
  </mergeCells>
  <printOptions gridLinesSet="0"/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1" manualBreakCount="1">
    <brk id="48" max="16383" man="1"/>
  </rowBreaks>
  <ignoredErrors>
    <ignoredError sqref="G7 I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43"/>
  <sheetViews>
    <sheetView showGridLines="0" view="pageBreakPreview" topLeftCell="A4" zoomScale="60" zoomScaleNormal="85" workbookViewId="0">
      <selection activeCell="F23" sqref="F23"/>
    </sheetView>
  </sheetViews>
  <sheetFormatPr defaultColWidth="10.7109375" defaultRowHeight="21" customHeight="1"/>
  <cols>
    <col min="1" max="1" width="18.28515625" style="49" customWidth="1"/>
    <col min="2" max="2" width="20.140625" style="49" customWidth="1"/>
    <col min="3" max="3" width="1.42578125" style="49" customWidth="1"/>
    <col min="4" max="4" width="18" style="62" customWidth="1"/>
    <col min="5" max="5" width="2.7109375" style="62" customWidth="1"/>
    <col min="6" max="6" width="12.7109375" style="62" customWidth="1"/>
    <col min="7" max="7" width="3.28515625" style="62" customWidth="1"/>
    <col min="8" max="8" width="14.140625" style="52" customWidth="1"/>
    <col min="9" max="9" width="3.140625" style="52" customWidth="1"/>
    <col min="10" max="10" width="17.5703125" style="52" customWidth="1"/>
    <col min="11" max="11" width="3.28515625" style="62" customWidth="1"/>
    <col min="12" max="12" width="16.5703125" style="62" customWidth="1"/>
    <col min="13" max="13" width="2.7109375" style="62" customWidth="1"/>
    <col min="14" max="14" width="12.7109375" style="62" customWidth="1"/>
    <col min="15" max="15" width="2.7109375" style="52" customWidth="1"/>
    <col min="16" max="16" width="19.7109375" style="52" customWidth="1"/>
    <col min="17" max="17" width="3" style="52" customWidth="1"/>
    <col min="18" max="18" width="12.7109375" style="52" customWidth="1"/>
    <col min="19" max="19" width="2.7109375" style="52" customWidth="1"/>
    <col min="20" max="20" width="12.7109375" style="52" customWidth="1"/>
    <col min="21" max="21" width="2.7109375" style="52" customWidth="1"/>
    <col min="22" max="22" width="14.28515625" style="52" bestFit="1" customWidth="1"/>
    <col min="23" max="16384" width="10.7109375" style="49"/>
  </cols>
  <sheetData>
    <row r="1" spans="1:22" ht="21" customHeight="1"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30"/>
      <c r="T1" s="30"/>
      <c r="U1" s="30"/>
      <c r="V1" s="44" t="s">
        <v>46</v>
      </c>
    </row>
    <row r="2" spans="1:22" ht="21" customHeight="1">
      <c r="A2" s="180" t="s">
        <v>139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30"/>
      <c r="T2" s="30"/>
      <c r="U2" s="30"/>
      <c r="V2" s="30"/>
    </row>
    <row r="3" spans="1:22" ht="21" customHeight="1">
      <c r="A3" s="180" t="s">
        <v>164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30"/>
      <c r="T3" s="30"/>
      <c r="U3" s="30"/>
      <c r="V3" s="30"/>
    </row>
    <row r="4" spans="1:22" ht="21" customHeight="1">
      <c r="A4" s="180" t="s">
        <v>230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30"/>
      <c r="T4" s="30"/>
      <c r="U4" s="30"/>
      <c r="V4" s="30"/>
    </row>
    <row r="5" spans="1:22" ht="21" customHeight="1">
      <c r="A5" s="31"/>
      <c r="B5" s="31"/>
      <c r="C5" s="31"/>
      <c r="D5" s="32"/>
      <c r="E5" s="32"/>
      <c r="F5" s="32"/>
      <c r="G5" s="32"/>
      <c r="H5" s="34"/>
      <c r="I5" s="34"/>
      <c r="J5" s="34"/>
      <c r="K5" s="32"/>
      <c r="L5" s="32"/>
      <c r="M5" s="32"/>
      <c r="N5" s="33"/>
      <c r="O5" s="33"/>
      <c r="P5" s="34"/>
      <c r="Q5" s="34"/>
      <c r="R5" s="34"/>
      <c r="S5" s="33"/>
      <c r="T5" s="34"/>
      <c r="U5" s="33"/>
      <c r="V5" s="34" t="s">
        <v>148</v>
      </c>
    </row>
    <row r="6" spans="1:22" ht="21" customHeight="1">
      <c r="A6" s="31"/>
      <c r="B6" s="31"/>
      <c r="C6" s="31"/>
      <c r="D6" s="179" t="s">
        <v>0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</row>
    <row r="7" spans="1:22" ht="21" customHeight="1">
      <c r="A7" s="31"/>
      <c r="B7" s="31"/>
      <c r="C7" s="31"/>
      <c r="D7" s="179" t="s">
        <v>61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30"/>
      <c r="T7" s="36"/>
      <c r="U7" s="30"/>
      <c r="V7" s="30"/>
    </row>
    <row r="8" spans="1:22" ht="21" customHeight="1">
      <c r="A8" s="31"/>
      <c r="B8" s="31"/>
      <c r="C8" s="31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112" t="s">
        <v>151</v>
      </c>
      <c r="Q8" s="115"/>
      <c r="U8" s="30"/>
      <c r="V8" s="30"/>
    </row>
    <row r="9" spans="1:22" ht="21" customHeight="1">
      <c r="A9" s="31"/>
      <c r="B9" s="31"/>
      <c r="C9" s="31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113" t="s">
        <v>32</v>
      </c>
      <c r="Q9" s="116"/>
      <c r="R9" s="35"/>
      <c r="S9" s="30"/>
      <c r="T9" s="36" t="s">
        <v>62</v>
      </c>
      <c r="U9" s="30"/>
      <c r="V9" s="30"/>
    </row>
    <row r="10" spans="1:22" ht="21" customHeight="1">
      <c r="A10" s="31"/>
      <c r="B10" s="31"/>
      <c r="C10" s="31"/>
      <c r="D10" s="35"/>
      <c r="E10" s="35"/>
      <c r="F10" s="35"/>
      <c r="G10" s="35"/>
      <c r="H10" s="35"/>
      <c r="I10" s="35"/>
      <c r="J10" s="49"/>
      <c r="K10" s="49"/>
      <c r="L10" s="49"/>
      <c r="M10" s="49"/>
      <c r="N10" s="49"/>
      <c r="O10" s="35"/>
      <c r="P10" s="114" t="s">
        <v>152</v>
      </c>
      <c r="Q10" s="116"/>
      <c r="R10" s="35"/>
      <c r="S10" s="30"/>
      <c r="T10" s="35" t="s">
        <v>63</v>
      </c>
      <c r="U10" s="30"/>
      <c r="V10" s="30"/>
    </row>
    <row r="11" spans="1:22" ht="21" customHeight="1">
      <c r="A11" s="31"/>
      <c r="B11" s="31"/>
      <c r="C11" s="31"/>
      <c r="D11" s="35"/>
      <c r="E11" s="35"/>
      <c r="F11" s="35"/>
      <c r="G11" s="35"/>
      <c r="H11" s="35"/>
      <c r="I11" s="35"/>
      <c r="J11" s="105" t="s">
        <v>197</v>
      </c>
      <c r="K11" s="35"/>
      <c r="L11" s="179" t="s">
        <v>37</v>
      </c>
      <c r="M11" s="179"/>
      <c r="N11" s="179"/>
      <c r="O11" s="35"/>
      <c r="P11" s="105" t="s">
        <v>153</v>
      </c>
      <c r="Q11" s="116"/>
      <c r="R11" s="35" t="s">
        <v>64</v>
      </c>
      <c r="S11" s="30"/>
      <c r="T11" s="35" t="s">
        <v>65</v>
      </c>
      <c r="U11" s="30"/>
      <c r="V11" s="30"/>
    </row>
    <row r="12" spans="1:22" ht="21" customHeight="1">
      <c r="A12" s="30"/>
      <c r="B12" s="30"/>
      <c r="C12" s="30"/>
      <c r="D12" s="35" t="s">
        <v>198</v>
      </c>
      <c r="E12" s="35"/>
      <c r="F12" s="35" t="s">
        <v>66</v>
      </c>
      <c r="G12" s="35"/>
      <c r="H12" s="105" t="s">
        <v>200</v>
      </c>
      <c r="I12" s="105"/>
      <c r="J12" s="105" t="s">
        <v>169</v>
      </c>
      <c r="K12" s="35"/>
      <c r="L12" s="36" t="s">
        <v>67</v>
      </c>
      <c r="M12" s="30"/>
      <c r="N12" s="30"/>
      <c r="O12" s="30"/>
      <c r="P12" s="105" t="s">
        <v>178</v>
      </c>
      <c r="Q12" s="105"/>
      <c r="R12" s="35" t="s">
        <v>68</v>
      </c>
      <c r="S12" s="35"/>
      <c r="T12" s="35" t="s">
        <v>69</v>
      </c>
      <c r="U12" s="35"/>
      <c r="V12" s="35" t="s">
        <v>64</v>
      </c>
    </row>
    <row r="13" spans="1:22" ht="21" customHeight="1">
      <c r="A13" s="30"/>
      <c r="B13" s="30"/>
      <c r="C13" s="30"/>
      <c r="D13" s="45" t="s">
        <v>199</v>
      </c>
      <c r="E13" s="35"/>
      <c r="F13" s="45" t="s">
        <v>70</v>
      </c>
      <c r="G13" s="35"/>
      <c r="H13" s="106" t="s">
        <v>201</v>
      </c>
      <c r="I13" s="33"/>
      <c r="J13" s="106" t="s">
        <v>170</v>
      </c>
      <c r="K13" s="35"/>
      <c r="L13" s="37" t="s">
        <v>71</v>
      </c>
      <c r="M13" s="35"/>
      <c r="N13" s="45" t="s">
        <v>72</v>
      </c>
      <c r="O13" s="35"/>
      <c r="P13" s="106" t="s">
        <v>179</v>
      </c>
      <c r="Q13" s="33"/>
      <c r="R13" s="45" t="s">
        <v>73</v>
      </c>
      <c r="S13" s="35"/>
      <c r="T13" s="45" t="s">
        <v>74</v>
      </c>
      <c r="U13" s="35"/>
      <c r="V13" s="45" t="s">
        <v>68</v>
      </c>
    </row>
    <row r="14" spans="1:22" ht="21" customHeight="1">
      <c r="A14" s="46" t="s">
        <v>149</v>
      </c>
      <c r="B14" s="30"/>
      <c r="C14" s="38"/>
      <c r="D14" s="33">
        <v>176658400</v>
      </c>
      <c r="E14" s="33"/>
      <c r="F14" s="33">
        <v>0</v>
      </c>
      <c r="G14" s="33"/>
      <c r="H14" s="33">
        <v>13132373</v>
      </c>
      <c r="I14" s="33"/>
      <c r="J14" s="33">
        <v>-32504569</v>
      </c>
      <c r="K14" s="33"/>
      <c r="L14" s="33">
        <v>7581940</v>
      </c>
      <c r="M14" s="33"/>
      <c r="N14" s="33">
        <v>102519156</v>
      </c>
      <c r="O14" s="33"/>
      <c r="P14" s="33">
        <v>5706758</v>
      </c>
      <c r="Q14" s="33"/>
      <c r="R14" s="33">
        <f>SUM(D14:P14)</f>
        <v>273094058</v>
      </c>
      <c r="S14" s="33"/>
      <c r="T14" s="33">
        <v>400</v>
      </c>
      <c r="U14" s="33"/>
      <c r="V14" s="33">
        <f>SUM(R14:T14)</f>
        <v>273094458</v>
      </c>
    </row>
    <row r="15" spans="1:22" ht="21" customHeight="1">
      <c r="A15" s="30" t="s">
        <v>180</v>
      </c>
      <c r="B15" s="30"/>
      <c r="C15" s="38"/>
      <c r="D15" s="33">
        <v>0</v>
      </c>
      <c r="E15" s="39"/>
      <c r="F15" s="33">
        <v>0</v>
      </c>
      <c r="G15" s="39"/>
      <c r="H15" s="33">
        <v>0</v>
      </c>
      <c r="I15" s="33"/>
      <c r="J15" s="33">
        <v>0</v>
      </c>
      <c r="K15" s="39"/>
      <c r="L15" s="33">
        <v>0</v>
      </c>
      <c r="M15" s="39"/>
      <c r="N15" s="33">
        <v>-17888461</v>
      </c>
      <c r="O15" s="33"/>
      <c r="P15" s="33">
        <v>1741916</v>
      </c>
      <c r="Q15" s="33"/>
      <c r="R15" s="33">
        <f>SUM(D15:P15)</f>
        <v>-16146545</v>
      </c>
      <c r="S15" s="33"/>
      <c r="T15" s="33">
        <v>0</v>
      </c>
      <c r="U15" s="33"/>
      <c r="V15" s="33">
        <f>SUM(R15:T15)</f>
        <v>-16146545</v>
      </c>
    </row>
    <row r="16" spans="1:22" ht="21" customHeight="1">
      <c r="A16" s="30" t="s">
        <v>59</v>
      </c>
      <c r="B16" s="30"/>
      <c r="C16" s="38"/>
      <c r="D16" s="40">
        <v>0</v>
      </c>
      <c r="E16" s="39"/>
      <c r="F16" s="40">
        <v>0</v>
      </c>
      <c r="G16" s="39"/>
      <c r="H16" s="40">
        <v>0</v>
      </c>
      <c r="I16" s="33"/>
      <c r="J16" s="40">
        <v>0</v>
      </c>
      <c r="K16" s="39"/>
      <c r="L16" s="40">
        <v>0</v>
      </c>
      <c r="M16" s="39"/>
      <c r="N16" s="40">
        <v>0</v>
      </c>
      <c r="O16" s="33"/>
      <c r="P16" s="40">
        <v>0</v>
      </c>
      <c r="Q16" s="33"/>
      <c r="R16" s="40">
        <f>SUM(D16:Q16)</f>
        <v>0</v>
      </c>
      <c r="S16" s="33"/>
      <c r="T16" s="40">
        <v>0</v>
      </c>
      <c r="U16" s="33"/>
      <c r="V16" s="40">
        <f t="shared" ref="V16:V19" si="0">SUM(R16:T16)</f>
        <v>0</v>
      </c>
    </row>
    <row r="17" spans="1:22" ht="21" customHeight="1">
      <c r="A17" s="30" t="s">
        <v>60</v>
      </c>
      <c r="B17" s="30"/>
      <c r="C17" s="38"/>
      <c r="D17" s="33">
        <f>SUM(D15:D16)</f>
        <v>0</v>
      </c>
      <c r="E17" s="39"/>
      <c r="F17" s="33">
        <f>SUM(F15:F16)</f>
        <v>0</v>
      </c>
      <c r="G17" s="39"/>
      <c r="H17" s="33">
        <f>SUM(H15:H16)</f>
        <v>0</v>
      </c>
      <c r="I17" s="33"/>
      <c r="J17" s="33">
        <f>SUM(J15:J16)</f>
        <v>0</v>
      </c>
      <c r="K17" s="39"/>
      <c r="L17" s="33">
        <f>SUM(L15:L16)</f>
        <v>0</v>
      </c>
      <c r="M17" s="39"/>
      <c r="N17" s="33">
        <f>SUM(N15:N16)</f>
        <v>-17888461</v>
      </c>
      <c r="O17" s="33"/>
      <c r="P17" s="33">
        <f>SUM(P15:P16)</f>
        <v>1741916</v>
      </c>
      <c r="Q17" s="33"/>
      <c r="R17" s="33">
        <f>SUM(R15:R16)</f>
        <v>-16146545</v>
      </c>
      <c r="S17" s="33"/>
      <c r="T17" s="33">
        <f>SUM(T15:T16)</f>
        <v>0</v>
      </c>
      <c r="U17" s="33"/>
      <c r="V17" s="33">
        <f t="shared" si="0"/>
        <v>-16146545</v>
      </c>
    </row>
    <row r="18" spans="1:22" ht="21" customHeight="1">
      <c r="A18" s="30" t="s">
        <v>196</v>
      </c>
      <c r="B18" s="30"/>
      <c r="C18" s="38"/>
      <c r="D18" s="41">
        <v>61591600</v>
      </c>
      <c r="E18" s="39"/>
      <c r="F18" s="41">
        <v>476418098</v>
      </c>
      <c r="G18" s="39"/>
      <c r="H18" s="33">
        <v>0</v>
      </c>
      <c r="I18" s="33"/>
      <c r="J18" s="33">
        <v>0</v>
      </c>
      <c r="K18" s="39"/>
      <c r="L18" s="41">
        <v>0</v>
      </c>
      <c r="M18" s="39"/>
      <c r="N18" s="33">
        <v>0</v>
      </c>
      <c r="O18" s="33"/>
      <c r="P18" s="33">
        <v>0</v>
      </c>
      <c r="Q18" s="33"/>
      <c r="R18" s="33">
        <f>SUM(D18:P18)</f>
        <v>538009698</v>
      </c>
      <c r="S18" s="33"/>
      <c r="T18" s="33">
        <v>0</v>
      </c>
      <c r="U18" s="33"/>
      <c r="V18" s="33">
        <f t="shared" si="0"/>
        <v>538009698</v>
      </c>
    </row>
    <row r="19" spans="1:22" ht="21" customHeight="1" thickBot="1">
      <c r="A19" s="46" t="s">
        <v>228</v>
      </c>
      <c r="B19" s="30"/>
      <c r="C19" s="38"/>
      <c r="D19" s="42">
        <f>SUM(D14,D17:D18)</f>
        <v>238250000</v>
      </c>
      <c r="E19" s="39"/>
      <c r="F19" s="42">
        <f>SUM(F14,F17:F18)</f>
        <v>476418098</v>
      </c>
      <c r="G19" s="39"/>
      <c r="H19" s="42">
        <f>SUM(H14,H17:H18)</f>
        <v>13132373</v>
      </c>
      <c r="I19" s="33"/>
      <c r="J19" s="42">
        <f>SUM(J14,J17:J18)</f>
        <v>-32504569</v>
      </c>
      <c r="K19" s="39"/>
      <c r="L19" s="42">
        <f>SUM(L14,L17:L18)</f>
        <v>7581940</v>
      </c>
      <c r="M19" s="39"/>
      <c r="N19" s="42">
        <f>SUM(N14,N17:N18)</f>
        <v>84630695</v>
      </c>
      <c r="O19" s="33"/>
      <c r="P19" s="42">
        <f>SUM(P14,P17:P18)</f>
        <v>7448674</v>
      </c>
      <c r="Q19" s="33"/>
      <c r="R19" s="42">
        <f>SUM(R14,R17:R18)</f>
        <v>794957211</v>
      </c>
      <c r="S19" s="33"/>
      <c r="T19" s="42">
        <f>SUM(T14,T17:T18)</f>
        <v>400</v>
      </c>
      <c r="U19" s="33"/>
      <c r="V19" s="42">
        <f t="shared" si="0"/>
        <v>794957611</v>
      </c>
    </row>
    <row r="20" spans="1:22" ht="21" customHeight="1" thickTop="1">
      <c r="A20" s="46"/>
      <c r="B20" s="30"/>
      <c r="C20" s="38"/>
      <c r="D20" s="33"/>
      <c r="E20" s="39"/>
      <c r="F20" s="33"/>
      <c r="G20" s="39"/>
      <c r="H20" s="33"/>
      <c r="I20" s="33"/>
      <c r="J20" s="33"/>
      <c r="K20" s="39"/>
      <c r="L20" s="33"/>
      <c r="M20" s="39"/>
      <c r="N20" s="33"/>
      <c r="O20" s="33"/>
      <c r="P20" s="33"/>
      <c r="Q20" s="33"/>
      <c r="R20" s="33"/>
      <c r="S20" s="33"/>
      <c r="T20" s="33"/>
      <c r="U20" s="33"/>
      <c r="V20" s="33"/>
    </row>
    <row r="21" spans="1:22" ht="21" customHeight="1">
      <c r="A21" s="46" t="s">
        <v>150</v>
      </c>
      <c r="B21" s="30"/>
      <c r="C21" s="38"/>
      <c r="D21" s="33">
        <v>238250000</v>
      </c>
      <c r="E21" s="39"/>
      <c r="F21" s="33">
        <v>474939483</v>
      </c>
      <c r="G21" s="39"/>
      <c r="H21" s="33">
        <v>13132373</v>
      </c>
      <c r="I21" s="33"/>
      <c r="J21" s="33">
        <v>-32504569</v>
      </c>
      <c r="K21" s="39"/>
      <c r="L21" s="33">
        <v>9408570</v>
      </c>
      <c r="M21" s="39"/>
      <c r="N21" s="33">
        <v>150257178</v>
      </c>
      <c r="O21" s="33"/>
      <c r="P21" s="33">
        <v>5016138</v>
      </c>
      <c r="Q21" s="33"/>
      <c r="R21" s="33">
        <f>SUM(D21:P21)</f>
        <v>858499173</v>
      </c>
      <c r="S21" s="33"/>
      <c r="T21" s="33">
        <v>400</v>
      </c>
      <c r="U21" s="33"/>
      <c r="V21" s="33">
        <f>SUM(R21:T21)</f>
        <v>858499573</v>
      </c>
    </row>
    <row r="22" spans="1:22" ht="21" customHeight="1">
      <c r="A22" s="30" t="s">
        <v>180</v>
      </c>
      <c r="B22" s="30"/>
      <c r="C22" s="38"/>
      <c r="D22" s="33">
        <v>0</v>
      </c>
      <c r="E22" s="39"/>
      <c r="F22" s="33">
        <v>0</v>
      </c>
      <c r="G22" s="39"/>
      <c r="H22" s="33">
        <v>0</v>
      </c>
      <c r="I22" s="33"/>
      <c r="J22" s="33">
        <v>0</v>
      </c>
      <c r="K22" s="39"/>
      <c r="L22" s="33">
        <v>0</v>
      </c>
      <c r="M22" s="39"/>
      <c r="N22" s="33">
        <v>7071861</v>
      </c>
      <c r="O22" s="33"/>
      <c r="P22" s="33">
        <v>-5275573</v>
      </c>
      <c r="Q22" s="33"/>
      <c r="R22" s="33">
        <v>1796288</v>
      </c>
      <c r="S22" s="33"/>
      <c r="T22" s="33">
        <v>0</v>
      </c>
      <c r="U22" s="33"/>
      <c r="V22" s="33">
        <f>SUM(R22:T22)</f>
        <v>1796288</v>
      </c>
    </row>
    <row r="23" spans="1:22" ht="21" customHeight="1">
      <c r="A23" s="30" t="s">
        <v>59</v>
      </c>
      <c r="B23" s="30"/>
      <c r="C23" s="38"/>
      <c r="D23" s="40">
        <v>0</v>
      </c>
      <c r="E23" s="39"/>
      <c r="F23" s="40">
        <v>0</v>
      </c>
      <c r="G23" s="39"/>
      <c r="H23" s="40">
        <v>0</v>
      </c>
      <c r="I23" s="33"/>
      <c r="J23" s="40">
        <v>0</v>
      </c>
      <c r="K23" s="39"/>
      <c r="L23" s="40">
        <v>0</v>
      </c>
      <c r="M23" s="39"/>
      <c r="N23" s="40">
        <v>0</v>
      </c>
      <c r="O23" s="33"/>
      <c r="P23" s="40">
        <v>0</v>
      </c>
      <c r="Q23" s="33"/>
      <c r="R23" s="40">
        <f>SUM(D23:Q23)</f>
        <v>0</v>
      </c>
      <c r="S23" s="33"/>
      <c r="T23" s="40">
        <v>0</v>
      </c>
      <c r="U23" s="33"/>
      <c r="V23" s="40">
        <f>SUM(R23:T23)</f>
        <v>0</v>
      </c>
    </row>
    <row r="24" spans="1:22" ht="21" customHeight="1">
      <c r="A24" s="30" t="s">
        <v>60</v>
      </c>
      <c r="B24" s="30"/>
      <c r="C24" s="38"/>
      <c r="D24" s="33">
        <f>SUM(D22:D23)</f>
        <v>0</v>
      </c>
      <c r="E24" s="39"/>
      <c r="F24" s="33">
        <f>SUM(F22:F23)</f>
        <v>0</v>
      </c>
      <c r="G24" s="39"/>
      <c r="H24" s="33">
        <f>SUM(H22:H23)</f>
        <v>0</v>
      </c>
      <c r="I24" s="33"/>
      <c r="J24" s="33">
        <f>SUM(J22:J23)</f>
        <v>0</v>
      </c>
      <c r="K24" s="39"/>
      <c r="L24" s="33">
        <f>SUM(L22:L23)</f>
        <v>0</v>
      </c>
      <c r="M24" s="39"/>
      <c r="N24" s="33">
        <f>SUM(N22:N23)</f>
        <v>7071861</v>
      </c>
      <c r="O24" s="33"/>
      <c r="P24" s="33">
        <f>SUM(P22:P23)</f>
        <v>-5275573</v>
      </c>
      <c r="Q24" s="33"/>
      <c r="R24" s="33">
        <f>SUM(R22:R23)</f>
        <v>1796288</v>
      </c>
      <c r="S24" s="33"/>
      <c r="T24" s="33">
        <f>SUM(T22:T23)</f>
        <v>0</v>
      </c>
      <c r="U24" s="33"/>
      <c r="V24" s="33">
        <f>SUM(V22:V23)</f>
        <v>1796288</v>
      </c>
    </row>
    <row r="25" spans="1:22" ht="21" customHeight="1">
      <c r="A25" s="30" t="s">
        <v>210</v>
      </c>
      <c r="B25" s="30"/>
      <c r="C25" s="38"/>
      <c r="D25" s="40">
        <v>0</v>
      </c>
      <c r="E25" s="39"/>
      <c r="F25" s="40">
        <v>0</v>
      </c>
      <c r="G25" s="39"/>
      <c r="H25" s="40">
        <v>0</v>
      </c>
      <c r="I25" s="33"/>
      <c r="J25" s="40">
        <v>0</v>
      </c>
      <c r="K25" s="39"/>
      <c r="L25" s="40">
        <v>0</v>
      </c>
      <c r="M25" s="39"/>
      <c r="N25" s="33">
        <v>-24777657</v>
      </c>
      <c r="O25" s="33"/>
      <c r="P25" s="40">
        <v>0</v>
      </c>
      <c r="Q25" s="33"/>
      <c r="R25" s="33">
        <f>SUM(D25:Q25)</f>
        <v>-24777657</v>
      </c>
      <c r="S25" s="33"/>
      <c r="T25" s="40">
        <v>0</v>
      </c>
      <c r="U25" s="33"/>
      <c r="V25" s="33">
        <f>SUM(R25:T25)</f>
        <v>-24777657</v>
      </c>
    </row>
    <row r="26" spans="1:22" s="63" customFormat="1" ht="21" customHeight="1" thickBot="1">
      <c r="A26" s="46" t="s">
        <v>229</v>
      </c>
      <c r="B26" s="30"/>
      <c r="C26" s="38"/>
      <c r="D26" s="42">
        <f>SUM(D21,D24:D25)</f>
        <v>238250000</v>
      </c>
      <c r="E26" s="39"/>
      <c r="F26" s="42">
        <f>SUM(F21,F24:F25)</f>
        <v>474939483</v>
      </c>
      <c r="G26" s="39"/>
      <c r="H26" s="42">
        <f>SUM(H21,H24:H25)</f>
        <v>13132373</v>
      </c>
      <c r="I26" s="33"/>
      <c r="J26" s="42">
        <f>SUM(J21,J24:J25)</f>
        <v>-32504569</v>
      </c>
      <c r="K26" s="39"/>
      <c r="L26" s="42">
        <f>SUM(L21,L24:L25)</f>
        <v>9408570</v>
      </c>
      <c r="M26" s="39"/>
      <c r="N26" s="42">
        <f>SUM(N21,N24:N25)</f>
        <v>132551382</v>
      </c>
      <c r="O26" s="33"/>
      <c r="P26" s="42">
        <f>SUM(P21,P24:P25)</f>
        <v>-259435</v>
      </c>
      <c r="Q26" s="33"/>
      <c r="R26" s="42">
        <f>SUM(R21,R24:R25)</f>
        <v>835517804</v>
      </c>
      <c r="S26" s="33"/>
      <c r="T26" s="42">
        <f>SUM(T21,T24:T25)</f>
        <v>400</v>
      </c>
      <c r="U26" s="33"/>
      <c r="V26" s="42">
        <f>SUM(V21,V24:V25)</f>
        <v>835518204</v>
      </c>
    </row>
    <row r="27" spans="1:22" s="63" customFormat="1" ht="21" customHeight="1" thickTop="1">
      <c r="A27" s="46"/>
      <c r="B27" s="30"/>
      <c r="C27" s="38"/>
      <c r="D27" s="33">
        <f>SUM(D21-BS!H69)</f>
        <v>0</v>
      </c>
      <c r="E27" s="39"/>
      <c r="F27" s="33">
        <f>SUM(F21-BS!H70)</f>
        <v>0</v>
      </c>
      <c r="G27" s="39"/>
      <c r="H27" s="33">
        <f>H19-BS!H71</f>
        <v>0</v>
      </c>
      <c r="I27" s="33"/>
      <c r="J27" s="33">
        <f>J19-BS!H73</f>
        <v>0</v>
      </c>
      <c r="K27" s="39"/>
      <c r="L27" s="33">
        <f>SUM(L21-BS!H75)</f>
        <v>0</v>
      </c>
      <c r="M27" s="39"/>
      <c r="N27" s="33">
        <f>SUM(N21-BS!H76)</f>
        <v>0</v>
      </c>
      <c r="O27" s="33"/>
      <c r="P27" s="33">
        <f>SUM(P21-BS!H77)</f>
        <v>0</v>
      </c>
      <c r="Q27" s="33"/>
      <c r="R27" s="33">
        <f>SUM(R21-BS!H78)</f>
        <v>0</v>
      </c>
      <c r="S27" s="33"/>
      <c r="T27" s="33">
        <f>SUM(T21-BS!H80)</f>
        <v>0</v>
      </c>
      <c r="U27" s="33"/>
      <c r="V27" s="33">
        <f>SUM(V21-BS!H81)</f>
        <v>0</v>
      </c>
    </row>
    <row r="28" spans="1:22" ht="21" customHeight="1">
      <c r="A28" s="30"/>
      <c r="B28" s="30"/>
      <c r="C28" s="30"/>
      <c r="D28" s="33">
        <f>D26-BS!F69</f>
        <v>0</v>
      </c>
      <c r="E28" s="35"/>
      <c r="F28" s="35">
        <f>F26-BS!F70</f>
        <v>0</v>
      </c>
      <c r="G28" s="35"/>
      <c r="H28" s="33">
        <f>H26-BS!F71</f>
        <v>0</v>
      </c>
      <c r="I28" s="33"/>
      <c r="J28" s="33">
        <f>J26-BS!F73</f>
        <v>0</v>
      </c>
      <c r="K28" s="35"/>
      <c r="L28" s="35">
        <f>L26-BS!F75</f>
        <v>0</v>
      </c>
      <c r="M28" s="35"/>
      <c r="N28" s="33">
        <f>N26-BS!F76</f>
        <v>0</v>
      </c>
      <c r="O28" s="33"/>
      <c r="P28" s="33">
        <f>P26-BS!F77</f>
        <v>0</v>
      </c>
      <c r="Q28" s="33"/>
      <c r="R28" s="33">
        <f>R26-BS!F78</f>
        <v>0</v>
      </c>
      <c r="S28" s="33"/>
      <c r="T28" s="33">
        <f>T26-BS!F80</f>
        <v>0</v>
      </c>
      <c r="U28" s="33"/>
      <c r="V28" s="33">
        <f>V26-BS!F81</f>
        <v>0</v>
      </c>
    </row>
    <row r="29" spans="1:22" ht="21" customHeight="1">
      <c r="A29" s="29" t="s">
        <v>221</v>
      </c>
      <c r="B29" s="30"/>
      <c r="C29" s="30"/>
      <c r="D29" s="33"/>
      <c r="E29" s="39"/>
      <c r="F29" s="43"/>
      <c r="G29" s="39"/>
      <c r="H29" s="33"/>
      <c r="I29" s="33"/>
      <c r="J29" s="33"/>
      <c r="K29" s="39"/>
      <c r="L29" s="43"/>
      <c r="M29" s="43"/>
      <c r="N29" s="33"/>
      <c r="O29" s="33"/>
      <c r="P29" s="33"/>
      <c r="Q29" s="33"/>
      <c r="R29" s="33"/>
      <c r="S29" s="33"/>
      <c r="T29" s="33"/>
      <c r="U29" s="33"/>
      <c r="V29" s="33"/>
    </row>
    <row r="43" spans="6:6" ht="21" customHeight="1">
      <c r="F43" s="62">
        <v>8136211</v>
      </c>
    </row>
  </sheetData>
  <mergeCells count="6">
    <mergeCell ref="L11:N11"/>
    <mergeCell ref="A2:R2"/>
    <mergeCell ref="A3:R3"/>
    <mergeCell ref="A4:R4"/>
    <mergeCell ref="D6:V6"/>
    <mergeCell ref="D7:R7"/>
  </mergeCells>
  <phoneticPr fontId="7" type="noConversion"/>
  <printOptions gridLinesSet="0"/>
  <pageMargins left="0.53" right="0.39370078740157483" top="0.78740157480314965" bottom="0.39370078740157483" header="0.19685039370078741" footer="0.19685039370078741"/>
  <pageSetup paperSize="9" scale="65" orientation="landscape" r:id="rId1"/>
  <headerFooter alignWithMargins="0"/>
  <ignoredErrors>
    <ignoredError sqref="T24:V24 R24 M24:O24" formula="1"/>
    <ignoredError sqref="L17:O17 D17:G17" formulaRange="1"/>
    <ignoredError sqref="R17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774"/>
  <sheetViews>
    <sheetView showGridLines="0" view="pageBreakPreview" topLeftCell="A7" zoomScale="70" zoomScaleNormal="70" zoomScaleSheetLayoutView="70" workbookViewId="0">
      <selection activeCell="S17" sqref="S17"/>
    </sheetView>
  </sheetViews>
  <sheetFormatPr defaultColWidth="10.7109375" defaultRowHeight="21.75" customHeight="1"/>
  <cols>
    <col min="1" max="1" width="8.7109375" style="49" customWidth="1"/>
    <col min="2" max="2" width="27.7109375" style="49" customWidth="1"/>
    <col min="3" max="3" width="2.42578125" style="49" customWidth="1"/>
    <col min="4" max="4" width="18.5703125" style="62" customWidth="1"/>
    <col min="5" max="5" width="2.7109375" style="62" customWidth="1"/>
    <col min="6" max="6" width="15.28515625" style="62" customWidth="1"/>
    <col min="7" max="7" width="2.7109375" style="62" customWidth="1"/>
    <col min="8" max="8" width="18.5703125" style="52" customWidth="1"/>
    <col min="9" max="9" width="2.7109375" style="62" customWidth="1"/>
    <col min="10" max="10" width="15.28515625" style="62" customWidth="1"/>
    <col min="11" max="11" width="2.7109375" style="52" customWidth="1"/>
    <col min="12" max="12" width="15.28515625" style="52" customWidth="1"/>
    <col min="13" max="13" width="3" style="52" customWidth="1"/>
    <col min="14" max="14" width="16.7109375" style="52" customWidth="1"/>
    <col min="15" max="16384" width="10.7109375" style="49"/>
  </cols>
  <sheetData>
    <row r="1" spans="1:16" ht="21.7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 t="s">
        <v>46</v>
      </c>
    </row>
    <row r="2" spans="1:16" ht="21.75" customHeight="1">
      <c r="A2" s="82" t="s">
        <v>139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6" ht="21.75" customHeight="1">
      <c r="A3" s="181" t="s">
        <v>165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1:16" ht="21.75" customHeight="1">
      <c r="A4" s="181" t="s">
        <v>230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6" ht="21.75" customHeight="1">
      <c r="A5" s="50"/>
      <c r="B5" s="50"/>
      <c r="C5" s="50"/>
      <c r="D5" s="51"/>
      <c r="E5" s="51"/>
      <c r="F5" s="51"/>
      <c r="G5" s="51"/>
      <c r="I5" s="51"/>
      <c r="J5" s="51"/>
      <c r="N5" s="53" t="s">
        <v>148</v>
      </c>
    </row>
    <row r="6" spans="1:16" ht="21.75" customHeight="1">
      <c r="A6" s="50"/>
      <c r="B6" s="50"/>
      <c r="C6" s="50"/>
      <c r="D6" s="182" t="s">
        <v>1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</row>
    <row r="7" spans="1:16" ht="21.75" customHeight="1">
      <c r="A7" s="50"/>
      <c r="B7" s="50"/>
      <c r="C7" s="50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</row>
    <row r="8" spans="1:16" ht="21.75" customHeight="1">
      <c r="A8" s="50"/>
      <c r="B8" s="50"/>
      <c r="C8" s="50"/>
      <c r="D8" s="54"/>
      <c r="E8" s="54"/>
      <c r="F8" s="54"/>
      <c r="G8" s="54"/>
      <c r="H8" s="54"/>
      <c r="I8" s="54"/>
      <c r="J8" s="182" t="s">
        <v>37</v>
      </c>
      <c r="K8" s="182"/>
      <c r="L8" s="182"/>
      <c r="M8" s="54"/>
      <c r="N8" s="54"/>
    </row>
    <row r="9" spans="1:16" ht="21.75" customHeight="1">
      <c r="D9" s="54" t="s">
        <v>198</v>
      </c>
      <c r="E9" s="54"/>
      <c r="F9" s="54" t="s">
        <v>66</v>
      </c>
      <c r="G9" s="54"/>
      <c r="H9" s="54" t="s">
        <v>171</v>
      </c>
      <c r="I9" s="54"/>
      <c r="J9" s="55" t="s">
        <v>67</v>
      </c>
      <c r="K9" s="54"/>
      <c r="L9" s="54"/>
      <c r="M9" s="54"/>
      <c r="N9" s="54" t="s">
        <v>64</v>
      </c>
    </row>
    <row r="10" spans="1:16" ht="21.75" customHeight="1">
      <c r="C10" s="54"/>
      <c r="D10" s="56" t="s">
        <v>199</v>
      </c>
      <c r="E10" s="54"/>
      <c r="F10" s="56" t="s">
        <v>70</v>
      </c>
      <c r="G10" s="54"/>
      <c r="H10" s="56" t="s">
        <v>172</v>
      </c>
      <c r="I10" s="54"/>
      <c r="J10" s="57" t="s">
        <v>71</v>
      </c>
      <c r="K10" s="54"/>
      <c r="L10" s="56" t="s">
        <v>72</v>
      </c>
      <c r="M10" s="54"/>
      <c r="N10" s="56" t="s">
        <v>68</v>
      </c>
    </row>
    <row r="11" spans="1:16" ht="21.75" customHeight="1">
      <c r="A11" s="47" t="s">
        <v>149</v>
      </c>
      <c r="C11" s="120"/>
      <c r="D11" s="52">
        <v>176658400</v>
      </c>
      <c r="E11" s="58"/>
      <c r="F11" s="52">
        <v>0</v>
      </c>
      <c r="G11" s="58"/>
      <c r="H11" s="52">
        <v>13132373</v>
      </c>
      <c r="I11" s="58"/>
      <c r="J11" s="52">
        <v>7581940</v>
      </c>
      <c r="L11" s="52">
        <v>119378822</v>
      </c>
      <c r="N11" s="52">
        <f>SUM(D11:M11)</f>
        <v>316751535</v>
      </c>
    </row>
    <row r="12" spans="1:16" ht="21.6" customHeight="1">
      <c r="A12" s="49" t="s">
        <v>218</v>
      </c>
      <c r="C12" s="52"/>
      <c r="D12" s="52">
        <v>0</v>
      </c>
      <c r="E12" s="58"/>
      <c r="F12" s="52">
        <v>0</v>
      </c>
      <c r="G12" s="58"/>
      <c r="H12" s="52">
        <v>0</v>
      </c>
      <c r="I12" s="58"/>
      <c r="J12" s="52">
        <v>0</v>
      </c>
      <c r="L12" s="52">
        <v>-20332093</v>
      </c>
      <c r="N12" s="52">
        <f>SUM(D12:M12)</f>
        <v>-20332093</v>
      </c>
    </row>
    <row r="13" spans="1:16" ht="21.6" customHeight="1">
      <c r="A13" s="49" t="s">
        <v>59</v>
      </c>
      <c r="C13" s="52"/>
      <c r="D13" s="59">
        <v>0</v>
      </c>
      <c r="E13" s="58"/>
      <c r="F13" s="59">
        <v>0</v>
      </c>
      <c r="G13" s="58"/>
      <c r="H13" s="59">
        <v>0</v>
      </c>
      <c r="I13" s="58"/>
      <c r="J13" s="59">
        <v>0</v>
      </c>
      <c r="L13" s="59">
        <v>0</v>
      </c>
      <c r="N13" s="59">
        <v>0</v>
      </c>
    </row>
    <row r="14" spans="1:16" ht="21.6" customHeight="1">
      <c r="A14" s="49" t="s">
        <v>60</v>
      </c>
      <c r="C14" s="52"/>
      <c r="D14" s="52">
        <f>SUM(D12:D13)</f>
        <v>0</v>
      </c>
      <c r="E14" s="58"/>
      <c r="F14" s="52">
        <f>SUM(F12:F13)</f>
        <v>0</v>
      </c>
      <c r="G14" s="58"/>
      <c r="H14" s="52">
        <f>SUM(H12:H13)</f>
        <v>0</v>
      </c>
      <c r="I14" s="58"/>
      <c r="J14" s="52">
        <f>SUM(J12:J13)</f>
        <v>0</v>
      </c>
      <c r="L14" s="52">
        <f>SUM(L12:L13)</f>
        <v>-20332093</v>
      </c>
      <c r="N14" s="52">
        <f>SUM(D14:L14)</f>
        <v>-20332093</v>
      </c>
    </row>
    <row r="15" spans="1:16" ht="21.6" customHeight="1">
      <c r="A15" s="49" t="s">
        <v>196</v>
      </c>
      <c r="C15" s="52"/>
      <c r="D15" s="52">
        <v>61591600</v>
      </c>
      <c r="E15" s="58"/>
      <c r="F15" s="52">
        <v>476418098</v>
      </c>
      <c r="G15" s="58"/>
      <c r="H15" s="52">
        <v>0</v>
      </c>
      <c r="I15" s="58"/>
      <c r="J15" s="52">
        <v>0</v>
      </c>
      <c r="L15" s="52">
        <v>0</v>
      </c>
      <c r="N15" s="52">
        <f>SUM(D15:M15)</f>
        <v>538009698</v>
      </c>
    </row>
    <row r="16" spans="1:16" ht="21.75" customHeight="1" thickBot="1">
      <c r="A16" s="47" t="s">
        <v>228</v>
      </c>
      <c r="C16" s="52"/>
      <c r="D16" s="60">
        <f>SUM(D11,D14:D15)</f>
        <v>238250000</v>
      </c>
      <c r="E16" s="58"/>
      <c r="F16" s="60">
        <f>SUM(F11,F14:F15)</f>
        <v>476418098</v>
      </c>
      <c r="G16" s="58"/>
      <c r="H16" s="60">
        <f>SUM(H11,H14:H15)</f>
        <v>13132373</v>
      </c>
      <c r="I16" s="58"/>
      <c r="J16" s="60">
        <f>SUM(J11,J14:J15)</f>
        <v>7581940</v>
      </c>
      <c r="L16" s="60">
        <f>SUM(L11,L14:L15)</f>
        <v>99046729</v>
      </c>
      <c r="N16" s="60">
        <f>SUM(N11,N14:N15)</f>
        <v>834429140</v>
      </c>
    </row>
    <row r="17" spans="1:14" ht="21.75" customHeight="1" thickTop="1">
      <c r="A17" s="47"/>
      <c r="C17" s="52"/>
      <c r="D17" s="52"/>
      <c r="E17" s="58"/>
      <c r="F17" s="52"/>
      <c r="G17" s="58"/>
      <c r="I17" s="58"/>
      <c r="J17" s="52"/>
    </row>
    <row r="18" spans="1:14" ht="21.75" customHeight="1">
      <c r="A18" s="47" t="s">
        <v>150</v>
      </c>
      <c r="C18" s="52"/>
      <c r="D18" s="52">
        <v>238250000</v>
      </c>
      <c r="E18" s="58"/>
      <c r="F18" s="52">
        <v>474939483</v>
      </c>
      <c r="G18" s="58"/>
      <c r="H18" s="52">
        <v>13132373</v>
      </c>
      <c r="I18" s="58"/>
      <c r="J18" s="52">
        <v>9408570</v>
      </c>
      <c r="L18" s="52">
        <v>149803049</v>
      </c>
      <c r="N18" s="52">
        <f>SUM(D18:M18)</f>
        <v>885533475</v>
      </c>
    </row>
    <row r="19" spans="1:14" ht="21.75" customHeight="1">
      <c r="A19" s="49" t="s">
        <v>56</v>
      </c>
      <c r="C19" s="52"/>
      <c r="D19" s="52">
        <v>0</v>
      </c>
      <c r="E19" s="58"/>
      <c r="F19" s="52">
        <v>0</v>
      </c>
      <c r="G19" s="58"/>
      <c r="H19" s="52">
        <v>0</v>
      </c>
      <c r="I19" s="58"/>
      <c r="J19" s="52">
        <v>0</v>
      </c>
      <c r="L19" s="52">
        <v>35245324</v>
      </c>
      <c r="N19" s="52">
        <f>SUM(D19:M19)</f>
        <v>35245324</v>
      </c>
    </row>
    <row r="20" spans="1:14" ht="21.75" customHeight="1">
      <c r="A20" s="49" t="s">
        <v>59</v>
      </c>
      <c r="C20" s="52"/>
      <c r="D20" s="59">
        <v>0</v>
      </c>
      <c r="E20" s="58"/>
      <c r="F20" s="59">
        <v>0</v>
      </c>
      <c r="G20" s="58"/>
      <c r="H20" s="59">
        <v>0</v>
      </c>
      <c r="I20" s="58"/>
      <c r="J20" s="59">
        <v>0</v>
      </c>
      <c r="L20" s="59">
        <v>0</v>
      </c>
      <c r="N20" s="59">
        <f>SUM(D20:M20)</f>
        <v>0</v>
      </c>
    </row>
    <row r="21" spans="1:14" ht="21.75" customHeight="1">
      <c r="A21" s="49" t="s">
        <v>60</v>
      </c>
      <c r="C21" s="52"/>
      <c r="D21" s="52">
        <f>SUM(D19:D20)</f>
        <v>0</v>
      </c>
      <c r="E21" s="58"/>
      <c r="F21" s="52">
        <f>SUM(F19:F20)</f>
        <v>0</v>
      </c>
      <c r="G21" s="58"/>
      <c r="H21" s="52">
        <f>SUM(H19:H20)</f>
        <v>0</v>
      </c>
      <c r="I21" s="58"/>
      <c r="J21" s="52">
        <f>SUM(J19:J20)</f>
        <v>0</v>
      </c>
      <c r="L21" s="52">
        <f>SUM(L19:L20)</f>
        <v>35245324</v>
      </c>
      <c r="N21" s="52">
        <f>SUM(N19:N20)</f>
        <v>35245324</v>
      </c>
    </row>
    <row r="22" spans="1:14" ht="21.75" customHeight="1">
      <c r="A22" s="49" t="s">
        <v>210</v>
      </c>
      <c r="C22" s="52"/>
      <c r="D22" s="59">
        <v>0</v>
      </c>
      <c r="E22" s="58"/>
      <c r="F22" s="59">
        <v>0</v>
      </c>
      <c r="G22" s="58"/>
      <c r="H22" s="59">
        <v>0</v>
      </c>
      <c r="I22" s="58"/>
      <c r="J22" s="59">
        <v>0</v>
      </c>
      <c r="L22" s="52">
        <v>-24777657</v>
      </c>
      <c r="N22" s="52">
        <f>SUM(D22:M22)</f>
        <v>-24777657</v>
      </c>
    </row>
    <row r="23" spans="1:14" ht="21.75" customHeight="1" thickBot="1">
      <c r="A23" s="47" t="s">
        <v>229</v>
      </c>
      <c r="C23" s="120"/>
      <c r="D23" s="60">
        <f>SUM(D21:D22,D18)</f>
        <v>238250000</v>
      </c>
      <c r="E23" s="58"/>
      <c r="F23" s="60">
        <f>SUM(F21:F22,F18)</f>
        <v>474939483</v>
      </c>
      <c r="G23" s="58"/>
      <c r="H23" s="60">
        <f>SUM(H21:H22,H18)</f>
        <v>13132373</v>
      </c>
      <c r="I23" s="58"/>
      <c r="J23" s="60">
        <f>SUM(J21:J22,J18)</f>
        <v>9408570</v>
      </c>
      <c r="L23" s="60">
        <f>SUM(L21:L22,L18)</f>
        <v>160270716</v>
      </c>
      <c r="N23" s="60">
        <f>SUM(N21:N22,N18)</f>
        <v>896001142</v>
      </c>
    </row>
    <row r="24" spans="1:14" ht="21.75" customHeight="1" thickTop="1">
      <c r="A24" s="47"/>
      <c r="C24" s="120"/>
      <c r="D24" s="52">
        <f>SUM(D18-BS!L69)</f>
        <v>0</v>
      </c>
      <c r="E24" s="54"/>
      <c r="F24" s="52">
        <f>SUM(F18-BS!L70)</f>
        <v>0</v>
      </c>
      <c r="G24" s="54"/>
      <c r="H24" s="52">
        <f>H17</f>
        <v>0</v>
      </c>
      <c r="I24" s="54"/>
      <c r="J24" s="52">
        <f>SUM(J18-BS!L75)</f>
        <v>0</v>
      </c>
      <c r="L24" s="52">
        <f>SUM(L18-BS!L76)</f>
        <v>0</v>
      </c>
      <c r="N24" s="52">
        <f>SUM(N18-BS!L81)</f>
        <v>0</v>
      </c>
    </row>
    <row r="25" spans="1:14" ht="21.75" customHeight="1">
      <c r="C25" s="120"/>
      <c r="D25" s="52">
        <f>D23-BS!J69</f>
        <v>0</v>
      </c>
      <c r="E25" s="54"/>
      <c r="F25" s="54">
        <f>F23-BS!J70</f>
        <v>0</v>
      </c>
      <c r="G25" s="54"/>
      <c r="H25" s="52">
        <f>H23-BS!J71</f>
        <v>0</v>
      </c>
      <c r="I25" s="54"/>
      <c r="J25" s="54">
        <f>J23-BS!J75</f>
        <v>0</v>
      </c>
      <c r="L25" s="52">
        <f>L23-BS!J76</f>
        <v>0</v>
      </c>
      <c r="N25" s="52">
        <f>N23-BS!J78</f>
        <v>0</v>
      </c>
    </row>
    <row r="26" spans="1:14" ht="21.75" customHeight="1">
      <c r="A26" s="80" t="s">
        <v>221</v>
      </c>
      <c r="D26" s="52"/>
    </row>
    <row r="27" spans="1:14" s="52" customFormat="1" ht="21.75" customHeight="1">
      <c r="A27" s="63"/>
      <c r="B27" s="49"/>
      <c r="C27" s="49"/>
      <c r="E27" s="62"/>
      <c r="F27" s="62"/>
      <c r="G27" s="62"/>
      <c r="I27" s="62"/>
      <c r="J27" s="62"/>
    </row>
    <row r="28" spans="1:14" s="52" customFormat="1" ht="21.75" customHeight="1">
      <c r="A28" s="63"/>
      <c r="B28" s="49"/>
      <c r="C28" s="49"/>
      <c r="E28" s="62"/>
      <c r="F28" s="62"/>
      <c r="G28" s="62"/>
      <c r="I28" s="62"/>
      <c r="J28" s="62"/>
    </row>
    <row r="29" spans="1:14" s="52" customFormat="1" ht="21.75" customHeight="1">
      <c r="A29" s="63"/>
      <c r="B29" s="49"/>
      <c r="C29" s="49"/>
      <c r="E29" s="62"/>
      <c r="F29" s="62"/>
      <c r="G29" s="62"/>
      <c r="I29" s="62"/>
      <c r="J29" s="62"/>
    </row>
    <row r="30" spans="1:14" s="52" customFormat="1" ht="21.75" customHeight="1">
      <c r="A30" s="63"/>
      <c r="B30" s="49"/>
      <c r="C30" s="49"/>
      <c r="E30" s="62"/>
      <c r="F30" s="62"/>
      <c r="G30" s="62"/>
      <c r="I30" s="62"/>
      <c r="J30" s="62"/>
    </row>
    <row r="31" spans="1:14" s="52" customFormat="1" ht="21.75" customHeight="1">
      <c r="A31" s="63"/>
      <c r="B31" s="49"/>
      <c r="C31" s="49"/>
      <c r="E31" s="62"/>
      <c r="F31" s="62"/>
      <c r="G31" s="62"/>
      <c r="I31" s="62"/>
      <c r="J31" s="62"/>
    </row>
    <row r="32" spans="1:14" s="52" customFormat="1" ht="21.75" customHeight="1">
      <c r="A32" s="63"/>
      <c r="B32" s="49"/>
      <c r="C32" s="49"/>
      <c r="E32" s="62"/>
      <c r="F32" s="62"/>
      <c r="G32" s="62"/>
      <c r="I32" s="62"/>
      <c r="J32" s="62"/>
    </row>
    <row r="33" spans="1:10" s="52" customFormat="1" ht="21.75" customHeight="1">
      <c r="A33" s="63"/>
      <c r="B33" s="49"/>
      <c r="C33" s="49"/>
      <c r="E33" s="62"/>
      <c r="F33" s="62"/>
      <c r="G33" s="62"/>
      <c r="I33" s="62"/>
      <c r="J33" s="62"/>
    </row>
    <row r="34" spans="1:10" s="52" customFormat="1" ht="21.75" customHeight="1">
      <c r="A34" s="63"/>
      <c r="B34" s="49"/>
      <c r="C34" s="49"/>
      <c r="E34" s="62"/>
      <c r="F34" s="62"/>
      <c r="G34" s="62"/>
      <c r="I34" s="62"/>
      <c r="J34" s="62"/>
    </row>
    <row r="35" spans="1:10" ht="21.75" customHeight="1">
      <c r="A35" s="63"/>
      <c r="D35" s="52"/>
    </row>
    <row r="36" spans="1:10" ht="21.75" customHeight="1">
      <c r="A36" s="63"/>
      <c r="D36" s="52"/>
    </row>
    <row r="37" spans="1:10" ht="21.75" customHeight="1">
      <c r="A37" s="63"/>
      <c r="D37" s="52"/>
    </row>
    <row r="38" spans="1:10" ht="21.75" customHeight="1">
      <c r="A38" s="63"/>
      <c r="D38" s="52"/>
    </row>
    <row r="39" spans="1:10" ht="21.75" customHeight="1">
      <c r="A39" s="63"/>
      <c r="D39" s="52"/>
    </row>
    <row r="40" spans="1:10" ht="21.75" customHeight="1">
      <c r="A40" s="63"/>
      <c r="D40" s="52"/>
    </row>
    <row r="41" spans="1:10" ht="21.75" customHeight="1">
      <c r="A41" s="63"/>
      <c r="D41" s="52"/>
    </row>
    <row r="42" spans="1:10" ht="21.75" customHeight="1">
      <c r="A42" s="63"/>
      <c r="D42" s="52"/>
    </row>
    <row r="43" spans="1:10" ht="21.75" customHeight="1">
      <c r="A43" s="63"/>
      <c r="D43" s="52"/>
      <c r="F43" s="62">
        <v>8136211</v>
      </c>
    </row>
    <row r="44" spans="1:10" ht="21.75" customHeight="1">
      <c r="A44" s="63"/>
      <c r="D44" s="52"/>
    </row>
    <row r="45" spans="1:10" ht="21.75" customHeight="1">
      <c r="A45" s="63"/>
      <c r="D45" s="52"/>
      <c r="G45" s="62">
        <v>16997</v>
      </c>
    </row>
    <row r="46" spans="1:10" ht="21.75" customHeight="1">
      <c r="A46" s="63"/>
      <c r="D46" s="52"/>
    </row>
    <row r="47" spans="1:10" ht="21.75" customHeight="1">
      <c r="A47" s="63"/>
      <c r="D47" s="52"/>
    </row>
    <row r="48" spans="1:10" ht="21.75" customHeight="1">
      <c r="A48" s="63"/>
      <c r="D48" s="52"/>
    </row>
    <row r="49" spans="1:4" ht="21.75" customHeight="1">
      <c r="A49" s="63"/>
      <c r="D49" s="52"/>
    </row>
    <row r="50" spans="1:4" ht="21.75" customHeight="1">
      <c r="A50" s="63"/>
      <c r="D50" s="52"/>
    </row>
    <row r="51" spans="1:4" ht="21.75" customHeight="1">
      <c r="A51" s="63"/>
      <c r="D51" s="52"/>
    </row>
    <row r="52" spans="1:4" ht="21.75" customHeight="1">
      <c r="A52" s="63"/>
      <c r="D52" s="52"/>
    </row>
    <row r="53" spans="1:4" ht="21.75" customHeight="1">
      <c r="A53" s="63"/>
      <c r="D53" s="52"/>
    </row>
    <row r="54" spans="1:4" ht="21.75" customHeight="1">
      <c r="A54" s="63"/>
      <c r="D54" s="52"/>
    </row>
    <row r="55" spans="1:4" ht="21.75" customHeight="1">
      <c r="A55" s="63"/>
      <c r="D55" s="52"/>
    </row>
    <row r="56" spans="1:4" ht="21.75" customHeight="1">
      <c r="A56" s="63"/>
      <c r="D56" s="52"/>
    </row>
    <row r="57" spans="1:4" ht="21.75" customHeight="1">
      <c r="A57" s="63"/>
      <c r="D57" s="52"/>
    </row>
    <row r="58" spans="1:4" ht="21.75" customHeight="1">
      <c r="A58" s="63"/>
      <c r="D58" s="52"/>
    </row>
    <row r="59" spans="1:4" ht="21.75" customHeight="1">
      <c r="A59" s="63"/>
      <c r="D59" s="52"/>
    </row>
    <row r="60" spans="1:4" ht="21.75" customHeight="1">
      <c r="A60" s="63"/>
      <c r="D60" s="52"/>
    </row>
    <row r="61" spans="1:4" ht="21.75" customHeight="1">
      <c r="A61" s="63"/>
      <c r="D61" s="52"/>
    </row>
    <row r="62" spans="1:4" ht="21.75" customHeight="1">
      <c r="A62" s="63"/>
      <c r="D62" s="52"/>
    </row>
    <row r="63" spans="1:4" ht="21.75" customHeight="1">
      <c r="A63" s="63"/>
      <c r="D63" s="52"/>
    </row>
    <row r="64" spans="1:4" ht="21.75" customHeight="1">
      <c r="A64" s="63"/>
      <c r="D64" s="52"/>
    </row>
    <row r="65" spans="1:4" ht="21.75" customHeight="1">
      <c r="A65" s="63"/>
      <c r="D65" s="52"/>
    </row>
    <row r="66" spans="1:4" ht="21.75" customHeight="1">
      <c r="A66" s="63"/>
      <c r="D66" s="52"/>
    </row>
    <row r="67" spans="1:4" ht="21.75" customHeight="1">
      <c r="A67" s="63"/>
      <c r="D67" s="52"/>
    </row>
    <row r="68" spans="1:4" ht="21.75" customHeight="1">
      <c r="A68" s="63"/>
      <c r="D68" s="52"/>
    </row>
    <row r="69" spans="1:4" ht="21.75" customHeight="1">
      <c r="A69" s="63"/>
      <c r="D69" s="52"/>
    </row>
    <row r="70" spans="1:4" ht="21.75" customHeight="1">
      <c r="A70" s="63"/>
      <c r="D70" s="52"/>
    </row>
    <row r="71" spans="1:4" ht="21.75" customHeight="1">
      <c r="A71" s="63"/>
      <c r="D71" s="52"/>
    </row>
    <row r="72" spans="1:4" ht="21.75" customHeight="1">
      <c r="A72" s="63"/>
      <c r="D72" s="52"/>
    </row>
    <row r="73" spans="1:4" ht="21.75" customHeight="1">
      <c r="A73" s="63"/>
      <c r="D73" s="52"/>
    </row>
    <row r="74" spans="1:4" ht="21.75" customHeight="1">
      <c r="A74" s="63"/>
      <c r="D74" s="52"/>
    </row>
    <row r="75" spans="1:4" ht="21.75" customHeight="1">
      <c r="A75" s="63"/>
      <c r="D75" s="52"/>
    </row>
    <row r="76" spans="1:4" ht="21.75" customHeight="1">
      <c r="A76" s="63"/>
      <c r="D76" s="52"/>
    </row>
    <row r="77" spans="1:4" ht="21.75" customHeight="1">
      <c r="A77" s="63"/>
      <c r="D77" s="52"/>
    </row>
    <row r="78" spans="1:4" ht="21.75" customHeight="1">
      <c r="A78" s="63"/>
      <c r="D78" s="52"/>
    </row>
    <row r="79" spans="1:4" ht="21.75" customHeight="1">
      <c r="A79" s="63"/>
      <c r="D79" s="52"/>
    </row>
    <row r="80" spans="1:4" ht="21.75" customHeight="1">
      <c r="A80" s="63"/>
      <c r="D80" s="52"/>
    </row>
    <row r="81" spans="1:4" ht="21.75" customHeight="1">
      <c r="A81" s="63"/>
      <c r="D81" s="52"/>
    </row>
    <row r="82" spans="1:4" ht="21.75" customHeight="1">
      <c r="A82" s="63"/>
      <c r="D82" s="52"/>
    </row>
    <row r="83" spans="1:4" ht="21.75" customHeight="1">
      <c r="A83" s="63"/>
      <c r="D83" s="52"/>
    </row>
    <row r="84" spans="1:4" ht="21.75" customHeight="1">
      <c r="A84" s="63"/>
      <c r="D84" s="52"/>
    </row>
    <row r="85" spans="1:4" ht="21.75" customHeight="1">
      <c r="A85" s="63"/>
      <c r="D85" s="52"/>
    </row>
    <row r="86" spans="1:4" ht="21.75" customHeight="1">
      <c r="A86" s="63"/>
      <c r="D86" s="52"/>
    </row>
    <row r="87" spans="1:4" ht="21.75" customHeight="1">
      <c r="A87" s="63"/>
      <c r="D87" s="52"/>
    </row>
    <row r="88" spans="1:4" ht="21.75" customHeight="1">
      <c r="A88" s="63"/>
      <c r="D88" s="52"/>
    </row>
    <row r="89" spans="1:4" ht="21.75" customHeight="1">
      <c r="A89" s="63"/>
      <c r="D89" s="52"/>
    </row>
    <row r="90" spans="1:4" ht="21.75" customHeight="1">
      <c r="A90" s="63"/>
      <c r="D90" s="52"/>
    </row>
    <row r="91" spans="1:4" ht="21.75" customHeight="1">
      <c r="A91" s="63"/>
      <c r="D91" s="52"/>
    </row>
    <row r="92" spans="1:4" ht="21.75" customHeight="1">
      <c r="A92" s="63"/>
      <c r="D92" s="52"/>
    </row>
    <row r="93" spans="1:4" ht="21.75" customHeight="1">
      <c r="A93" s="63"/>
      <c r="D93" s="52"/>
    </row>
    <row r="94" spans="1:4" ht="21.75" customHeight="1">
      <c r="A94" s="63"/>
      <c r="D94" s="52"/>
    </row>
    <row r="95" spans="1:4" ht="21.75" customHeight="1">
      <c r="A95" s="63"/>
      <c r="D95" s="52"/>
    </row>
    <row r="96" spans="1:4" ht="21.75" customHeight="1">
      <c r="A96" s="63"/>
      <c r="D96" s="52"/>
    </row>
    <row r="97" spans="1:4" ht="21.75" customHeight="1">
      <c r="A97" s="63"/>
      <c r="D97" s="52"/>
    </row>
    <row r="98" spans="1:4" ht="21.75" customHeight="1">
      <c r="A98" s="63"/>
      <c r="D98" s="52"/>
    </row>
    <row r="99" spans="1:4" ht="21.75" customHeight="1">
      <c r="A99" s="63"/>
      <c r="D99" s="52"/>
    </row>
    <row r="100" spans="1:4" ht="21.75" customHeight="1">
      <c r="A100" s="63"/>
      <c r="D100" s="52"/>
    </row>
    <row r="101" spans="1:4" ht="21.75" customHeight="1">
      <c r="A101" s="63"/>
      <c r="D101" s="52"/>
    </row>
    <row r="102" spans="1:4" ht="21.75" customHeight="1">
      <c r="A102" s="63"/>
      <c r="D102" s="52"/>
    </row>
    <row r="103" spans="1:4" ht="21.75" customHeight="1">
      <c r="A103" s="63"/>
      <c r="D103" s="52"/>
    </row>
    <row r="104" spans="1:4" ht="21.75" customHeight="1">
      <c r="A104" s="63"/>
      <c r="D104" s="52"/>
    </row>
    <row r="105" spans="1:4" ht="21.75" customHeight="1">
      <c r="A105" s="63"/>
      <c r="D105" s="52"/>
    </row>
    <row r="106" spans="1:4" ht="21.75" customHeight="1">
      <c r="A106" s="63"/>
      <c r="D106" s="52"/>
    </row>
    <row r="107" spans="1:4" ht="21.75" customHeight="1">
      <c r="A107" s="63"/>
      <c r="D107" s="52"/>
    </row>
    <row r="108" spans="1:4" ht="21.75" customHeight="1">
      <c r="A108" s="63"/>
      <c r="D108" s="52"/>
    </row>
    <row r="109" spans="1:4" ht="21.75" customHeight="1">
      <c r="A109" s="63"/>
      <c r="D109" s="52"/>
    </row>
    <row r="110" spans="1:4" ht="21.75" customHeight="1">
      <c r="A110" s="63"/>
      <c r="D110" s="52"/>
    </row>
    <row r="111" spans="1:4" ht="21.75" customHeight="1">
      <c r="A111" s="63"/>
      <c r="D111" s="52"/>
    </row>
    <row r="112" spans="1:4" ht="21.75" customHeight="1">
      <c r="A112" s="63"/>
      <c r="D112" s="52"/>
    </row>
    <row r="113" spans="1:4" ht="21.75" customHeight="1">
      <c r="A113" s="63"/>
      <c r="D113" s="52"/>
    </row>
    <row r="114" spans="1:4" ht="21.75" customHeight="1">
      <c r="A114" s="63"/>
      <c r="D114" s="52"/>
    </row>
    <row r="115" spans="1:4" ht="21.75" customHeight="1">
      <c r="A115" s="63"/>
      <c r="D115" s="52"/>
    </row>
    <row r="116" spans="1:4" ht="21.75" customHeight="1">
      <c r="A116" s="63"/>
      <c r="D116" s="52"/>
    </row>
    <row r="117" spans="1:4" ht="21.75" customHeight="1">
      <c r="A117" s="63"/>
      <c r="D117" s="52"/>
    </row>
    <row r="118" spans="1:4" ht="21.75" customHeight="1">
      <c r="A118" s="63"/>
      <c r="D118" s="52"/>
    </row>
    <row r="119" spans="1:4" ht="21.75" customHeight="1">
      <c r="A119" s="63"/>
      <c r="D119" s="52"/>
    </row>
    <row r="120" spans="1:4" ht="21.75" customHeight="1">
      <c r="A120" s="63"/>
      <c r="D120" s="52"/>
    </row>
    <row r="121" spans="1:4" ht="21.75" customHeight="1">
      <c r="A121" s="63"/>
      <c r="D121" s="52"/>
    </row>
    <row r="122" spans="1:4" ht="21.75" customHeight="1">
      <c r="A122" s="63"/>
      <c r="D122" s="52"/>
    </row>
    <row r="123" spans="1:4" ht="21.75" customHeight="1">
      <c r="A123" s="63"/>
      <c r="D123" s="52"/>
    </row>
    <row r="124" spans="1:4" ht="21.75" customHeight="1">
      <c r="A124" s="63"/>
      <c r="D124" s="52"/>
    </row>
    <row r="125" spans="1:4" ht="21.75" customHeight="1">
      <c r="A125" s="63"/>
      <c r="D125" s="52"/>
    </row>
    <row r="126" spans="1:4" ht="21.75" customHeight="1">
      <c r="A126" s="63"/>
      <c r="D126" s="52"/>
    </row>
    <row r="127" spans="1:4" ht="21.75" customHeight="1">
      <c r="A127" s="63"/>
      <c r="D127" s="52"/>
    </row>
    <row r="128" spans="1:4" ht="21.75" customHeight="1">
      <c r="A128" s="63"/>
      <c r="D128" s="52"/>
    </row>
    <row r="129" spans="1:4" ht="21.75" customHeight="1">
      <c r="A129" s="63"/>
      <c r="D129" s="52"/>
    </row>
    <row r="130" spans="1:4" ht="21.75" customHeight="1">
      <c r="A130" s="63"/>
      <c r="D130" s="52"/>
    </row>
    <row r="131" spans="1:4" ht="21.75" customHeight="1">
      <c r="A131" s="63"/>
      <c r="D131" s="52"/>
    </row>
    <row r="132" spans="1:4" ht="21.75" customHeight="1">
      <c r="A132" s="63"/>
      <c r="D132" s="52"/>
    </row>
    <row r="133" spans="1:4" ht="21.75" customHeight="1">
      <c r="A133" s="63"/>
      <c r="D133" s="52"/>
    </row>
    <row r="134" spans="1:4" ht="21.75" customHeight="1">
      <c r="A134" s="63"/>
      <c r="D134" s="52"/>
    </row>
    <row r="135" spans="1:4" ht="21.75" customHeight="1">
      <c r="A135" s="63"/>
      <c r="D135" s="52"/>
    </row>
    <row r="136" spans="1:4" ht="21.75" customHeight="1">
      <c r="A136" s="63"/>
      <c r="D136" s="52"/>
    </row>
    <row r="137" spans="1:4" ht="21.75" customHeight="1">
      <c r="A137" s="63"/>
      <c r="D137" s="52"/>
    </row>
    <row r="138" spans="1:4" ht="21.75" customHeight="1">
      <c r="A138" s="63"/>
      <c r="D138" s="52"/>
    </row>
    <row r="139" spans="1:4" ht="21.75" customHeight="1">
      <c r="A139" s="63"/>
      <c r="D139" s="52"/>
    </row>
    <row r="140" spans="1:4" ht="21.75" customHeight="1">
      <c r="A140" s="63"/>
      <c r="D140" s="52"/>
    </row>
    <row r="141" spans="1:4" ht="21.75" customHeight="1">
      <c r="A141" s="63"/>
      <c r="D141" s="52"/>
    </row>
    <row r="142" spans="1:4" ht="21.75" customHeight="1">
      <c r="A142" s="63"/>
      <c r="D142" s="52"/>
    </row>
    <row r="143" spans="1:4" ht="21.75" customHeight="1">
      <c r="A143" s="63"/>
      <c r="D143" s="52"/>
    </row>
    <row r="144" spans="1:4" ht="21.75" customHeight="1">
      <c r="A144" s="63"/>
      <c r="D144" s="52"/>
    </row>
    <row r="145" spans="1:4" ht="21.75" customHeight="1">
      <c r="A145" s="63"/>
      <c r="D145" s="52"/>
    </row>
    <row r="146" spans="1:4" ht="21.75" customHeight="1">
      <c r="A146" s="63"/>
      <c r="D146" s="52"/>
    </row>
    <row r="147" spans="1:4" ht="21.75" customHeight="1">
      <c r="A147" s="63"/>
      <c r="D147" s="52"/>
    </row>
    <row r="148" spans="1:4" ht="21.75" customHeight="1">
      <c r="A148" s="63"/>
      <c r="D148" s="52"/>
    </row>
    <row r="149" spans="1:4" ht="21.75" customHeight="1">
      <c r="A149" s="63"/>
      <c r="D149" s="52"/>
    </row>
    <row r="150" spans="1:4" ht="21.75" customHeight="1">
      <c r="A150" s="63"/>
      <c r="D150" s="52"/>
    </row>
    <row r="151" spans="1:4" ht="21.75" customHeight="1">
      <c r="A151" s="63"/>
      <c r="D151" s="52"/>
    </row>
    <row r="152" spans="1:4" ht="21.75" customHeight="1">
      <c r="A152" s="63"/>
      <c r="D152" s="52"/>
    </row>
    <row r="153" spans="1:4" ht="21.75" customHeight="1">
      <c r="A153" s="63"/>
      <c r="D153" s="52"/>
    </row>
    <row r="154" spans="1:4" ht="21.75" customHeight="1">
      <c r="A154" s="63"/>
      <c r="D154" s="52"/>
    </row>
    <row r="155" spans="1:4" ht="21.75" customHeight="1">
      <c r="A155" s="63"/>
      <c r="D155" s="52"/>
    </row>
    <row r="156" spans="1:4" ht="21.75" customHeight="1">
      <c r="A156" s="63"/>
      <c r="D156" s="52"/>
    </row>
    <row r="157" spans="1:4" ht="21.75" customHeight="1">
      <c r="A157" s="63"/>
      <c r="D157" s="52"/>
    </row>
    <row r="158" spans="1:4" ht="21.75" customHeight="1">
      <c r="A158" s="63"/>
      <c r="D158" s="52"/>
    </row>
    <row r="159" spans="1:4" ht="21.75" customHeight="1">
      <c r="A159" s="63"/>
      <c r="D159" s="52"/>
    </row>
    <row r="160" spans="1:4" ht="21.75" customHeight="1">
      <c r="A160" s="63"/>
      <c r="D160" s="52"/>
    </row>
    <row r="161" spans="1:4" ht="21.75" customHeight="1">
      <c r="A161" s="63"/>
      <c r="D161" s="52"/>
    </row>
    <row r="162" spans="1:4" ht="21.75" customHeight="1">
      <c r="A162" s="63"/>
      <c r="D162" s="52"/>
    </row>
    <row r="163" spans="1:4" ht="21.75" customHeight="1">
      <c r="A163" s="63"/>
      <c r="D163" s="52"/>
    </row>
    <row r="164" spans="1:4" ht="21.75" customHeight="1">
      <c r="A164" s="63"/>
      <c r="D164" s="52"/>
    </row>
    <row r="165" spans="1:4" ht="21.75" customHeight="1">
      <c r="A165" s="63"/>
      <c r="D165" s="52"/>
    </row>
    <row r="166" spans="1:4" ht="21.75" customHeight="1">
      <c r="A166" s="63"/>
      <c r="D166" s="52"/>
    </row>
    <row r="167" spans="1:4" ht="21.75" customHeight="1">
      <c r="A167" s="63"/>
      <c r="D167" s="52"/>
    </row>
    <row r="168" spans="1:4" ht="21.75" customHeight="1">
      <c r="A168" s="63"/>
      <c r="D168" s="52"/>
    </row>
    <row r="169" spans="1:4" ht="21.75" customHeight="1">
      <c r="A169" s="63"/>
      <c r="D169" s="52"/>
    </row>
    <row r="170" spans="1:4" ht="21.75" customHeight="1">
      <c r="A170" s="63"/>
      <c r="D170" s="52"/>
    </row>
    <row r="171" spans="1:4" ht="21.75" customHeight="1">
      <c r="A171" s="63"/>
      <c r="D171" s="52"/>
    </row>
    <row r="172" spans="1:4" ht="21.75" customHeight="1">
      <c r="A172" s="63"/>
      <c r="D172" s="52"/>
    </row>
    <row r="173" spans="1:4" ht="21.75" customHeight="1">
      <c r="A173" s="63"/>
      <c r="D173" s="52"/>
    </row>
    <row r="174" spans="1:4" ht="21.75" customHeight="1">
      <c r="A174" s="63"/>
      <c r="D174" s="52"/>
    </row>
    <row r="175" spans="1:4" ht="21.75" customHeight="1">
      <c r="A175" s="63"/>
      <c r="D175" s="52"/>
    </row>
    <row r="176" spans="1:4" ht="21.75" customHeight="1">
      <c r="A176" s="63"/>
      <c r="D176" s="52"/>
    </row>
    <row r="177" spans="1:4" ht="21.75" customHeight="1">
      <c r="A177" s="63"/>
      <c r="D177" s="52"/>
    </row>
    <row r="178" spans="1:4" ht="21.75" customHeight="1">
      <c r="A178" s="63"/>
      <c r="D178" s="52"/>
    </row>
    <row r="179" spans="1:4" ht="21.75" customHeight="1">
      <c r="A179" s="63"/>
      <c r="D179" s="52"/>
    </row>
    <row r="180" spans="1:4" ht="21.75" customHeight="1">
      <c r="A180" s="63"/>
      <c r="D180" s="52"/>
    </row>
    <row r="181" spans="1:4" ht="21.75" customHeight="1">
      <c r="A181" s="63"/>
      <c r="D181" s="52"/>
    </row>
    <row r="182" spans="1:4" ht="21.75" customHeight="1">
      <c r="A182" s="63"/>
      <c r="D182" s="52"/>
    </row>
    <row r="183" spans="1:4" ht="21.75" customHeight="1">
      <c r="A183" s="63"/>
      <c r="D183" s="52"/>
    </row>
    <row r="184" spans="1:4" ht="21.75" customHeight="1">
      <c r="A184" s="63"/>
      <c r="D184" s="52"/>
    </row>
    <row r="185" spans="1:4" ht="21.75" customHeight="1">
      <c r="A185" s="63"/>
      <c r="D185" s="52"/>
    </row>
    <row r="186" spans="1:4" ht="21.75" customHeight="1">
      <c r="A186" s="63"/>
      <c r="D186" s="52"/>
    </row>
    <row r="187" spans="1:4" ht="21.75" customHeight="1">
      <c r="A187" s="63"/>
      <c r="D187" s="52"/>
    </row>
    <row r="188" spans="1:4" ht="21.75" customHeight="1">
      <c r="A188" s="63"/>
      <c r="D188" s="52"/>
    </row>
    <row r="189" spans="1:4" ht="21.75" customHeight="1">
      <c r="A189" s="63"/>
      <c r="D189" s="52"/>
    </row>
    <row r="190" spans="1:4" ht="21.75" customHeight="1">
      <c r="A190" s="63"/>
      <c r="D190" s="52"/>
    </row>
    <row r="191" spans="1:4" ht="21.75" customHeight="1">
      <c r="A191" s="63"/>
      <c r="D191" s="52"/>
    </row>
    <row r="192" spans="1:4" ht="21.75" customHeight="1">
      <c r="A192" s="63"/>
      <c r="D192" s="52"/>
    </row>
    <row r="193" spans="1:4" ht="21.75" customHeight="1">
      <c r="A193" s="63"/>
      <c r="D193" s="52"/>
    </row>
    <row r="194" spans="1:4" ht="21.75" customHeight="1">
      <c r="A194" s="63"/>
      <c r="D194" s="52"/>
    </row>
    <row r="195" spans="1:4" ht="21.75" customHeight="1">
      <c r="A195" s="63"/>
      <c r="D195" s="52"/>
    </row>
    <row r="196" spans="1:4" ht="21.75" customHeight="1">
      <c r="A196" s="63"/>
      <c r="D196" s="52"/>
    </row>
    <row r="197" spans="1:4" ht="21.75" customHeight="1">
      <c r="A197" s="63"/>
      <c r="D197" s="52"/>
    </row>
    <row r="198" spans="1:4" ht="21.75" customHeight="1">
      <c r="A198" s="63"/>
      <c r="D198" s="52"/>
    </row>
    <row r="199" spans="1:4" ht="21.75" customHeight="1">
      <c r="A199" s="63"/>
      <c r="D199" s="52"/>
    </row>
    <row r="200" spans="1:4" ht="21.75" customHeight="1">
      <c r="A200" s="63"/>
      <c r="D200" s="52"/>
    </row>
    <row r="201" spans="1:4" ht="21.75" customHeight="1">
      <c r="A201" s="63"/>
      <c r="D201" s="52"/>
    </row>
    <row r="202" spans="1:4" ht="21.75" customHeight="1">
      <c r="A202" s="63"/>
      <c r="D202" s="52"/>
    </row>
    <row r="203" spans="1:4" ht="21.75" customHeight="1">
      <c r="A203" s="63"/>
      <c r="D203" s="52"/>
    </row>
    <row r="204" spans="1:4" ht="21.75" customHeight="1">
      <c r="A204" s="63"/>
      <c r="D204" s="52"/>
    </row>
    <row r="205" spans="1:4" ht="21.75" customHeight="1">
      <c r="A205" s="63"/>
      <c r="D205" s="52"/>
    </row>
    <row r="206" spans="1:4" ht="21.75" customHeight="1">
      <c r="A206" s="63"/>
      <c r="D206" s="52"/>
    </row>
    <row r="207" spans="1:4" ht="21.75" customHeight="1">
      <c r="A207" s="63"/>
      <c r="D207" s="52"/>
    </row>
    <row r="208" spans="1:4" ht="21.75" customHeight="1">
      <c r="A208" s="63"/>
      <c r="D208" s="52"/>
    </row>
    <row r="209" spans="1:4" ht="21.75" customHeight="1">
      <c r="A209" s="63"/>
      <c r="D209" s="52"/>
    </row>
    <row r="210" spans="1:4" ht="21.75" customHeight="1">
      <c r="A210" s="63"/>
      <c r="D210" s="52"/>
    </row>
    <row r="211" spans="1:4" ht="21.75" customHeight="1">
      <c r="A211" s="63"/>
      <c r="D211" s="52"/>
    </row>
    <row r="212" spans="1:4" ht="21.75" customHeight="1">
      <c r="A212" s="63"/>
      <c r="D212" s="52"/>
    </row>
    <row r="213" spans="1:4" ht="21.75" customHeight="1">
      <c r="A213" s="63"/>
      <c r="D213" s="52"/>
    </row>
    <row r="214" spans="1:4" ht="21.75" customHeight="1">
      <c r="A214" s="63"/>
      <c r="D214" s="52"/>
    </row>
    <row r="215" spans="1:4" ht="21.75" customHeight="1">
      <c r="A215" s="63"/>
      <c r="D215" s="52"/>
    </row>
    <row r="216" spans="1:4" ht="21.75" customHeight="1">
      <c r="A216" s="63"/>
      <c r="D216" s="52"/>
    </row>
    <row r="217" spans="1:4" ht="21.75" customHeight="1">
      <c r="A217" s="63"/>
      <c r="D217" s="52"/>
    </row>
    <row r="218" spans="1:4" ht="21.75" customHeight="1">
      <c r="A218" s="63"/>
      <c r="D218" s="52"/>
    </row>
    <row r="219" spans="1:4" ht="21.75" customHeight="1">
      <c r="A219" s="63"/>
      <c r="D219" s="52"/>
    </row>
    <row r="220" spans="1:4" ht="21.75" customHeight="1">
      <c r="A220" s="63"/>
      <c r="D220" s="52"/>
    </row>
    <row r="221" spans="1:4" ht="21.75" customHeight="1">
      <c r="A221" s="63"/>
      <c r="D221" s="52"/>
    </row>
    <row r="222" spans="1:4" ht="21.75" customHeight="1">
      <c r="A222" s="63"/>
      <c r="D222" s="52"/>
    </row>
    <row r="223" spans="1:4" ht="21.75" customHeight="1">
      <c r="A223" s="63"/>
      <c r="D223" s="52"/>
    </row>
    <row r="224" spans="1:4" ht="21.75" customHeight="1">
      <c r="A224" s="63"/>
      <c r="D224" s="52"/>
    </row>
    <row r="225" spans="1:4" ht="21.75" customHeight="1">
      <c r="A225" s="63"/>
      <c r="D225" s="52"/>
    </row>
    <row r="226" spans="1:4" ht="21.75" customHeight="1">
      <c r="A226" s="63"/>
      <c r="D226" s="52"/>
    </row>
    <row r="227" spans="1:4" ht="21.75" customHeight="1">
      <c r="A227" s="63"/>
      <c r="D227" s="52"/>
    </row>
    <row r="228" spans="1:4" ht="21.75" customHeight="1">
      <c r="A228" s="63"/>
      <c r="D228" s="52"/>
    </row>
    <row r="229" spans="1:4" ht="21.75" customHeight="1">
      <c r="A229" s="63"/>
      <c r="D229" s="52"/>
    </row>
    <row r="230" spans="1:4" ht="21.75" customHeight="1">
      <c r="A230" s="63"/>
      <c r="D230" s="52"/>
    </row>
    <row r="231" spans="1:4" ht="21.75" customHeight="1">
      <c r="A231" s="63"/>
      <c r="D231" s="52"/>
    </row>
    <row r="232" spans="1:4" ht="21.75" customHeight="1">
      <c r="A232" s="63"/>
      <c r="D232" s="52"/>
    </row>
    <row r="233" spans="1:4" ht="21.75" customHeight="1">
      <c r="A233" s="63"/>
      <c r="D233" s="52"/>
    </row>
    <row r="234" spans="1:4" ht="21.75" customHeight="1">
      <c r="A234" s="63"/>
      <c r="D234" s="52"/>
    </row>
    <row r="235" spans="1:4" ht="21.75" customHeight="1">
      <c r="A235" s="63"/>
      <c r="D235" s="52"/>
    </row>
    <row r="236" spans="1:4" ht="21.75" customHeight="1">
      <c r="A236" s="63"/>
      <c r="D236" s="52"/>
    </row>
    <row r="237" spans="1:4" ht="21.75" customHeight="1">
      <c r="A237" s="63"/>
      <c r="D237" s="52"/>
    </row>
    <row r="238" spans="1:4" ht="21.75" customHeight="1">
      <c r="A238" s="63"/>
      <c r="D238" s="52"/>
    </row>
    <row r="239" spans="1:4" ht="21.75" customHeight="1">
      <c r="A239" s="63"/>
      <c r="D239" s="52"/>
    </row>
    <row r="240" spans="1:4" ht="21.75" customHeight="1">
      <c r="A240" s="63"/>
      <c r="D240" s="52"/>
    </row>
    <row r="241" spans="1:4" ht="21.75" customHeight="1">
      <c r="A241" s="63"/>
      <c r="D241" s="52"/>
    </row>
    <row r="242" spans="1:4" ht="21.75" customHeight="1">
      <c r="A242" s="63"/>
      <c r="D242" s="52"/>
    </row>
    <row r="243" spans="1:4" ht="21.75" customHeight="1">
      <c r="A243" s="63"/>
      <c r="D243" s="52"/>
    </row>
    <row r="244" spans="1:4" ht="21.75" customHeight="1">
      <c r="A244" s="63"/>
      <c r="D244" s="52"/>
    </row>
    <row r="245" spans="1:4" ht="21.75" customHeight="1">
      <c r="A245" s="63"/>
      <c r="D245" s="52"/>
    </row>
    <row r="246" spans="1:4" ht="21.75" customHeight="1">
      <c r="A246" s="63"/>
      <c r="D246" s="52"/>
    </row>
    <row r="247" spans="1:4" ht="21.75" customHeight="1">
      <c r="A247" s="63"/>
      <c r="D247" s="52"/>
    </row>
    <row r="248" spans="1:4" ht="21.75" customHeight="1">
      <c r="A248" s="63"/>
      <c r="D248" s="52"/>
    </row>
    <row r="249" spans="1:4" ht="21.75" customHeight="1">
      <c r="A249" s="63"/>
      <c r="D249" s="52"/>
    </row>
    <row r="250" spans="1:4" ht="21.75" customHeight="1">
      <c r="A250" s="63"/>
      <c r="D250" s="52"/>
    </row>
    <row r="251" spans="1:4" ht="21.75" customHeight="1">
      <c r="A251" s="63"/>
      <c r="D251" s="52"/>
    </row>
    <row r="252" spans="1:4" ht="21.75" customHeight="1">
      <c r="A252" s="63"/>
      <c r="D252" s="52"/>
    </row>
    <row r="253" spans="1:4" ht="21.75" customHeight="1">
      <c r="A253" s="63"/>
      <c r="D253" s="52"/>
    </row>
    <row r="254" spans="1:4" ht="21.75" customHeight="1">
      <c r="A254" s="63"/>
      <c r="D254" s="52"/>
    </row>
    <row r="255" spans="1:4" ht="21.75" customHeight="1">
      <c r="A255" s="63"/>
      <c r="D255" s="52"/>
    </row>
    <row r="256" spans="1:4" ht="21.75" customHeight="1">
      <c r="A256" s="63"/>
      <c r="D256" s="52"/>
    </row>
    <row r="257" spans="1:4" ht="21.75" customHeight="1">
      <c r="A257" s="63"/>
      <c r="D257" s="52"/>
    </row>
    <row r="258" spans="1:4" ht="21.75" customHeight="1">
      <c r="A258" s="63"/>
      <c r="D258" s="52"/>
    </row>
    <row r="259" spans="1:4" ht="21.75" customHeight="1">
      <c r="A259" s="63"/>
      <c r="D259" s="52"/>
    </row>
    <row r="260" spans="1:4" ht="21.75" customHeight="1">
      <c r="A260" s="63"/>
      <c r="D260" s="52"/>
    </row>
    <row r="261" spans="1:4" ht="21.75" customHeight="1">
      <c r="A261" s="63"/>
      <c r="D261" s="52"/>
    </row>
    <row r="262" spans="1:4" ht="21.75" customHeight="1">
      <c r="A262" s="63"/>
      <c r="D262" s="52"/>
    </row>
    <row r="263" spans="1:4" ht="21.75" customHeight="1">
      <c r="A263" s="63"/>
      <c r="D263" s="52"/>
    </row>
    <row r="264" spans="1:4" ht="21.75" customHeight="1">
      <c r="A264" s="63"/>
      <c r="D264" s="52"/>
    </row>
    <row r="265" spans="1:4" ht="21.75" customHeight="1">
      <c r="A265" s="63"/>
      <c r="D265" s="52"/>
    </row>
    <row r="266" spans="1:4" ht="21.75" customHeight="1">
      <c r="A266" s="63"/>
      <c r="D266" s="52"/>
    </row>
    <row r="267" spans="1:4" ht="21.75" customHeight="1">
      <c r="A267" s="63"/>
      <c r="D267" s="52"/>
    </row>
    <row r="268" spans="1:4" ht="21.75" customHeight="1">
      <c r="A268" s="63"/>
      <c r="D268" s="52"/>
    </row>
    <row r="269" spans="1:4" ht="21.75" customHeight="1">
      <c r="A269" s="63"/>
      <c r="D269" s="52"/>
    </row>
    <row r="270" spans="1:4" ht="21.75" customHeight="1">
      <c r="A270" s="63"/>
      <c r="D270" s="52"/>
    </row>
    <row r="271" spans="1:4" ht="21.75" customHeight="1">
      <c r="A271" s="63"/>
      <c r="D271" s="52"/>
    </row>
    <row r="272" spans="1:4" ht="21.75" customHeight="1">
      <c r="A272" s="63"/>
      <c r="D272" s="52"/>
    </row>
    <row r="273" spans="1:4" ht="21.75" customHeight="1">
      <c r="A273" s="63"/>
      <c r="D273" s="52"/>
    </row>
    <row r="274" spans="1:4" ht="21.75" customHeight="1">
      <c r="A274" s="63"/>
      <c r="D274" s="52"/>
    </row>
    <row r="275" spans="1:4" ht="21.75" customHeight="1">
      <c r="A275" s="63"/>
      <c r="D275" s="52"/>
    </row>
    <row r="276" spans="1:4" ht="21.75" customHeight="1">
      <c r="A276" s="63"/>
      <c r="D276" s="52"/>
    </row>
    <row r="277" spans="1:4" ht="21.75" customHeight="1">
      <c r="A277" s="63"/>
      <c r="D277" s="52"/>
    </row>
    <row r="278" spans="1:4" ht="21.75" customHeight="1">
      <c r="A278" s="63"/>
      <c r="D278" s="52"/>
    </row>
    <row r="279" spans="1:4" ht="21.75" customHeight="1">
      <c r="A279" s="63"/>
      <c r="D279" s="52"/>
    </row>
    <row r="280" spans="1:4" ht="21.75" customHeight="1">
      <c r="A280" s="63"/>
      <c r="D280" s="52"/>
    </row>
    <row r="281" spans="1:4" ht="21.75" customHeight="1">
      <c r="A281" s="63"/>
      <c r="D281" s="52"/>
    </row>
    <row r="282" spans="1:4" ht="21.75" customHeight="1">
      <c r="A282" s="63"/>
      <c r="D282" s="52"/>
    </row>
    <row r="283" spans="1:4" ht="21.75" customHeight="1">
      <c r="A283" s="63"/>
      <c r="D283" s="52"/>
    </row>
    <row r="284" spans="1:4" ht="21.75" customHeight="1">
      <c r="A284" s="63"/>
      <c r="D284" s="52"/>
    </row>
    <row r="285" spans="1:4" ht="21.75" customHeight="1">
      <c r="A285" s="63"/>
      <c r="D285" s="52"/>
    </row>
    <row r="286" spans="1:4" ht="21.75" customHeight="1">
      <c r="A286" s="63"/>
      <c r="D286" s="52"/>
    </row>
    <row r="287" spans="1:4" ht="21.75" customHeight="1">
      <c r="A287" s="63"/>
      <c r="D287" s="52"/>
    </row>
    <row r="288" spans="1:4" ht="21.75" customHeight="1">
      <c r="A288" s="63"/>
      <c r="D288" s="52"/>
    </row>
    <row r="289" spans="1:4" ht="21.75" customHeight="1">
      <c r="A289" s="63"/>
      <c r="D289" s="52"/>
    </row>
    <row r="290" spans="1:4" ht="21.75" customHeight="1">
      <c r="A290" s="63"/>
      <c r="D290" s="52"/>
    </row>
    <row r="291" spans="1:4" ht="21.75" customHeight="1">
      <c r="A291" s="63"/>
      <c r="D291" s="52"/>
    </row>
    <row r="292" spans="1:4" ht="21.75" customHeight="1">
      <c r="A292" s="63"/>
      <c r="D292" s="52"/>
    </row>
    <row r="293" spans="1:4" ht="21.75" customHeight="1">
      <c r="A293" s="63"/>
      <c r="D293" s="52"/>
    </row>
    <row r="294" spans="1:4" ht="21.75" customHeight="1">
      <c r="A294" s="63"/>
      <c r="D294" s="52"/>
    </row>
    <row r="295" spans="1:4" ht="21.75" customHeight="1">
      <c r="A295" s="63"/>
      <c r="D295" s="52"/>
    </row>
    <row r="296" spans="1:4" ht="21.75" customHeight="1">
      <c r="A296" s="63"/>
      <c r="D296" s="52"/>
    </row>
    <row r="297" spans="1:4" ht="21.75" customHeight="1">
      <c r="A297" s="63"/>
      <c r="D297" s="52"/>
    </row>
    <row r="298" spans="1:4" ht="21.75" customHeight="1">
      <c r="A298" s="63"/>
      <c r="D298" s="52"/>
    </row>
    <row r="299" spans="1:4" ht="21.75" customHeight="1">
      <c r="A299" s="63"/>
      <c r="D299" s="52"/>
    </row>
    <row r="300" spans="1:4" ht="21.75" customHeight="1">
      <c r="A300" s="63"/>
      <c r="D300" s="52"/>
    </row>
    <row r="301" spans="1:4" ht="21.75" customHeight="1">
      <c r="A301" s="63"/>
      <c r="D301" s="52"/>
    </row>
    <row r="302" spans="1:4" ht="21.75" customHeight="1">
      <c r="A302" s="63"/>
      <c r="D302" s="52"/>
    </row>
    <row r="303" spans="1:4" ht="21.75" customHeight="1">
      <c r="A303" s="63"/>
      <c r="D303" s="52"/>
    </row>
    <row r="304" spans="1:4" ht="21.75" customHeight="1">
      <c r="A304" s="63"/>
      <c r="D304" s="52"/>
    </row>
    <row r="305" spans="1:4" ht="21.75" customHeight="1">
      <c r="A305" s="63"/>
      <c r="D305" s="52"/>
    </row>
    <row r="306" spans="1:4" ht="21.75" customHeight="1">
      <c r="A306" s="63"/>
      <c r="D306" s="52"/>
    </row>
    <row r="307" spans="1:4" ht="21.75" customHeight="1">
      <c r="A307" s="63"/>
      <c r="D307" s="52"/>
    </row>
    <row r="308" spans="1:4" ht="21.75" customHeight="1">
      <c r="A308" s="63"/>
      <c r="D308" s="52"/>
    </row>
    <row r="309" spans="1:4" ht="21.75" customHeight="1">
      <c r="A309" s="63"/>
      <c r="D309" s="52"/>
    </row>
    <row r="310" spans="1:4" ht="21.75" customHeight="1">
      <c r="A310" s="63"/>
      <c r="D310" s="52"/>
    </row>
    <row r="311" spans="1:4" ht="21.75" customHeight="1">
      <c r="A311" s="63"/>
      <c r="D311" s="52"/>
    </row>
    <row r="312" spans="1:4" ht="21.75" customHeight="1">
      <c r="A312" s="63"/>
      <c r="D312" s="52"/>
    </row>
    <row r="313" spans="1:4" ht="21.75" customHeight="1">
      <c r="A313" s="63"/>
      <c r="D313" s="52"/>
    </row>
    <row r="314" spans="1:4" ht="21.75" customHeight="1">
      <c r="A314" s="63"/>
      <c r="D314" s="52"/>
    </row>
    <row r="315" spans="1:4" ht="21.75" customHeight="1">
      <c r="A315" s="63"/>
      <c r="D315" s="52"/>
    </row>
    <row r="316" spans="1:4" ht="21.75" customHeight="1">
      <c r="A316" s="63"/>
      <c r="D316" s="52"/>
    </row>
    <row r="317" spans="1:4" ht="21.75" customHeight="1">
      <c r="A317" s="63"/>
      <c r="D317" s="52"/>
    </row>
    <row r="318" spans="1:4" ht="21.75" customHeight="1">
      <c r="A318" s="63"/>
      <c r="D318" s="52"/>
    </row>
    <row r="319" spans="1:4" ht="21.75" customHeight="1">
      <c r="A319" s="63"/>
      <c r="D319" s="52"/>
    </row>
    <row r="320" spans="1:4" ht="21.75" customHeight="1">
      <c r="A320" s="63"/>
      <c r="D320" s="52"/>
    </row>
    <row r="321" spans="1:4" ht="21.75" customHeight="1">
      <c r="A321" s="63"/>
      <c r="D321" s="52"/>
    </row>
    <row r="322" spans="1:4" ht="21.75" customHeight="1">
      <c r="A322" s="63"/>
      <c r="D322" s="52"/>
    </row>
    <row r="323" spans="1:4" ht="21.75" customHeight="1">
      <c r="A323" s="63"/>
      <c r="D323" s="52"/>
    </row>
    <row r="324" spans="1:4" ht="21.75" customHeight="1">
      <c r="A324" s="63"/>
      <c r="D324" s="52"/>
    </row>
    <row r="325" spans="1:4" ht="21.75" customHeight="1">
      <c r="A325" s="63"/>
      <c r="D325" s="52"/>
    </row>
    <row r="326" spans="1:4" ht="21.75" customHeight="1">
      <c r="A326" s="63"/>
      <c r="D326" s="52"/>
    </row>
    <row r="327" spans="1:4" ht="21.75" customHeight="1">
      <c r="A327" s="63"/>
      <c r="D327" s="52"/>
    </row>
    <row r="328" spans="1:4" ht="21.75" customHeight="1">
      <c r="A328" s="63"/>
      <c r="D328" s="52"/>
    </row>
    <row r="329" spans="1:4" ht="21.75" customHeight="1">
      <c r="A329" s="63"/>
      <c r="D329" s="52"/>
    </row>
    <row r="330" spans="1:4" ht="21.75" customHeight="1">
      <c r="A330" s="63"/>
      <c r="D330" s="52"/>
    </row>
    <row r="331" spans="1:4" ht="21.75" customHeight="1">
      <c r="A331" s="63"/>
      <c r="D331" s="52"/>
    </row>
    <row r="332" spans="1:4" ht="21.75" customHeight="1">
      <c r="A332" s="63"/>
      <c r="D332" s="52"/>
    </row>
    <row r="333" spans="1:4" ht="21.75" customHeight="1">
      <c r="A333" s="63"/>
      <c r="D333" s="52"/>
    </row>
    <row r="334" spans="1:4" ht="21.75" customHeight="1">
      <c r="A334" s="63"/>
      <c r="D334" s="52"/>
    </row>
    <row r="335" spans="1:4" ht="21.75" customHeight="1">
      <c r="A335" s="63"/>
      <c r="D335" s="52"/>
    </row>
    <row r="336" spans="1:4" ht="21.75" customHeight="1">
      <c r="A336" s="63"/>
      <c r="D336" s="52"/>
    </row>
    <row r="337" spans="1:4" ht="21.75" customHeight="1">
      <c r="A337" s="63"/>
      <c r="D337" s="52"/>
    </row>
    <row r="338" spans="1:4" ht="21.75" customHeight="1">
      <c r="A338" s="63"/>
      <c r="D338" s="52"/>
    </row>
    <row r="339" spans="1:4" ht="21.75" customHeight="1">
      <c r="A339" s="63"/>
      <c r="D339" s="52"/>
    </row>
    <row r="340" spans="1:4" ht="21.75" customHeight="1">
      <c r="A340" s="63"/>
      <c r="D340" s="52"/>
    </row>
    <row r="341" spans="1:4" ht="21.75" customHeight="1">
      <c r="A341" s="63"/>
      <c r="D341" s="52"/>
    </row>
    <row r="342" spans="1:4" ht="21.75" customHeight="1">
      <c r="A342" s="63"/>
      <c r="D342" s="52"/>
    </row>
    <row r="343" spans="1:4" ht="21.75" customHeight="1">
      <c r="A343" s="63"/>
      <c r="D343" s="52"/>
    </row>
    <row r="344" spans="1:4" ht="21.75" customHeight="1">
      <c r="A344" s="63"/>
      <c r="D344" s="52"/>
    </row>
    <row r="345" spans="1:4" ht="21.75" customHeight="1">
      <c r="A345" s="63"/>
      <c r="D345" s="52"/>
    </row>
    <row r="346" spans="1:4" ht="21.75" customHeight="1">
      <c r="A346" s="63"/>
      <c r="D346" s="52"/>
    </row>
    <row r="347" spans="1:4" ht="21.75" customHeight="1">
      <c r="A347" s="63"/>
      <c r="D347" s="52"/>
    </row>
    <row r="348" spans="1:4" ht="21.75" customHeight="1">
      <c r="A348" s="63"/>
      <c r="D348" s="52"/>
    </row>
    <row r="349" spans="1:4" ht="21.75" customHeight="1">
      <c r="A349" s="63"/>
      <c r="D349" s="52"/>
    </row>
    <row r="350" spans="1:4" ht="21.75" customHeight="1">
      <c r="A350" s="63"/>
      <c r="D350" s="52"/>
    </row>
    <row r="351" spans="1:4" ht="21.75" customHeight="1">
      <c r="A351" s="63"/>
      <c r="D351" s="52"/>
    </row>
    <row r="352" spans="1:4" ht="21.75" customHeight="1">
      <c r="A352" s="63"/>
      <c r="D352" s="52"/>
    </row>
    <row r="353" spans="1:4" ht="21.75" customHeight="1">
      <c r="A353" s="63"/>
      <c r="D353" s="52"/>
    </row>
    <row r="354" spans="1:4" ht="21.75" customHeight="1">
      <c r="A354" s="63"/>
      <c r="D354" s="52"/>
    </row>
    <row r="355" spans="1:4" ht="21.75" customHeight="1">
      <c r="A355" s="63"/>
      <c r="D355" s="52"/>
    </row>
    <row r="356" spans="1:4" ht="21.75" customHeight="1">
      <c r="A356" s="63"/>
      <c r="D356" s="52"/>
    </row>
    <row r="357" spans="1:4" ht="21.75" customHeight="1">
      <c r="A357" s="63"/>
      <c r="D357" s="52"/>
    </row>
    <row r="358" spans="1:4" ht="21.75" customHeight="1">
      <c r="A358" s="63"/>
      <c r="D358" s="52"/>
    </row>
    <row r="359" spans="1:4" ht="21.75" customHeight="1">
      <c r="A359" s="63"/>
      <c r="D359" s="52"/>
    </row>
    <row r="360" spans="1:4" ht="21.75" customHeight="1">
      <c r="A360" s="63"/>
      <c r="D360" s="52"/>
    </row>
    <row r="361" spans="1:4" ht="21.75" customHeight="1">
      <c r="A361" s="63"/>
      <c r="D361" s="52"/>
    </row>
    <row r="362" spans="1:4" ht="21.75" customHeight="1">
      <c r="A362" s="63"/>
      <c r="D362" s="52"/>
    </row>
    <row r="363" spans="1:4" ht="21.75" customHeight="1">
      <c r="A363" s="63"/>
      <c r="D363" s="52"/>
    </row>
    <row r="364" spans="1:4" ht="21.75" customHeight="1">
      <c r="A364" s="63"/>
      <c r="D364" s="52"/>
    </row>
    <row r="365" spans="1:4" ht="21.75" customHeight="1">
      <c r="A365" s="63"/>
      <c r="D365" s="52"/>
    </row>
    <row r="366" spans="1:4" ht="21.75" customHeight="1">
      <c r="A366" s="63"/>
      <c r="D366" s="52"/>
    </row>
    <row r="367" spans="1:4" ht="21.75" customHeight="1">
      <c r="A367" s="63"/>
      <c r="D367" s="52"/>
    </row>
    <row r="368" spans="1:4" ht="21.75" customHeight="1">
      <c r="A368" s="63"/>
      <c r="D368" s="52"/>
    </row>
    <row r="369" spans="1:4" ht="21.75" customHeight="1">
      <c r="A369" s="63"/>
      <c r="D369" s="52"/>
    </row>
    <row r="370" spans="1:4" ht="21.75" customHeight="1">
      <c r="A370" s="63"/>
      <c r="D370" s="52"/>
    </row>
    <row r="371" spans="1:4" ht="21.75" customHeight="1">
      <c r="A371" s="63"/>
      <c r="D371" s="52"/>
    </row>
    <row r="372" spans="1:4" ht="21.75" customHeight="1">
      <c r="A372" s="63"/>
      <c r="D372" s="52"/>
    </row>
    <row r="373" spans="1:4" ht="21.75" customHeight="1">
      <c r="A373" s="63"/>
      <c r="D373" s="52"/>
    </row>
    <row r="374" spans="1:4" ht="21.75" customHeight="1">
      <c r="A374" s="63"/>
      <c r="D374" s="52"/>
    </row>
    <row r="375" spans="1:4" ht="21.75" customHeight="1">
      <c r="A375" s="63"/>
      <c r="D375" s="52"/>
    </row>
    <row r="376" spans="1:4" ht="21.75" customHeight="1">
      <c r="A376" s="63"/>
      <c r="D376" s="52"/>
    </row>
    <row r="377" spans="1:4" ht="21.75" customHeight="1">
      <c r="A377" s="63"/>
      <c r="D377" s="52"/>
    </row>
    <row r="378" spans="1:4" ht="21.75" customHeight="1">
      <c r="A378" s="63"/>
      <c r="D378" s="52"/>
    </row>
    <row r="379" spans="1:4" ht="21.75" customHeight="1">
      <c r="A379" s="63"/>
      <c r="D379" s="52"/>
    </row>
    <row r="380" spans="1:4" ht="21.75" customHeight="1">
      <c r="A380" s="63"/>
      <c r="D380" s="52"/>
    </row>
    <row r="381" spans="1:4" ht="21.75" customHeight="1">
      <c r="A381" s="63"/>
      <c r="D381" s="52"/>
    </row>
    <row r="382" spans="1:4" ht="21.75" customHeight="1">
      <c r="A382" s="63"/>
      <c r="D382" s="52"/>
    </row>
    <row r="383" spans="1:4" ht="21.75" customHeight="1">
      <c r="A383" s="63"/>
      <c r="D383" s="52"/>
    </row>
    <row r="384" spans="1:4" ht="21.75" customHeight="1">
      <c r="A384" s="63"/>
      <c r="D384" s="52"/>
    </row>
    <row r="385" spans="1:4" ht="21.75" customHeight="1">
      <c r="A385" s="63"/>
      <c r="D385" s="52"/>
    </row>
    <row r="386" spans="1:4" ht="21.75" customHeight="1">
      <c r="A386" s="63"/>
      <c r="D386" s="52"/>
    </row>
    <row r="387" spans="1:4" ht="21.75" customHeight="1">
      <c r="A387" s="63"/>
      <c r="D387" s="52"/>
    </row>
    <row r="388" spans="1:4" ht="21.75" customHeight="1">
      <c r="A388" s="63"/>
      <c r="D388" s="52"/>
    </row>
    <row r="389" spans="1:4" ht="21.75" customHeight="1">
      <c r="A389" s="63"/>
      <c r="D389" s="52"/>
    </row>
    <row r="390" spans="1:4" ht="21.75" customHeight="1">
      <c r="A390" s="63"/>
      <c r="D390" s="52"/>
    </row>
    <row r="391" spans="1:4" ht="21.75" customHeight="1">
      <c r="A391" s="63"/>
      <c r="D391" s="52"/>
    </row>
    <row r="392" spans="1:4" ht="21.75" customHeight="1">
      <c r="A392" s="63"/>
      <c r="D392" s="52"/>
    </row>
    <row r="393" spans="1:4" ht="21.75" customHeight="1">
      <c r="A393" s="63"/>
      <c r="D393" s="52"/>
    </row>
    <row r="394" spans="1:4" ht="21.75" customHeight="1">
      <c r="A394" s="63"/>
      <c r="D394" s="52"/>
    </row>
    <row r="395" spans="1:4" ht="21.75" customHeight="1">
      <c r="A395" s="63"/>
      <c r="D395" s="52"/>
    </row>
    <row r="396" spans="1:4" ht="21.75" customHeight="1">
      <c r="A396" s="63"/>
      <c r="D396" s="52"/>
    </row>
    <row r="397" spans="1:4" ht="21.75" customHeight="1">
      <c r="A397" s="63"/>
      <c r="D397" s="52"/>
    </row>
    <row r="398" spans="1:4" ht="21.75" customHeight="1">
      <c r="A398" s="63"/>
      <c r="D398" s="52"/>
    </row>
    <row r="399" spans="1:4" ht="21.75" customHeight="1">
      <c r="A399" s="63"/>
      <c r="D399" s="52"/>
    </row>
    <row r="400" spans="1:4" ht="21.75" customHeight="1">
      <c r="A400" s="63"/>
      <c r="D400" s="52"/>
    </row>
    <row r="401" spans="1:4" ht="21.75" customHeight="1">
      <c r="A401" s="63"/>
      <c r="D401" s="52"/>
    </row>
    <row r="402" spans="1:4" ht="21.75" customHeight="1">
      <c r="A402" s="63"/>
      <c r="D402" s="52"/>
    </row>
    <row r="403" spans="1:4" ht="21.75" customHeight="1">
      <c r="A403" s="63"/>
      <c r="D403" s="52"/>
    </row>
    <row r="404" spans="1:4" ht="21.75" customHeight="1">
      <c r="A404" s="63"/>
      <c r="D404" s="52"/>
    </row>
    <row r="405" spans="1:4" ht="21.75" customHeight="1">
      <c r="A405" s="63"/>
      <c r="D405" s="52"/>
    </row>
    <row r="406" spans="1:4" ht="21.75" customHeight="1">
      <c r="A406" s="63"/>
      <c r="D406" s="52"/>
    </row>
    <row r="407" spans="1:4" ht="21.75" customHeight="1">
      <c r="A407" s="63"/>
      <c r="D407" s="52"/>
    </row>
    <row r="408" spans="1:4" ht="21.75" customHeight="1">
      <c r="A408" s="63"/>
      <c r="D408" s="52"/>
    </row>
    <row r="409" spans="1:4" ht="21.75" customHeight="1">
      <c r="A409" s="63"/>
      <c r="D409" s="52"/>
    </row>
    <row r="410" spans="1:4" ht="21.75" customHeight="1">
      <c r="A410" s="63"/>
      <c r="D410" s="52"/>
    </row>
    <row r="411" spans="1:4" ht="21.75" customHeight="1">
      <c r="A411" s="63"/>
      <c r="D411" s="52"/>
    </row>
    <row r="412" spans="1:4" ht="21.75" customHeight="1">
      <c r="A412" s="63"/>
      <c r="D412" s="52"/>
    </row>
    <row r="413" spans="1:4" ht="21.75" customHeight="1">
      <c r="A413" s="63"/>
      <c r="D413" s="52"/>
    </row>
    <row r="414" spans="1:4" ht="21.75" customHeight="1">
      <c r="A414" s="63"/>
      <c r="D414" s="52"/>
    </row>
    <row r="415" spans="1:4" ht="21.75" customHeight="1">
      <c r="A415" s="63"/>
      <c r="D415" s="52"/>
    </row>
    <row r="416" spans="1:4" ht="21.75" customHeight="1">
      <c r="A416" s="63"/>
      <c r="D416" s="52"/>
    </row>
    <row r="417" spans="1:4" ht="21.75" customHeight="1">
      <c r="A417" s="63"/>
      <c r="D417" s="52"/>
    </row>
    <row r="418" spans="1:4" ht="21.75" customHeight="1">
      <c r="A418" s="63"/>
      <c r="D418" s="52"/>
    </row>
    <row r="419" spans="1:4" ht="21.75" customHeight="1">
      <c r="A419" s="63"/>
      <c r="D419" s="52"/>
    </row>
    <row r="420" spans="1:4" ht="21.75" customHeight="1">
      <c r="A420" s="63"/>
      <c r="D420" s="52"/>
    </row>
    <row r="421" spans="1:4" ht="21.75" customHeight="1">
      <c r="A421" s="63"/>
      <c r="D421" s="52"/>
    </row>
    <row r="422" spans="1:4" ht="21.75" customHeight="1">
      <c r="A422" s="63"/>
      <c r="D422" s="52"/>
    </row>
    <row r="423" spans="1:4" ht="21.75" customHeight="1">
      <c r="A423" s="63"/>
      <c r="D423" s="52"/>
    </row>
    <row r="424" spans="1:4" ht="21.75" customHeight="1">
      <c r="A424" s="63"/>
      <c r="D424" s="52"/>
    </row>
    <row r="425" spans="1:4" ht="21.75" customHeight="1">
      <c r="A425" s="63"/>
      <c r="D425" s="52"/>
    </row>
    <row r="426" spans="1:4" ht="21.75" customHeight="1">
      <c r="A426" s="63"/>
      <c r="D426" s="52"/>
    </row>
    <row r="427" spans="1:4" ht="21.75" customHeight="1">
      <c r="A427" s="63"/>
      <c r="D427" s="52"/>
    </row>
    <row r="428" spans="1:4" ht="21.75" customHeight="1">
      <c r="A428" s="63"/>
      <c r="D428" s="52"/>
    </row>
    <row r="429" spans="1:4" ht="21.75" customHeight="1">
      <c r="A429" s="63"/>
      <c r="D429" s="52"/>
    </row>
    <row r="430" spans="1:4" ht="21.75" customHeight="1">
      <c r="A430" s="63"/>
      <c r="D430" s="52"/>
    </row>
    <row r="431" spans="1:4" ht="21.75" customHeight="1">
      <c r="A431" s="63"/>
      <c r="D431" s="52"/>
    </row>
    <row r="432" spans="1:4" ht="21.75" customHeight="1">
      <c r="A432" s="63"/>
      <c r="D432" s="52"/>
    </row>
    <row r="433" spans="1:4" ht="21.75" customHeight="1">
      <c r="A433" s="63"/>
      <c r="D433" s="52"/>
    </row>
    <row r="434" spans="1:4" ht="21.75" customHeight="1">
      <c r="A434" s="63"/>
      <c r="D434" s="52"/>
    </row>
    <row r="435" spans="1:4" ht="21.75" customHeight="1">
      <c r="A435" s="63"/>
      <c r="D435" s="52"/>
    </row>
    <row r="436" spans="1:4" ht="21.75" customHeight="1">
      <c r="A436" s="63"/>
      <c r="D436" s="52"/>
    </row>
    <row r="437" spans="1:4" ht="21.75" customHeight="1">
      <c r="A437" s="63"/>
      <c r="D437" s="52"/>
    </row>
    <row r="438" spans="1:4" ht="21.75" customHeight="1">
      <c r="A438" s="63"/>
      <c r="D438" s="52"/>
    </row>
    <row r="439" spans="1:4" ht="21.75" customHeight="1">
      <c r="A439" s="63"/>
      <c r="D439" s="52"/>
    </row>
    <row r="440" spans="1:4" ht="21.75" customHeight="1">
      <c r="A440" s="63"/>
      <c r="D440" s="52"/>
    </row>
    <row r="441" spans="1:4" ht="21.75" customHeight="1">
      <c r="A441" s="63"/>
      <c r="D441" s="52"/>
    </row>
    <row r="442" spans="1:4" ht="21.75" customHeight="1">
      <c r="A442" s="63"/>
      <c r="D442" s="52"/>
    </row>
    <row r="443" spans="1:4" ht="21.75" customHeight="1">
      <c r="A443" s="63"/>
      <c r="D443" s="52"/>
    </row>
    <row r="444" spans="1:4" ht="21.75" customHeight="1">
      <c r="A444" s="63"/>
      <c r="D444" s="52"/>
    </row>
    <row r="445" spans="1:4" ht="21.75" customHeight="1">
      <c r="A445" s="63"/>
      <c r="D445" s="52"/>
    </row>
    <row r="446" spans="1:4" ht="21.75" customHeight="1">
      <c r="A446" s="63"/>
      <c r="D446" s="52"/>
    </row>
    <row r="447" spans="1:4" ht="21.75" customHeight="1">
      <c r="A447" s="63"/>
      <c r="D447" s="52"/>
    </row>
    <row r="448" spans="1:4" ht="21.75" customHeight="1">
      <c r="A448" s="63"/>
      <c r="D448" s="52"/>
    </row>
    <row r="449" spans="1:4" ht="21.75" customHeight="1">
      <c r="A449" s="63"/>
      <c r="D449" s="52"/>
    </row>
    <row r="450" spans="1:4" ht="21.75" customHeight="1">
      <c r="A450" s="63"/>
      <c r="D450" s="52"/>
    </row>
    <row r="451" spans="1:4" ht="21.75" customHeight="1">
      <c r="A451" s="63"/>
      <c r="D451" s="52"/>
    </row>
    <row r="452" spans="1:4" ht="21.75" customHeight="1">
      <c r="A452" s="63"/>
      <c r="D452" s="52"/>
    </row>
    <row r="453" spans="1:4" ht="21.75" customHeight="1">
      <c r="A453" s="63"/>
      <c r="D453" s="52"/>
    </row>
    <row r="454" spans="1:4" ht="21.75" customHeight="1">
      <c r="A454" s="63"/>
      <c r="D454" s="52"/>
    </row>
    <row r="455" spans="1:4" ht="21.75" customHeight="1">
      <c r="A455" s="63"/>
      <c r="D455" s="52"/>
    </row>
    <row r="456" spans="1:4" ht="21.75" customHeight="1">
      <c r="A456" s="63"/>
      <c r="D456" s="52"/>
    </row>
    <row r="457" spans="1:4" ht="21.75" customHeight="1">
      <c r="A457" s="63"/>
      <c r="D457" s="52"/>
    </row>
    <row r="458" spans="1:4" ht="21.75" customHeight="1">
      <c r="A458" s="63"/>
      <c r="D458" s="52"/>
    </row>
    <row r="459" spans="1:4" ht="21.75" customHeight="1">
      <c r="A459" s="63"/>
      <c r="D459" s="52"/>
    </row>
    <row r="460" spans="1:4" ht="21.75" customHeight="1">
      <c r="A460" s="63"/>
      <c r="D460" s="52"/>
    </row>
    <row r="461" spans="1:4" ht="21.75" customHeight="1">
      <c r="A461" s="63"/>
      <c r="D461" s="52"/>
    </row>
    <row r="462" spans="1:4" ht="21.75" customHeight="1">
      <c r="A462" s="63"/>
      <c r="D462" s="52"/>
    </row>
    <row r="463" spans="1:4" ht="21.75" customHeight="1">
      <c r="A463" s="63"/>
      <c r="D463" s="52"/>
    </row>
    <row r="464" spans="1:4" ht="21.75" customHeight="1">
      <c r="A464" s="63"/>
      <c r="D464" s="52"/>
    </row>
    <row r="465" spans="1:4" ht="21.75" customHeight="1">
      <c r="A465" s="63"/>
      <c r="D465" s="52"/>
    </row>
    <row r="466" spans="1:4" ht="21.75" customHeight="1">
      <c r="A466" s="63"/>
      <c r="D466" s="52"/>
    </row>
    <row r="467" spans="1:4" ht="21.75" customHeight="1">
      <c r="A467" s="63"/>
      <c r="D467" s="52"/>
    </row>
    <row r="468" spans="1:4" ht="21.75" customHeight="1">
      <c r="A468" s="63"/>
      <c r="D468" s="52"/>
    </row>
    <row r="469" spans="1:4" ht="21.75" customHeight="1">
      <c r="A469" s="63"/>
      <c r="D469" s="52"/>
    </row>
    <row r="470" spans="1:4" ht="21.75" customHeight="1">
      <c r="A470" s="63"/>
      <c r="D470" s="52"/>
    </row>
    <row r="471" spans="1:4" ht="21.75" customHeight="1">
      <c r="A471" s="63"/>
      <c r="D471" s="52"/>
    </row>
    <row r="472" spans="1:4" ht="21.75" customHeight="1">
      <c r="A472" s="63"/>
      <c r="D472" s="52"/>
    </row>
    <row r="473" spans="1:4" ht="21.75" customHeight="1">
      <c r="A473" s="63"/>
      <c r="D473" s="52"/>
    </row>
    <row r="474" spans="1:4" ht="21.75" customHeight="1">
      <c r="A474" s="63"/>
      <c r="D474" s="52"/>
    </row>
    <row r="475" spans="1:4" ht="21.75" customHeight="1">
      <c r="A475" s="63"/>
      <c r="D475" s="52"/>
    </row>
    <row r="476" spans="1:4" ht="21.75" customHeight="1">
      <c r="A476" s="63"/>
      <c r="D476" s="52"/>
    </row>
    <row r="477" spans="1:4" ht="21.75" customHeight="1">
      <c r="A477" s="63"/>
      <c r="D477" s="52"/>
    </row>
    <row r="478" spans="1:4" ht="21.75" customHeight="1">
      <c r="A478" s="63"/>
      <c r="D478" s="52"/>
    </row>
    <row r="479" spans="1:4" ht="21.75" customHeight="1">
      <c r="A479" s="63"/>
      <c r="D479" s="52"/>
    </row>
    <row r="480" spans="1:4" ht="21.75" customHeight="1">
      <c r="A480" s="63"/>
      <c r="D480" s="52"/>
    </row>
    <row r="481" spans="1:4" ht="21.75" customHeight="1">
      <c r="A481" s="63"/>
      <c r="D481" s="52"/>
    </row>
    <row r="482" spans="1:4" ht="21.75" customHeight="1">
      <c r="A482" s="63"/>
      <c r="D482" s="52"/>
    </row>
    <row r="483" spans="1:4" ht="21.75" customHeight="1">
      <c r="A483" s="63"/>
      <c r="D483" s="52"/>
    </row>
    <row r="484" spans="1:4" ht="21.75" customHeight="1">
      <c r="A484" s="63"/>
      <c r="D484" s="52"/>
    </row>
    <row r="485" spans="1:4" ht="21.75" customHeight="1">
      <c r="A485" s="63"/>
      <c r="D485" s="52"/>
    </row>
    <row r="486" spans="1:4" ht="21.75" customHeight="1">
      <c r="A486" s="63"/>
      <c r="D486" s="52"/>
    </row>
    <row r="487" spans="1:4" ht="21.75" customHeight="1">
      <c r="A487" s="63"/>
      <c r="D487" s="52"/>
    </row>
    <row r="488" spans="1:4" ht="21.75" customHeight="1">
      <c r="A488" s="63"/>
      <c r="D488" s="52"/>
    </row>
    <row r="489" spans="1:4" ht="21.75" customHeight="1">
      <c r="A489" s="63"/>
      <c r="D489" s="52"/>
    </row>
    <row r="490" spans="1:4" ht="21.75" customHeight="1">
      <c r="A490" s="63"/>
      <c r="D490" s="52"/>
    </row>
    <row r="491" spans="1:4" ht="21.75" customHeight="1">
      <c r="A491" s="63"/>
      <c r="D491" s="52"/>
    </row>
    <row r="492" spans="1:4" ht="21.75" customHeight="1">
      <c r="A492" s="63"/>
      <c r="D492" s="52"/>
    </row>
    <row r="493" spans="1:4" ht="21.75" customHeight="1">
      <c r="A493" s="63"/>
      <c r="D493" s="52"/>
    </row>
    <row r="494" spans="1:4" ht="21.75" customHeight="1">
      <c r="A494" s="63"/>
      <c r="D494" s="52"/>
    </row>
    <row r="495" spans="1:4" ht="21.75" customHeight="1">
      <c r="A495" s="63"/>
      <c r="D495" s="52"/>
    </row>
    <row r="496" spans="1:4" ht="21.75" customHeight="1">
      <c r="A496" s="63"/>
      <c r="D496" s="52"/>
    </row>
    <row r="497" spans="1:4" ht="21.75" customHeight="1">
      <c r="A497" s="63"/>
      <c r="D497" s="52"/>
    </row>
    <row r="498" spans="1:4" ht="21.75" customHeight="1">
      <c r="A498" s="63"/>
      <c r="D498" s="52"/>
    </row>
    <row r="499" spans="1:4" ht="21.75" customHeight="1">
      <c r="A499" s="63"/>
      <c r="D499" s="52"/>
    </row>
    <row r="500" spans="1:4" ht="21.75" customHeight="1">
      <c r="A500" s="63"/>
      <c r="D500" s="52"/>
    </row>
    <row r="501" spans="1:4" ht="21.75" customHeight="1">
      <c r="A501" s="63"/>
      <c r="D501" s="52"/>
    </row>
    <row r="502" spans="1:4" ht="21.75" customHeight="1">
      <c r="A502" s="63"/>
      <c r="D502" s="52"/>
    </row>
    <row r="503" spans="1:4" ht="21.75" customHeight="1">
      <c r="A503" s="63"/>
      <c r="D503" s="52"/>
    </row>
    <row r="504" spans="1:4" ht="21.75" customHeight="1">
      <c r="A504" s="63"/>
      <c r="D504" s="52"/>
    </row>
    <row r="505" spans="1:4" ht="21.75" customHeight="1">
      <c r="A505" s="63"/>
      <c r="D505" s="52"/>
    </row>
    <row r="506" spans="1:4" ht="21.75" customHeight="1">
      <c r="A506" s="63"/>
      <c r="D506" s="52"/>
    </row>
    <row r="507" spans="1:4" ht="21.75" customHeight="1">
      <c r="A507" s="63"/>
      <c r="D507" s="52"/>
    </row>
    <row r="508" spans="1:4" ht="21.75" customHeight="1">
      <c r="A508" s="63"/>
      <c r="D508" s="52"/>
    </row>
    <row r="509" spans="1:4" ht="21.75" customHeight="1">
      <c r="A509" s="63"/>
      <c r="D509" s="52"/>
    </row>
    <row r="510" spans="1:4" ht="21.75" customHeight="1">
      <c r="A510" s="63"/>
      <c r="D510" s="52"/>
    </row>
    <row r="511" spans="1:4" ht="21.75" customHeight="1">
      <c r="A511" s="63"/>
      <c r="D511" s="52"/>
    </row>
    <row r="512" spans="1:4" ht="21.75" customHeight="1">
      <c r="A512" s="63"/>
      <c r="D512" s="52"/>
    </row>
    <row r="513" spans="1:4" ht="21.75" customHeight="1">
      <c r="A513" s="63"/>
      <c r="D513" s="52"/>
    </row>
    <row r="514" spans="1:4" ht="21.75" customHeight="1">
      <c r="A514" s="63"/>
      <c r="D514" s="52"/>
    </row>
    <row r="515" spans="1:4" ht="21.75" customHeight="1">
      <c r="A515" s="63"/>
      <c r="D515" s="52"/>
    </row>
    <row r="516" spans="1:4" ht="21.75" customHeight="1">
      <c r="A516" s="63"/>
      <c r="D516" s="52"/>
    </row>
    <row r="517" spans="1:4" ht="21.75" customHeight="1">
      <c r="A517" s="63"/>
      <c r="D517" s="52"/>
    </row>
    <row r="518" spans="1:4" ht="21.75" customHeight="1">
      <c r="A518" s="63"/>
      <c r="D518" s="52"/>
    </row>
    <row r="519" spans="1:4" ht="21.75" customHeight="1">
      <c r="A519" s="63"/>
      <c r="D519" s="52"/>
    </row>
    <row r="520" spans="1:4" ht="21.75" customHeight="1">
      <c r="A520" s="63"/>
      <c r="D520" s="52"/>
    </row>
    <row r="521" spans="1:4" ht="21.75" customHeight="1">
      <c r="A521" s="63"/>
      <c r="D521" s="52"/>
    </row>
    <row r="522" spans="1:4" ht="21.75" customHeight="1">
      <c r="A522" s="63"/>
      <c r="D522" s="52"/>
    </row>
    <row r="523" spans="1:4" ht="21.75" customHeight="1">
      <c r="A523" s="63"/>
      <c r="D523" s="52"/>
    </row>
    <row r="524" spans="1:4" ht="21.75" customHeight="1">
      <c r="A524" s="63"/>
      <c r="D524" s="52"/>
    </row>
    <row r="525" spans="1:4" ht="21.75" customHeight="1">
      <c r="A525" s="63"/>
      <c r="D525" s="52"/>
    </row>
    <row r="526" spans="1:4" ht="21.75" customHeight="1">
      <c r="A526" s="63"/>
      <c r="D526" s="52"/>
    </row>
    <row r="527" spans="1:4" ht="21.75" customHeight="1">
      <c r="A527" s="63"/>
      <c r="D527" s="52"/>
    </row>
    <row r="528" spans="1:4" ht="21.75" customHeight="1">
      <c r="A528" s="63"/>
      <c r="D528" s="52"/>
    </row>
    <row r="529" spans="1:4" ht="21.75" customHeight="1">
      <c r="A529" s="63"/>
      <c r="D529" s="52"/>
    </row>
    <row r="530" spans="1:4" ht="21.75" customHeight="1">
      <c r="A530" s="63"/>
      <c r="D530" s="52"/>
    </row>
    <row r="531" spans="1:4" ht="21.75" customHeight="1">
      <c r="A531" s="63"/>
      <c r="D531" s="52"/>
    </row>
    <row r="532" spans="1:4" ht="21.75" customHeight="1">
      <c r="A532" s="63"/>
      <c r="D532" s="52"/>
    </row>
    <row r="533" spans="1:4" ht="21.75" customHeight="1">
      <c r="A533" s="63"/>
      <c r="D533" s="52"/>
    </row>
    <row r="534" spans="1:4" ht="21.75" customHeight="1">
      <c r="A534" s="63"/>
      <c r="D534" s="52"/>
    </row>
    <row r="535" spans="1:4" ht="21.75" customHeight="1">
      <c r="A535" s="63"/>
      <c r="D535" s="52"/>
    </row>
    <row r="536" spans="1:4" ht="21.75" customHeight="1">
      <c r="A536" s="63"/>
      <c r="D536" s="52"/>
    </row>
    <row r="537" spans="1:4" ht="21.75" customHeight="1">
      <c r="A537" s="63"/>
      <c r="D537" s="52"/>
    </row>
    <row r="538" spans="1:4" ht="21.75" customHeight="1">
      <c r="A538" s="63"/>
      <c r="D538" s="52"/>
    </row>
    <row r="539" spans="1:4" ht="21.75" customHeight="1">
      <c r="A539" s="63"/>
      <c r="D539" s="52"/>
    </row>
    <row r="540" spans="1:4" ht="21.75" customHeight="1">
      <c r="A540" s="63"/>
      <c r="D540" s="52"/>
    </row>
    <row r="541" spans="1:4" ht="21.75" customHeight="1">
      <c r="A541" s="63"/>
      <c r="D541" s="52"/>
    </row>
    <row r="542" spans="1:4" ht="21.75" customHeight="1">
      <c r="A542" s="63"/>
      <c r="D542" s="52"/>
    </row>
    <row r="543" spans="1:4" ht="21.75" customHeight="1">
      <c r="A543" s="63"/>
      <c r="D543" s="52"/>
    </row>
    <row r="544" spans="1:4" ht="21.75" customHeight="1">
      <c r="A544" s="63"/>
      <c r="D544" s="52"/>
    </row>
    <row r="545" spans="1:4" ht="21.75" customHeight="1">
      <c r="A545" s="63"/>
      <c r="D545" s="52"/>
    </row>
    <row r="546" spans="1:4" ht="21.75" customHeight="1">
      <c r="A546" s="63"/>
      <c r="D546" s="52"/>
    </row>
    <row r="547" spans="1:4" ht="21.75" customHeight="1">
      <c r="A547" s="63"/>
      <c r="D547" s="52"/>
    </row>
    <row r="548" spans="1:4" ht="21.75" customHeight="1">
      <c r="A548" s="63"/>
      <c r="D548" s="52"/>
    </row>
    <row r="549" spans="1:4" ht="21.75" customHeight="1">
      <c r="A549" s="63"/>
      <c r="D549" s="52"/>
    </row>
    <row r="550" spans="1:4" ht="21.75" customHeight="1">
      <c r="A550" s="63"/>
      <c r="D550" s="52"/>
    </row>
    <row r="551" spans="1:4" ht="21.75" customHeight="1">
      <c r="A551" s="63"/>
      <c r="D551" s="52"/>
    </row>
    <row r="552" spans="1:4" ht="21.75" customHeight="1">
      <c r="A552" s="63"/>
      <c r="D552" s="52"/>
    </row>
    <row r="553" spans="1:4" ht="21.75" customHeight="1">
      <c r="A553" s="63"/>
      <c r="D553" s="52"/>
    </row>
    <row r="554" spans="1:4" ht="21.75" customHeight="1">
      <c r="A554" s="63"/>
      <c r="D554" s="52"/>
    </row>
    <row r="555" spans="1:4" ht="21.75" customHeight="1">
      <c r="A555" s="63"/>
      <c r="D555" s="52"/>
    </row>
    <row r="556" spans="1:4" ht="21.75" customHeight="1">
      <c r="A556" s="63"/>
      <c r="D556" s="52"/>
    </row>
    <row r="557" spans="1:4" ht="21.75" customHeight="1">
      <c r="A557" s="63"/>
      <c r="D557" s="52"/>
    </row>
    <row r="558" spans="1:4" ht="21.75" customHeight="1">
      <c r="A558" s="63"/>
      <c r="D558" s="52"/>
    </row>
    <row r="559" spans="1:4" ht="21.75" customHeight="1">
      <c r="A559" s="63"/>
      <c r="D559" s="52"/>
    </row>
    <row r="560" spans="1:4" ht="21.75" customHeight="1">
      <c r="A560" s="63"/>
      <c r="D560" s="52"/>
    </row>
    <row r="561" spans="1:4" ht="21.75" customHeight="1">
      <c r="A561" s="63"/>
      <c r="D561" s="52"/>
    </row>
    <row r="562" spans="1:4" ht="21.75" customHeight="1">
      <c r="A562" s="63"/>
      <c r="D562" s="52"/>
    </row>
    <row r="563" spans="1:4" ht="21.75" customHeight="1">
      <c r="A563" s="63"/>
      <c r="D563" s="52"/>
    </row>
    <row r="564" spans="1:4" ht="21.75" customHeight="1">
      <c r="A564" s="63"/>
      <c r="D564" s="52"/>
    </row>
    <row r="565" spans="1:4" ht="21.75" customHeight="1">
      <c r="A565" s="63"/>
      <c r="D565" s="52"/>
    </row>
    <row r="566" spans="1:4" ht="21.75" customHeight="1">
      <c r="A566" s="63"/>
      <c r="D566" s="52"/>
    </row>
    <row r="567" spans="1:4" ht="21.75" customHeight="1">
      <c r="A567" s="63"/>
      <c r="D567" s="52"/>
    </row>
    <row r="568" spans="1:4" ht="21.75" customHeight="1">
      <c r="A568" s="63"/>
      <c r="D568" s="52"/>
    </row>
    <row r="569" spans="1:4" ht="21.75" customHeight="1">
      <c r="A569" s="63"/>
      <c r="D569" s="52"/>
    </row>
    <row r="570" spans="1:4" ht="21.75" customHeight="1">
      <c r="A570" s="63"/>
      <c r="D570" s="52"/>
    </row>
    <row r="571" spans="1:4" ht="21.75" customHeight="1">
      <c r="A571" s="63"/>
      <c r="D571" s="52"/>
    </row>
    <row r="572" spans="1:4" ht="21.75" customHeight="1">
      <c r="A572" s="63"/>
      <c r="D572" s="52"/>
    </row>
    <row r="573" spans="1:4" ht="21.75" customHeight="1">
      <c r="A573" s="63"/>
      <c r="D573" s="52"/>
    </row>
    <row r="574" spans="1:4" ht="21.75" customHeight="1">
      <c r="A574" s="63"/>
      <c r="D574" s="52"/>
    </row>
    <row r="575" spans="1:4" ht="21.75" customHeight="1">
      <c r="A575" s="63"/>
      <c r="D575" s="52"/>
    </row>
    <row r="576" spans="1:4" ht="21.75" customHeight="1">
      <c r="A576" s="63"/>
      <c r="D576" s="52"/>
    </row>
    <row r="577" spans="1:4" ht="21.75" customHeight="1">
      <c r="A577" s="63"/>
      <c r="D577" s="52"/>
    </row>
    <row r="578" spans="1:4" ht="21.75" customHeight="1">
      <c r="A578" s="63"/>
      <c r="D578" s="52"/>
    </row>
    <row r="579" spans="1:4" ht="21.75" customHeight="1">
      <c r="A579" s="63"/>
      <c r="D579" s="52"/>
    </row>
    <row r="580" spans="1:4" ht="21.75" customHeight="1">
      <c r="A580" s="63"/>
      <c r="D580" s="52"/>
    </row>
    <row r="581" spans="1:4" ht="21.75" customHeight="1">
      <c r="A581" s="63"/>
      <c r="D581" s="52"/>
    </row>
    <row r="582" spans="1:4" ht="21.75" customHeight="1">
      <c r="A582" s="63"/>
      <c r="D582" s="52"/>
    </row>
    <row r="583" spans="1:4" ht="21.75" customHeight="1">
      <c r="A583" s="63"/>
      <c r="D583" s="52"/>
    </row>
    <row r="584" spans="1:4" ht="21.75" customHeight="1">
      <c r="A584" s="63"/>
      <c r="D584" s="52"/>
    </row>
    <row r="585" spans="1:4" ht="21.75" customHeight="1">
      <c r="A585" s="63"/>
      <c r="D585" s="52"/>
    </row>
    <row r="586" spans="1:4" ht="21.75" customHeight="1">
      <c r="A586" s="63"/>
      <c r="D586" s="52"/>
    </row>
    <row r="587" spans="1:4" ht="21.75" customHeight="1">
      <c r="A587" s="63"/>
      <c r="D587" s="52"/>
    </row>
    <row r="588" spans="1:4" ht="21.75" customHeight="1">
      <c r="A588" s="63"/>
      <c r="D588" s="52"/>
    </row>
    <row r="589" spans="1:4" ht="21.75" customHeight="1">
      <c r="A589" s="63"/>
      <c r="D589" s="52"/>
    </row>
    <row r="590" spans="1:4" ht="21.75" customHeight="1">
      <c r="A590" s="63"/>
      <c r="D590" s="52"/>
    </row>
    <row r="591" spans="1:4" ht="21.75" customHeight="1">
      <c r="A591" s="63"/>
      <c r="D591" s="52"/>
    </row>
    <row r="592" spans="1:4" ht="21.75" customHeight="1">
      <c r="A592" s="63"/>
      <c r="D592" s="52"/>
    </row>
    <row r="593" spans="1:10" ht="21.75" customHeight="1">
      <c r="A593" s="63"/>
      <c r="D593" s="52"/>
    </row>
    <row r="594" spans="1:10" ht="21.75" customHeight="1">
      <c r="A594" s="63"/>
      <c r="D594" s="52"/>
    </row>
    <row r="595" spans="1:10" s="52" customFormat="1" ht="21.75" customHeight="1">
      <c r="A595" s="63"/>
      <c r="B595" s="49"/>
      <c r="C595" s="49"/>
      <c r="E595" s="62"/>
      <c r="F595" s="62"/>
      <c r="G595" s="62"/>
      <c r="I595" s="62"/>
      <c r="J595" s="62"/>
    </row>
    <row r="596" spans="1:10" s="52" customFormat="1" ht="21.75" customHeight="1">
      <c r="A596" s="63"/>
      <c r="B596" s="49"/>
      <c r="C596" s="49"/>
      <c r="E596" s="62"/>
      <c r="F596" s="62"/>
      <c r="G596" s="62"/>
      <c r="I596" s="62"/>
      <c r="J596" s="62"/>
    </row>
    <row r="597" spans="1:10" s="52" customFormat="1" ht="21.75" customHeight="1">
      <c r="A597" s="63"/>
      <c r="B597" s="49"/>
      <c r="C597" s="49"/>
      <c r="E597" s="62"/>
      <c r="F597" s="62"/>
      <c r="G597" s="62"/>
      <c r="I597" s="62"/>
      <c r="J597" s="62"/>
    </row>
    <row r="598" spans="1:10" s="52" customFormat="1" ht="21.75" customHeight="1">
      <c r="A598" s="63"/>
      <c r="B598" s="49"/>
      <c r="C598" s="49"/>
      <c r="E598" s="62"/>
      <c r="F598" s="62"/>
      <c r="G598" s="62"/>
      <c r="I598" s="62"/>
      <c r="J598" s="62"/>
    </row>
    <row r="599" spans="1:10" s="52" customFormat="1" ht="21.75" customHeight="1">
      <c r="A599" s="63"/>
      <c r="B599" s="49"/>
      <c r="C599" s="49"/>
      <c r="E599" s="62"/>
      <c r="F599" s="62"/>
      <c r="G599" s="62"/>
      <c r="I599" s="62"/>
      <c r="J599" s="62"/>
    </row>
    <row r="600" spans="1:10" s="52" customFormat="1" ht="21.75" customHeight="1">
      <c r="A600" s="63"/>
      <c r="B600" s="49"/>
      <c r="C600" s="49"/>
      <c r="E600" s="62"/>
      <c r="F600" s="62"/>
      <c r="G600" s="62"/>
      <c r="I600" s="62"/>
      <c r="J600" s="62"/>
    </row>
    <row r="601" spans="1:10" s="52" customFormat="1" ht="21.75" customHeight="1">
      <c r="A601" s="49" t="s">
        <v>76</v>
      </c>
      <c r="B601" s="49"/>
      <c r="C601" s="49"/>
      <c r="D601" s="51"/>
      <c r="E601" s="51"/>
      <c r="F601" s="51"/>
      <c r="G601" s="51"/>
      <c r="I601" s="51"/>
      <c r="J601" s="51"/>
    </row>
    <row r="602" spans="1:10" s="52" customFormat="1" ht="21.75" customHeight="1">
      <c r="A602" s="50" t="s">
        <v>77</v>
      </c>
      <c r="B602" s="50"/>
      <c r="C602" s="50"/>
      <c r="D602" s="51"/>
      <c r="E602" s="51"/>
      <c r="F602" s="51"/>
      <c r="G602" s="51"/>
      <c r="I602" s="51"/>
      <c r="J602" s="51"/>
    </row>
    <row r="603" spans="1:10" ht="21.75" customHeight="1">
      <c r="A603" s="50" t="s">
        <v>78</v>
      </c>
      <c r="B603" s="50"/>
      <c r="C603" s="50"/>
      <c r="D603" s="51"/>
      <c r="E603" s="51"/>
      <c r="F603" s="51"/>
      <c r="G603" s="51"/>
      <c r="I603" s="51"/>
      <c r="J603" s="51"/>
    </row>
    <row r="604" spans="1:10" ht="21.75" customHeight="1">
      <c r="A604" s="50" t="s">
        <v>79</v>
      </c>
      <c r="B604" s="50"/>
      <c r="C604" s="50"/>
      <c r="D604" s="51"/>
      <c r="E604" s="51"/>
      <c r="F604" s="51"/>
      <c r="G604" s="51"/>
      <c r="I604" s="51"/>
      <c r="J604" s="51"/>
    </row>
    <row r="605" spans="1:10" ht="21.75" customHeight="1">
      <c r="A605" s="50"/>
      <c r="B605" s="50"/>
      <c r="C605" s="50"/>
      <c r="D605" s="51"/>
      <c r="E605" s="51"/>
      <c r="F605" s="51"/>
      <c r="G605" s="51"/>
      <c r="I605" s="51"/>
      <c r="J605" s="51"/>
    </row>
    <row r="606" spans="1:10" ht="21.75" customHeight="1">
      <c r="D606" s="64">
        <v>2544</v>
      </c>
      <c r="E606" s="54"/>
      <c r="F606" s="54"/>
      <c r="G606" s="54"/>
      <c r="I606" s="54"/>
      <c r="J606" s="54"/>
    </row>
    <row r="607" spans="1:10" ht="21.75" customHeight="1">
      <c r="A607" s="65" t="s">
        <v>80</v>
      </c>
      <c r="D607" s="53"/>
      <c r="E607" s="58"/>
      <c r="F607" s="58"/>
      <c r="G607" s="58"/>
      <c r="I607" s="58"/>
      <c r="J607" s="58"/>
    </row>
    <row r="608" spans="1:10" ht="21.75" customHeight="1">
      <c r="A608" s="49" t="s">
        <v>22</v>
      </c>
      <c r="D608" s="53"/>
      <c r="E608" s="66"/>
      <c r="F608" s="66"/>
      <c r="G608" s="66"/>
      <c r="I608" s="66"/>
      <c r="J608" s="66"/>
    </row>
    <row r="609" spans="1:10" ht="21.75" customHeight="1">
      <c r="A609" s="49" t="s">
        <v>81</v>
      </c>
      <c r="D609" s="53"/>
      <c r="E609" s="66"/>
      <c r="F609" s="66"/>
      <c r="G609" s="66"/>
      <c r="I609" s="66"/>
      <c r="J609" s="66"/>
    </row>
    <row r="610" spans="1:10" ht="21.75" customHeight="1">
      <c r="A610" s="49" t="s">
        <v>82</v>
      </c>
      <c r="D610" s="53"/>
      <c r="E610" s="66"/>
      <c r="F610" s="66"/>
      <c r="G610" s="66"/>
      <c r="I610" s="66"/>
      <c r="J610" s="66"/>
    </row>
    <row r="611" spans="1:10" ht="21.75" customHeight="1">
      <c r="A611" s="49" t="s">
        <v>83</v>
      </c>
      <c r="D611" s="53"/>
      <c r="E611" s="66"/>
      <c r="F611" s="66"/>
      <c r="G611" s="66"/>
      <c r="I611" s="66"/>
      <c r="J611" s="66"/>
    </row>
    <row r="612" spans="1:10" ht="21.75" customHeight="1">
      <c r="A612" s="49" t="s">
        <v>84</v>
      </c>
      <c r="D612" s="53"/>
      <c r="E612" s="66"/>
      <c r="F612" s="66"/>
      <c r="G612" s="66"/>
      <c r="I612" s="66"/>
      <c r="J612" s="66"/>
    </row>
    <row r="613" spans="1:10" ht="21.75" customHeight="1">
      <c r="A613" s="49" t="s">
        <v>85</v>
      </c>
      <c r="D613" s="56"/>
      <c r="E613" s="66"/>
      <c r="F613" s="66"/>
      <c r="G613" s="66"/>
      <c r="I613" s="66"/>
      <c r="J613" s="66"/>
    </row>
    <row r="614" spans="1:10" ht="21.75" customHeight="1">
      <c r="A614" s="49" t="s">
        <v>27</v>
      </c>
      <c r="D614" s="52">
        <f>SUM(D609:D613)</f>
        <v>0</v>
      </c>
      <c r="E614" s="66"/>
      <c r="F614" s="66"/>
      <c r="G614" s="66"/>
      <c r="I614" s="66"/>
      <c r="J614" s="66"/>
    </row>
    <row r="615" spans="1:10" ht="21.75" customHeight="1">
      <c r="A615" s="49" t="s">
        <v>86</v>
      </c>
      <c r="D615" s="59"/>
      <c r="E615" s="66"/>
      <c r="F615" s="66"/>
      <c r="G615" s="66"/>
      <c r="I615" s="66"/>
      <c r="J615" s="66"/>
    </row>
    <row r="616" spans="1:10" ht="21.75" customHeight="1">
      <c r="A616" s="49" t="s">
        <v>31</v>
      </c>
      <c r="D616" s="59">
        <f>SUM(D614:D615)</f>
        <v>0</v>
      </c>
      <c r="E616" s="66"/>
      <c r="F616" s="66"/>
      <c r="G616" s="66"/>
      <c r="I616" s="66"/>
      <c r="J616" s="66"/>
    </row>
    <row r="617" spans="1:10" ht="21.75" customHeight="1">
      <c r="A617" s="65" t="s">
        <v>32</v>
      </c>
      <c r="D617" s="53"/>
      <c r="E617" s="58"/>
      <c r="F617" s="58"/>
      <c r="G617" s="58"/>
      <c r="I617" s="58"/>
      <c r="J617" s="58"/>
    </row>
    <row r="618" spans="1:10" ht="21.75" customHeight="1">
      <c r="A618" s="61" t="s">
        <v>87</v>
      </c>
      <c r="D618" s="53"/>
      <c r="E618" s="58"/>
      <c r="F618" s="58"/>
      <c r="G618" s="58"/>
      <c r="I618" s="58"/>
      <c r="J618" s="58"/>
    </row>
    <row r="619" spans="1:10" ht="21.75" customHeight="1">
      <c r="A619" s="61" t="s">
        <v>88</v>
      </c>
      <c r="D619" s="53"/>
      <c r="E619" s="58"/>
      <c r="F619" s="58"/>
      <c r="G619" s="58"/>
      <c r="I619" s="58"/>
      <c r="J619" s="58"/>
    </row>
    <row r="620" spans="1:10" ht="21.75" customHeight="1">
      <c r="A620" s="61" t="s">
        <v>89</v>
      </c>
      <c r="D620" s="53"/>
      <c r="E620" s="58"/>
      <c r="F620" s="58"/>
      <c r="G620" s="58"/>
      <c r="I620" s="58"/>
      <c r="J620" s="58"/>
    </row>
    <row r="621" spans="1:10" ht="21.75" customHeight="1">
      <c r="A621" s="61" t="s">
        <v>90</v>
      </c>
      <c r="D621" s="53"/>
      <c r="E621" s="58"/>
      <c r="F621" s="58"/>
      <c r="G621" s="58"/>
      <c r="I621" s="58"/>
      <c r="J621" s="58"/>
    </row>
    <row r="622" spans="1:10" ht="21.75" customHeight="1">
      <c r="A622" s="61" t="s">
        <v>91</v>
      </c>
      <c r="D622" s="53"/>
      <c r="E622" s="58"/>
      <c r="F622" s="58"/>
      <c r="G622" s="58"/>
      <c r="I622" s="58"/>
      <c r="J622" s="58"/>
    </row>
    <row r="623" spans="1:10" ht="21.75" customHeight="1">
      <c r="A623" s="61" t="s">
        <v>92</v>
      </c>
      <c r="D623" s="67"/>
      <c r="E623" s="58"/>
      <c r="F623" s="58"/>
      <c r="G623" s="58"/>
      <c r="I623" s="58"/>
      <c r="J623" s="58"/>
    </row>
    <row r="624" spans="1:10" ht="21.75" customHeight="1">
      <c r="A624" s="65" t="s">
        <v>43</v>
      </c>
      <c r="D624" s="59">
        <f>SUM(D620:D623)</f>
        <v>0</v>
      </c>
      <c r="E624" s="66"/>
      <c r="F624" s="66"/>
      <c r="G624" s="66"/>
      <c r="I624" s="66"/>
      <c r="J624" s="66"/>
    </row>
    <row r="625" spans="1:10" ht="21.75" customHeight="1" thickBot="1">
      <c r="A625" s="65" t="s">
        <v>44</v>
      </c>
      <c r="D625" s="68">
        <f>SUM(D616+D624)</f>
        <v>0</v>
      </c>
      <c r="E625" s="66"/>
      <c r="F625" s="66"/>
      <c r="G625" s="66"/>
      <c r="I625" s="66"/>
      <c r="J625" s="66"/>
    </row>
    <row r="626" spans="1:10" ht="21.75" customHeight="1" thickTop="1">
      <c r="D626" s="53" t="e">
        <f>D625-#REF!</f>
        <v>#REF!</v>
      </c>
      <c r="E626" s="66"/>
      <c r="F626" s="66"/>
      <c r="G626" s="66"/>
      <c r="I626" s="66"/>
      <c r="J626" s="66"/>
    </row>
    <row r="627" spans="1:10" s="52" customFormat="1" ht="21.75" customHeight="1">
      <c r="A627" s="49" t="s">
        <v>76</v>
      </c>
      <c r="B627" s="49"/>
      <c r="C627" s="49"/>
      <c r="D627" s="58"/>
      <c r="E627" s="58"/>
      <c r="F627" s="58"/>
      <c r="G627" s="58"/>
      <c r="I627" s="58"/>
      <c r="J627" s="58"/>
    </row>
    <row r="628" spans="1:10" s="52" customFormat="1" ht="21.75" customHeight="1">
      <c r="A628" s="49"/>
      <c r="B628" s="49"/>
      <c r="C628" s="49"/>
      <c r="D628" s="58"/>
      <c r="E628" s="58"/>
      <c r="F628" s="58"/>
      <c r="G628" s="58"/>
      <c r="I628" s="58"/>
      <c r="J628" s="58"/>
    </row>
    <row r="629" spans="1:10" s="52" customFormat="1" ht="21.75" customHeight="1">
      <c r="A629" s="69"/>
      <c r="B629" s="69"/>
      <c r="C629" s="49"/>
      <c r="D629" s="58"/>
      <c r="E629" s="58"/>
      <c r="F629" s="58"/>
      <c r="G629" s="58"/>
      <c r="I629" s="58"/>
      <c r="J629" s="58"/>
    </row>
    <row r="630" spans="1:10" s="52" customFormat="1" ht="21.75" customHeight="1">
      <c r="A630" s="49"/>
      <c r="B630" s="49"/>
      <c r="C630" s="49"/>
      <c r="D630" s="62"/>
      <c r="E630" s="58"/>
      <c r="F630" s="58"/>
      <c r="G630" s="58"/>
      <c r="I630" s="58"/>
      <c r="J630" s="58"/>
    </row>
    <row r="631" spans="1:10" s="52" customFormat="1" ht="21.75" customHeight="1">
      <c r="A631" s="49"/>
      <c r="B631" s="49"/>
      <c r="C631" s="49"/>
      <c r="D631" s="62"/>
      <c r="E631" s="58"/>
      <c r="F631" s="58"/>
      <c r="G631" s="58"/>
      <c r="I631" s="58"/>
      <c r="J631" s="58"/>
    </row>
    <row r="632" spans="1:10" s="52" customFormat="1" ht="21.75" customHeight="1">
      <c r="A632" s="69"/>
      <c r="B632" s="69"/>
      <c r="C632" s="49"/>
      <c r="D632" s="51"/>
      <c r="E632" s="58"/>
      <c r="F632" s="58"/>
      <c r="G632" s="58"/>
      <c r="I632" s="58"/>
      <c r="J632" s="58"/>
    </row>
    <row r="633" spans="1:10" s="52" customFormat="1" ht="21.75" customHeight="1">
      <c r="A633" s="50" t="s">
        <v>77</v>
      </c>
      <c r="B633" s="50"/>
      <c r="C633" s="50"/>
      <c r="D633" s="51"/>
      <c r="E633" s="51"/>
      <c r="F633" s="51"/>
      <c r="G633" s="51"/>
      <c r="I633" s="51"/>
      <c r="J633" s="51"/>
    </row>
    <row r="634" spans="1:10" s="52" customFormat="1" ht="21.75" customHeight="1">
      <c r="A634" s="50" t="s">
        <v>47</v>
      </c>
      <c r="B634" s="50"/>
      <c r="C634" s="50"/>
      <c r="D634" s="51"/>
      <c r="E634" s="51"/>
      <c r="F634" s="51"/>
      <c r="G634" s="51"/>
      <c r="I634" s="51"/>
      <c r="J634" s="51"/>
    </row>
    <row r="635" spans="1:10" ht="21.75" customHeight="1">
      <c r="A635" s="50" t="s">
        <v>93</v>
      </c>
      <c r="B635" s="50"/>
      <c r="C635" s="50"/>
      <c r="D635" s="51"/>
      <c r="E635" s="51"/>
      <c r="F635" s="51"/>
      <c r="G635" s="51"/>
      <c r="I635" s="51"/>
      <c r="J635" s="51"/>
    </row>
    <row r="636" spans="1:10" ht="21.75" customHeight="1">
      <c r="A636" s="50"/>
      <c r="B636" s="50"/>
      <c r="C636" s="50"/>
      <c r="D636" s="51"/>
      <c r="E636" s="51"/>
      <c r="F636" s="51"/>
      <c r="G636" s="51"/>
      <c r="I636" s="51"/>
      <c r="J636" s="51"/>
    </row>
    <row r="637" spans="1:10" ht="21.75" customHeight="1">
      <c r="D637" s="64">
        <v>2544</v>
      </c>
      <c r="E637" s="54"/>
      <c r="F637" s="54"/>
      <c r="G637" s="54"/>
      <c r="I637" s="54"/>
      <c r="J637" s="54"/>
    </row>
    <row r="638" spans="1:10" ht="21.75" customHeight="1">
      <c r="A638" s="49" t="s">
        <v>94</v>
      </c>
      <c r="D638" s="54"/>
      <c r="E638" s="54"/>
      <c r="F638" s="54"/>
      <c r="G638" s="54"/>
      <c r="I638" s="54"/>
      <c r="J638" s="54"/>
    </row>
    <row r="639" spans="1:10" ht="21.75" customHeight="1">
      <c r="A639" s="49" t="s">
        <v>95</v>
      </c>
      <c r="D639" s="52"/>
      <c r="E639" s="52"/>
      <c r="F639" s="52"/>
      <c r="G639" s="52"/>
      <c r="I639" s="52"/>
      <c r="J639" s="52"/>
    </row>
    <row r="640" spans="1:10" ht="21.75" customHeight="1">
      <c r="A640" s="49" t="s">
        <v>96</v>
      </c>
      <c r="D640" s="59"/>
      <c r="E640" s="54"/>
      <c r="F640" s="54"/>
      <c r="G640" s="54"/>
      <c r="I640" s="54"/>
      <c r="J640" s="54"/>
    </row>
    <row r="641" spans="1:10" ht="21.75" customHeight="1">
      <c r="A641" s="49" t="s">
        <v>97</v>
      </c>
      <c r="D641" s="59">
        <f>SUM(D639:D640)</f>
        <v>0</v>
      </c>
      <c r="E641" s="54"/>
      <c r="F641" s="54"/>
      <c r="G641" s="54"/>
      <c r="I641" s="54"/>
      <c r="J641" s="54"/>
    </row>
    <row r="642" spans="1:10" ht="21.75" customHeight="1">
      <c r="A642" s="49" t="s">
        <v>98</v>
      </c>
      <c r="D642" s="52"/>
    </row>
    <row r="643" spans="1:10" ht="21.75" customHeight="1">
      <c r="A643" s="49" t="s">
        <v>99</v>
      </c>
      <c r="D643" s="52"/>
    </row>
    <row r="644" spans="1:10" ht="21.75" customHeight="1">
      <c r="A644" s="49" t="s">
        <v>100</v>
      </c>
      <c r="D644" s="52"/>
    </row>
    <row r="645" spans="1:10" ht="21.75" customHeight="1">
      <c r="A645" s="49" t="s">
        <v>101</v>
      </c>
      <c r="D645" s="52"/>
    </row>
    <row r="646" spans="1:10" ht="21.75" customHeight="1">
      <c r="A646" s="49" t="s">
        <v>102</v>
      </c>
      <c r="D646" s="52"/>
    </row>
    <row r="647" spans="1:10" ht="21.75" customHeight="1">
      <c r="A647" s="49" t="s">
        <v>103</v>
      </c>
      <c r="D647" s="70">
        <f>SUM(D643:D646)</f>
        <v>0</v>
      </c>
    </row>
    <row r="648" spans="1:10" ht="21.75" customHeight="1">
      <c r="A648" s="49" t="s">
        <v>104</v>
      </c>
      <c r="D648" s="52">
        <f>D641-D647</f>
        <v>0</v>
      </c>
    </row>
    <row r="649" spans="1:10" ht="21.75" customHeight="1">
      <c r="A649" s="49" t="s">
        <v>105</v>
      </c>
      <c r="D649" s="52"/>
    </row>
    <row r="650" spans="1:10" ht="21.75" customHeight="1">
      <c r="A650" s="49" t="s">
        <v>106</v>
      </c>
      <c r="D650" s="56" t="s">
        <v>107</v>
      </c>
    </row>
    <row r="651" spans="1:10" ht="21.75" customHeight="1" thickBot="1">
      <c r="A651" s="49" t="s">
        <v>108</v>
      </c>
      <c r="D651" s="60">
        <f>SUM(D648:D650)</f>
        <v>0</v>
      </c>
    </row>
    <row r="652" spans="1:10" ht="21.75" customHeight="1" thickTop="1">
      <c r="D652" s="52"/>
    </row>
    <row r="653" spans="1:10" ht="21.75" customHeight="1">
      <c r="A653" s="49" t="s">
        <v>109</v>
      </c>
      <c r="D653" s="52"/>
    </row>
    <row r="654" spans="1:10" ht="21.75" customHeight="1" thickBot="1">
      <c r="A654" s="49" t="s">
        <v>110</v>
      </c>
      <c r="D654" s="68">
        <f>D648/800000</f>
        <v>0</v>
      </c>
    </row>
    <row r="655" spans="1:10" ht="21.75" customHeight="1" thickTop="1">
      <c r="D655" s="52"/>
    </row>
    <row r="656" spans="1:10" ht="21.75" customHeight="1">
      <c r="D656" s="52"/>
    </row>
    <row r="657" spans="1:10" ht="21.75" customHeight="1">
      <c r="A657" s="49" t="s">
        <v>76</v>
      </c>
      <c r="D657" s="52"/>
    </row>
    <row r="658" spans="1:10" ht="21.75" customHeight="1">
      <c r="D658" s="52"/>
      <c r="E658" s="52"/>
      <c r="F658" s="52"/>
      <c r="G658" s="52"/>
      <c r="I658" s="52"/>
      <c r="J658" s="52"/>
    </row>
    <row r="659" spans="1:10" ht="21.75" customHeight="1">
      <c r="D659" s="52"/>
      <c r="E659" s="52"/>
      <c r="F659" s="52"/>
      <c r="G659" s="52"/>
      <c r="I659" s="52"/>
      <c r="J659" s="52"/>
    </row>
    <row r="660" spans="1:10" ht="21.75" customHeight="1">
      <c r="D660" s="52"/>
      <c r="E660" s="52"/>
      <c r="F660" s="52"/>
      <c r="G660" s="52"/>
      <c r="I660" s="52"/>
      <c r="J660" s="52"/>
    </row>
    <row r="661" spans="1:10" ht="21.75" customHeight="1">
      <c r="D661" s="52"/>
      <c r="E661" s="52"/>
      <c r="F661" s="52"/>
      <c r="G661" s="52"/>
      <c r="I661" s="52"/>
      <c r="J661" s="52"/>
    </row>
    <row r="662" spans="1:10" ht="21.75" customHeight="1">
      <c r="D662" s="52"/>
      <c r="E662" s="52"/>
      <c r="F662" s="52"/>
      <c r="G662" s="52"/>
      <c r="I662" s="52"/>
      <c r="J662" s="52"/>
    </row>
    <row r="663" spans="1:10" ht="21.75" customHeight="1">
      <c r="D663" s="52"/>
      <c r="E663" s="52"/>
      <c r="F663" s="52"/>
      <c r="G663" s="52"/>
      <c r="I663" s="52"/>
      <c r="J663" s="52"/>
    </row>
    <row r="664" spans="1:10" ht="21.75" customHeight="1">
      <c r="D664" s="52"/>
      <c r="E664" s="52"/>
      <c r="F664" s="52"/>
      <c r="G664" s="52"/>
      <c r="I664" s="52"/>
      <c r="J664" s="52"/>
    </row>
    <row r="665" spans="1:10" ht="21.75" customHeight="1">
      <c r="D665" s="52"/>
      <c r="E665" s="52"/>
      <c r="F665" s="52"/>
      <c r="G665" s="52"/>
      <c r="I665" s="52"/>
      <c r="J665" s="52"/>
    </row>
    <row r="666" spans="1:10" ht="21.75" customHeight="1">
      <c r="D666" s="52"/>
      <c r="E666" s="52"/>
      <c r="F666" s="52"/>
      <c r="G666" s="52"/>
      <c r="I666" s="52"/>
      <c r="J666" s="52"/>
    </row>
    <row r="667" spans="1:10" ht="21.75" customHeight="1">
      <c r="D667" s="52"/>
      <c r="E667" s="52"/>
      <c r="F667" s="52"/>
      <c r="G667" s="52"/>
      <c r="I667" s="52"/>
      <c r="J667" s="52"/>
    </row>
    <row r="668" spans="1:10" ht="21.75" customHeight="1">
      <c r="D668" s="52"/>
      <c r="E668" s="52"/>
      <c r="F668" s="52"/>
      <c r="G668" s="52"/>
      <c r="I668" s="52"/>
      <c r="J668" s="52"/>
    </row>
    <row r="669" spans="1:10" ht="21.75" customHeight="1">
      <c r="D669" s="52"/>
      <c r="E669" s="52"/>
      <c r="F669" s="52"/>
      <c r="G669" s="52"/>
      <c r="I669" s="52"/>
      <c r="J669" s="52"/>
    </row>
    <row r="670" spans="1:10" ht="21.75" customHeight="1">
      <c r="D670" s="52"/>
      <c r="E670" s="52"/>
      <c r="F670" s="52"/>
      <c r="G670" s="52"/>
      <c r="I670" s="52"/>
      <c r="J670" s="52"/>
    </row>
    <row r="671" spans="1:10" ht="21.75" customHeight="1">
      <c r="D671" s="52"/>
      <c r="E671" s="52"/>
      <c r="F671" s="52"/>
      <c r="G671" s="52"/>
      <c r="I671" s="52"/>
      <c r="J671" s="52"/>
    </row>
    <row r="672" spans="1:10" ht="21.75" customHeight="1">
      <c r="D672" s="52"/>
      <c r="E672" s="52"/>
      <c r="F672" s="52"/>
      <c r="G672" s="52"/>
      <c r="I672" s="52"/>
      <c r="J672" s="52"/>
    </row>
    <row r="673" spans="4:10" ht="21.75" customHeight="1">
      <c r="D673" s="52"/>
      <c r="E673" s="52"/>
      <c r="F673" s="52"/>
      <c r="G673" s="52"/>
      <c r="I673" s="52"/>
      <c r="J673" s="52"/>
    </row>
    <row r="674" spans="4:10" ht="21.75" customHeight="1">
      <c r="D674" s="52"/>
      <c r="E674" s="52"/>
      <c r="F674" s="52"/>
      <c r="G674" s="52"/>
      <c r="I674" s="52"/>
      <c r="J674" s="52"/>
    </row>
    <row r="675" spans="4:10" ht="21.75" customHeight="1">
      <c r="D675" s="52"/>
      <c r="E675" s="52"/>
      <c r="F675" s="52"/>
      <c r="G675" s="52"/>
      <c r="I675" s="52"/>
      <c r="J675" s="52"/>
    </row>
    <row r="676" spans="4:10" ht="21.75" customHeight="1">
      <c r="D676" s="52"/>
      <c r="E676" s="52"/>
      <c r="F676" s="52"/>
      <c r="G676" s="52"/>
      <c r="I676" s="52"/>
      <c r="J676" s="52"/>
    </row>
    <row r="677" spans="4:10" ht="21.75" customHeight="1">
      <c r="D677" s="52"/>
      <c r="E677" s="52"/>
      <c r="F677" s="52"/>
      <c r="G677" s="52"/>
      <c r="I677" s="52"/>
      <c r="J677" s="52"/>
    </row>
    <row r="678" spans="4:10" ht="21.75" customHeight="1">
      <c r="D678" s="52"/>
      <c r="E678" s="52"/>
      <c r="F678" s="52"/>
      <c r="G678" s="52"/>
      <c r="I678" s="52"/>
      <c r="J678" s="52"/>
    </row>
    <row r="679" spans="4:10" ht="21.75" customHeight="1">
      <c r="D679" s="52"/>
      <c r="E679" s="52"/>
      <c r="F679" s="52"/>
      <c r="G679" s="52"/>
      <c r="I679" s="52"/>
      <c r="J679" s="52"/>
    </row>
    <row r="680" spans="4:10" ht="21.75" customHeight="1">
      <c r="D680" s="52"/>
      <c r="E680" s="52"/>
      <c r="F680" s="52"/>
      <c r="G680" s="52"/>
      <c r="I680" s="52"/>
      <c r="J680" s="52"/>
    </row>
    <row r="681" spans="4:10" ht="21.75" customHeight="1">
      <c r="D681" s="52"/>
      <c r="E681" s="52"/>
      <c r="F681" s="52"/>
      <c r="G681" s="52"/>
      <c r="I681" s="52"/>
      <c r="J681" s="52"/>
    </row>
    <row r="682" spans="4:10" ht="21.75" customHeight="1">
      <c r="D682" s="52"/>
      <c r="E682" s="52"/>
      <c r="F682" s="52"/>
      <c r="G682" s="52"/>
      <c r="I682" s="52"/>
      <c r="J682" s="52"/>
    </row>
    <row r="683" spans="4:10" ht="21.75" customHeight="1">
      <c r="D683" s="52"/>
      <c r="E683" s="52"/>
      <c r="F683" s="52"/>
      <c r="G683" s="52"/>
      <c r="I683" s="52"/>
      <c r="J683" s="52"/>
    </row>
    <row r="684" spans="4:10" ht="21.75" customHeight="1">
      <c r="D684" s="52"/>
      <c r="E684" s="52"/>
      <c r="F684" s="52"/>
      <c r="G684" s="52"/>
      <c r="I684" s="52"/>
      <c r="J684" s="52"/>
    </row>
    <row r="685" spans="4:10" ht="21.75" customHeight="1">
      <c r="D685" s="52"/>
      <c r="E685" s="52"/>
      <c r="F685" s="52"/>
      <c r="G685" s="52"/>
      <c r="I685" s="52"/>
      <c r="J685" s="52"/>
    </row>
    <row r="686" spans="4:10" ht="21.75" customHeight="1">
      <c r="D686" s="52"/>
      <c r="E686" s="52"/>
      <c r="F686" s="52"/>
      <c r="G686" s="52"/>
      <c r="I686" s="52"/>
      <c r="J686" s="52"/>
    </row>
    <row r="687" spans="4:10" ht="21.75" customHeight="1">
      <c r="D687" s="52"/>
      <c r="E687" s="52"/>
      <c r="F687" s="52"/>
      <c r="G687" s="52"/>
      <c r="I687" s="52"/>
      <c r="J687" s="52"/>
    </row>
    <row r="690" spans="5:10" ht="21.75" customHeight="1">
      <c r="E690" s="52"/>
      <c r="F690" s="52"/>
      <c r="G690" s="52"/>
      <c r="I690" s="52"/>
      <c r="J690" s="52"/>
    </row>
    <row r="691" spans="5:10" ht="21.75" customHeight="1">
      <c r="E691" s="52"/>
      <c r="F691" s="52"/>
      <c r="G691" s="52"/>
      <c r="I691" s="52"/>
      <c r="J691" s="52"/>
    </row>
    <row r="692" spans="5:10" ht="21.75" customHeight="1">
      <c r="E692" s="52"/>
      <c r="F692" s="52"/>
      <c r="G692" s="52"/>
      <c r="I692" s="52"/>
      <c r="J692" s="52"/>
    </row>
    <row r="759" spans="1:14" s="62" customFormat="1" ht="21.75" customHeight="1">
      <c r="A759" s="63"/>
      <c r="B759" s="63"/>
      <c r="C759" s="63"/>
      <c r="D759" s="52"/>
      <c r="H759" s="52"/>
      <c r="K759" s="52"/>
      <c r="L759" s="52"/>
      <c r="M759" s="52"/>
      <c r="N759" s="52"/>
    </row>
    <row r="760" spans="1:14" s="62" customFormat="1" ht="21.75" customHeight="1">
      <c r="A760" s="63"/>
      <c r="B760" s="63"/>
      <c r="C760" s="63"/>
      <c r="D760" s="52"/>
      <c r="H760" s="52"/>
      <c r="K760" s="52"/>
      <c r="L760" s="52"/>
      <c r="M760" s="52"/>
      <c r="N760" s="52"/>
    </row>
    <row r="761" spans="1:14" s="62" customFormat="1" ht="21.75" customHeight="1">
      <c r="A761" s="63"/>
      <c r="B761" s="63"/>
      <c r="C761" s="63"/>
      <c r="D761" s="52"/>
      <c r="H761" s="52"/>
      <c r="K761" s="52"/>
      <c r="L761" s="52"/>
      <c r="M761" s="52"/>
      <c r="N761" s="52"/>
    </row>
    <row r="762" spans="1:14" s="62" customFormat="1" ht="21.75" customHeight="1">
      <c r="A762" s="63"/>
      <c r="B762" s="63"/>
      <c r="C762" s="63"/>
      <c r="D762" s="52"/>
      <c r="H762" s="52"/>
      <c r="K762" s="52"/>
      <c r="L762" s="52"/>
      <c r="M762" s="52"/>
      <c r="N762" s="52"/>
    </row>
    <row r="763" spans="1:14" ht="21.75" customHeight="1">
      <c r="A763" s="63"/>
      <c r="B763" s="63"/>
      <c r="C763" s="63"/>
      <c r="D763" s="52"/>
    </row>
    <row r="770" spans="1:14" s="63" customFormat="1" ht="21.75" customHeight="1">
      <c r="A770" s="49"/>
      <c r="B770" s="49"/>
      <c r="C770" s="49"/>
      <c r="D770" s="62"/>
      <c r="E770" s="52"/>
      <c r="F770" s="52"/>
      <c r="G770" s="52"/>
      <c r="H770" s="52"/>
      <c r="I770" s="52"/>
      <c r="J770" s="52"/>
      <c r="K770" s="52"/>
      <c r="L770" s="52"/>
      <c r="M770" s="52"/>
      <c r="N770" s="52"/>
    </row>
    <row r="771" spans="1:14" s="63" customFormat="1" ht="21.75" customHeight="1">
      <c r="A771" s="49"/>
      <c r="B771" s="49"/>
      <c r="C771" s="49"/>
      <c r="D771" s="62"/>
      <c r="E771" s="52"/>
      <c r="F771" s="52"/>
      <c r="G771" s="52"/>
      <c r="H771" s="52"/>
      <c r="I771" s="52"/>
      <c r="J771" s="52"/>
      <c r="K771" s="52"/>
      <c r="L771" s="52"/>
      <c r="M771" s="52"/>
      <c r="N771" s="52"/>
    </row>
    <row r="772" spans="1:14" s="63" customFormat="1" ht="21.75" customHeight="1">
      <c r="A772" s="49"/>
      <c r="B772" s="49"/>
      <c r="C772" s="49"/>
      <c r="D772" s="62"/>
      <c r="E772" s="52"/>
      <c r="F772" s="52"/>
      <c r="G772" s="52"/>
      <c r="H772" s="52"/>
      <c r="I772" s="52"/>
      <c r="J772" s="52"/>
      <c r="K772" s="52"/>
      <c r="L772" s="52"/>
      <c r="M772" s="52"/>
      <c r="N772" s="52"/>
    </row>
    <row r="773" spans="1:14" s="63" customFormat="1" ht="21.75" customHeight="1">
      <c r="A773" s="49"/>
      <c r="B773" s="49"/>
      <c r="C773" s="49"/>
      <c r="D773" s="62"/>
      <c r="E773" s="52"/>
      <c r="F773" s="52"/>
      <c r="G773" s="52"/>
      <c r="H773" s="52"/>
      <c r="I773" s="52"/>
      <c r="J773" s="52"/>
      <c r="K773" s="52"/>
      <c r="L773" s="52"/>
      <c r="M773" s="52"/>
      <c r="N773" s="52"/>
    </row>
    <row r="774" spans="1:14" s="63" customFormat="1" ht="21.75" customHeight="1">
      <c r="A774" s="49"/>
      <c r="B774" s="49"/>
      <c r="C774" s="49"/>
      <c r="D774" s="62"/>
      <c r="E774" s="52"/>
      <c r="F774" s="52"/>
      <c r="G774" s="52"/>
      <c r="H774" s="52"/>
      <c r="I774" s="52"/>
      <c r="J774" s="52"/>
      <c r="K774" s="52"/>
      <c r="L774" s="52"/>
      <c r="M774" s="52"/>
      <c r="N774" s="52"/>
    </row>
  </sheetData>
  <mergeCells count="4">
    <mergeCell ref="A4:N4"/>
    <mergeCell ref="D6:N6"/>
    <mergeCell ref="A3:P3"/>
    <mergeCell ref="J8:L8"/>
  </mergeCells>
  <phoneticPr fontId="13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85" orientation="landscape" r:id="rId1"/>
  <headerFooter alignWithMargins="0"/>
  <rowBreaks count="2" manualBreakCount="2">
    <brk id="601" max="16383" man="1"/>
    <brk id="632" max="16383" man="1"/>
  </rowBreaks>
  <ignoredErrors>
    <ignoredError sqref="J14 D14:G14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0"/>
  <sheetViews>
    <sheetView showGridLines="0" view="pageBreakPreview" topLeftCell="A43" zoomScale="98" zoomScaleNormal="100" zoomScaleSheetLayoutView="98" workbookViewId="0">
      <selection activeCell="A61" sqref="A61"/>
    </sheetView>
  </sheetViews>
  <sheetFormatPr defaultColWidth="12.7109375" defaultRowHeight="23.25"/>
  <cols>
    <col min="1" max="1" width="12.42578125" style="80" customWidth="1"/>
    <col min="2" max="2" width="14.5703125" style="80" customWidth="1"/>
    <col min="3" max="3" width="19.85546875" style="80" customWidth="1"/>
    <col min="4" max="4" width="15.85546875" style="81" customWidth="1"/>
    <col min="5" max="5" width="1.7109375" style="81" customWidth="1"/>
    <col min="6" max="6" width="13.42578125" style="7" customWidth="1"/>
    <col min="7" max="7" width="1.28515625" style="7" customWidth="1"/>
    <col min="8" max="8" width="13.42578125" style="7" customWidth="1"/>
    <col min="9" max="9" width="1.28515625" style="7" customWidth="1"/>
    <col min="10" max="10" width="13.42578125" style="6" customWidth="1"/>
    <col min="11" max="11" width="1.28515625" style="7" customWidth="1"/>
    <col min="12" max="12" width="13.42578125" style="6" customWidth="1"/>
    <col min="13" max="13" width="1.28515625" style="80" customWidth="1"/>
    <col min="14" max="16384" width="12.7109375" style="80"/>
  </cols>
  <sheetData>
    <row r="1" spans="1:12" ht="22.15" customHeight="1">
      <c r="L1" s="14" t="s">
        <v>46</v>
      </c>
    </row>
    <row r="2" spans="1:12" ht="21.6" customHeight="1">
      <c r="A2" s="183" t="s">
        <v>139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2" ht="22.15" customHeight="1">
      <c r="A3" s="90" t="s">
        <v>111</v>
      </c>
      <c r="B3" s="90"/>
      <c r="C3" s="90"/>
      <c r="D3" s="96"/>
      <c r="E3" s="96"/>
      <c r="F3" s="21"/>
      <c r="G3" s="21"/>
      <c r="H3" s="21"/>
      <c r="I3" s="21"/>
      <c r="J3" s="22"/>
      <c r="K3" s="21"/>
      <c r="L3" s="22"/>
    </row>
    <row r="4" spans="1:12" ht="22.15" customHeight="1">
      <c r="A4" s="82" t="s">
        <v>230</v>
      </c>
      <c r="B4" s="90"/>
      <c r="C4" s="90"/>
      <c r="D4" s="96"/>
      <c r="E4" s="96"/>
      <c r="F4" s="21"/>
      <c r="G4" s="21"/>
      <c r="H4" s="21"/>
      <c r="I4" s="21"/>
      <c r="J4" s="22"/>
      <c r="K4" s="21"/>
      <c r="L4" s="22"/>
    </row>
    <row r="5" spans="1:12" ht="22.15" customHeight="1">
      <c r="A5" s="84"/>
      <c r="B5" s="84"/>
      <c r="C5" s="84"/>
      <c r="D5" s="85"/>
      <c r="E5" s="85"/>
      <c r="F5" s="2"/>
      <c r="G5" s="2"/>
      <c r="H5" s="2"/>
      <c r="I5" s="2"/>
      <c r="J5" s="23"/>
      <c r="K5" s="2"/>
      <c r="L5" s="23" t="s">
        <v>148</v>
      </c>
    </row>
    <row r="6" spans="1:12" ht="22.15" customHeight="1">
      <c r="A6" s="84"/>
      <c r="B6" s="84"/>
      <c r="C6" s="84"/>
      <c r="D6" s="85"/>
      <c r="E6" s="85"/>
      <c r="F6" s="178" t="s">
        <v>0</v>
      </c>
      <c r="G6" s="178"/>
      <c r="H6" s="178"/>
      <c r="I6" s="10"/>
      <c r="J6" s="178" t="s">
        <v>1</v>
      </c>
      <c r="K6" s="178"/>
      <c r="L6" s="178"/>
    </row>
    <row r="7" spans="1:12" ht="22.15" customHeight="1">
      <c r="A7" s="84"/>
      <c r="B7" s="84"/>
      <c r="C7" s="84"/>
      <c r="D7" s="97"/>
      <c r="E7" s="85"/>
      <c r="F7" s="16" t="s">
        <v>143</v>
      </c>
      <c r="G7" s="17"/>
      <c r="H7" s="16" t="s">
        <v>138</v>
      </c>
      <c r="I7" s="85"/>
      <c r="J7" s="16" t="s">
        <v>143</v>
      </c>
      <c r="K7" s="17"/>
      <c r="L7" s="16" t="s">
        <v>138</v>
      </c>
    </row>
    <row r="8" spans="1:12" ht="22.15" customHeight="1">
      <c r="A8" s="98" t="s">
        <v>112</v>
      </c>
      <c r="B8" s="84"/>
      <c r="C8" s="84"/>
      <c r="D8" s="97"/>
      <c r="E8" s="85"/>
      <c r="F8" s="2"/>
      <c r="G8" s="2"/>
      <c r="H8" s="2"/>
      <c r="I8" s="2"/>
      <c r="J8" s="5"/>
      <c r="K8" s="5"/>
      <c r="L8" s="5"/>
    </row>
    <row r="9" spans="1:12" ht="22.15" customHeight="1">
      <c r="A9" s="99" t="s">
        <v>189</v>
      </c>
      <c r="B9" s="84"/>
      <c r="C9" s="84"/>
      <c r="D9" s="97"/>
      <c r="E9" s="100"/>
      <c r="F9" s="71">
        <v>9059276</v>
      </c>
      <c r="G9" s="24"/>
      <c r="H9" s="71">
        <v>-35425726</v>
      </c>
      <c r="I9" s="77"/>
      <c r="J9" s="71">
        <v>37244512</v>
      </c>
      <c r="K9" s="77"/>
      <c r="L9" s="71">
        <v>-36863646</v>
      </c>
    </row>
    <row r="10" spans="1:12" ht="22.15" customHeight="1">
      <c r="A10" s="99" t="s">
        <v>202</v>
      </c>
      <c r="B10" s="84"/>
      <c r="C10" s="84"/>
      <c r="E10" s="100"/>
      <c r="F10" s="71"/>
      <c r="G10" s="24"/>
      <c r="H10" s="71"/>
      <c r="I10" s="77"/>
      <c r="J10" s="71"/>
      <c r="K10" s="77"/>
      <c r="L10" s="71"/>
    </row>
    <row r="11" spans="1:12" ht="22.15" customHeight="1">
      <c r="A11" s="99" t="s">
        <v>113</v>
      </c>
      <c r="B11" s="99"/>
      <c r="C11" s="84"/>
      <c r="D11" s="97"/>
      <c r="E11" s="100"/>
      <c r="F11" s="71"/>
      <c r="G11" s="24"/>
      <c r="H11" s="71"/>
      <c r="I11" s="77"/>
      <c r="J11" s="71"/>
      <c r="K11" s="77"/>
      <c r="L11" s="71"/>
    </row>
    <row r="12" spans="1:12" ht="22.15" customHeight="1">
      <c r="A12" s="99" t="s">
        <v>154</v>
      </c>
      <c r="B12" s="99"/>
      <c r="C12" s="84"/>
      <c r="D12" s="97"/>
      <c r="E12" s="100"/>
      <c r="F12" s="71">
        <v>103974548</v>
      </c>
      <c r="G12" s="24"/>
      <c r="H12" s="71">
        <v>81420667</v>
      </c>
      <c r="I12" s="71"/>
      <c r="J12" s="71">
        <v>98860068</v>
      </c>
      <c r="K12" s="71"/>
      <c r="L12" s="71">
        <v>77993671</v>
      </c>
    </row>
    <row r="13" spans="1:12" ht="22.15" customHeight="1">
      <c r="A13" s="99" t="s">
        <v>240</v>
      </c>
      <c r="B13" s="99"/>
      <c r="C13" s="84"/>
      <c r="D13" s="97"/>
      <c r="E13" s="100"/>
      <c r="F13" s="71">
        <v>-2272036</v>
      </c>
      <c r="G13" s="24"/>
      <c r="H13" s="71">
        <v>-1631606</v>
      </c>
      <c r="I13" s="71"/>
      <c r="J13" s="71">
        <v>-2178476</v>
      </c>
      <c r="K13" s="71"/>
      <c r="L13" s="71">
        <v>-1623059</v>
      </c>
    </row>
    <row r="14" spans="1:12" ht="22.15" customHeight="1">
      <c r="A14" s="99" t="s">
        <v>166</v>
      </c>
      <c r="B14" s="99"/>
      <c r="C14" s="84"/>
      <c r="D14" s="97"/>
      <c r="E14" s="100"/>
      <c r="F14" s="71">
        <v>-13522</v>
      </c>
      <c r="G14" s="24"/>
      <c r="H14" s="71">
        <v>-4813</v>
      </c>
      <c r="I14" s="71"/>
      <c r="J14" s="71">
        <v>-13522</v>
      </c>
      <c r="K14" s="71"/>
      <c r="L14" s="71">
        <v>-4813</v>
      </c>
    </row>
    <row r="15" spans="1:12" ht="22.15" customHeight="1">
      <c r="A15" s="99" t="s">
        <v>223</v>
      </c>
      <c r="B15" s="99"/>
      <c r="C15" s="84"/>
      <c r="D15" s="97"/>
      <c r="E15" s="100"/>
      <c r="F15" s="71">
        <v>52197</v>
      </c>
      <c r="G15" s="24"/>
      <c r="H15" s="71">
        <v>136542</v>
      </c>
      <c r="I15" s="71"/>
      <c r="J15" s="71">
        <v>52197</v>
      </c>
      <c r="K15" s="71"/>
      <c r="L15" s="71">
        <v>136542</v>
      </c>
    </row>
    <row r="16" spans="1:12" ht="22.15" customHeight="1">
      <c r="A16" s="99" t="s">
        <v>211</v>
      </c>
      <c r="B16" s="99"/>
      <c r="C16" s="84"/>
      <c r="D16" s="97"/>
      <c r="E16" s="100"/>
      <c r="F16" s="71">
        <v>0</v>
      </c>
      <c r="G16" s="24"/>
      <c r="H16" s="71">
        <v>-19136</v>
      </c>
      <c r="I16" s="71"/>
      <c r="J16" s="71">
        <v>0</v>
      </c>
      <c r="K16" s="71"/>
      <c r="L16" s="71">
        <v>-19136</v>
      </c>
    </row>
    <row r="17" spans="1:12" ht="22.15" customHeight="1">
      <c r="A17" s="99" t="s">
        <v>219</v>
      </c>
      <c r="B17" s="99"/>
      <c r="C17" s="84"/>
      <c r="D17" s="97"/>
      <c r="E17" s="100"/>
      <c r="F17" s="71">
        <v>232</v>
      </c>
      <c r="G17" s="24"/>
      <c r="H17" s="71">
        <v>0</v>
      </c>
      <c r="I17" s="71"/>
      <c r="J17" s="71">
        <v>232</v>
      </c>
      <c r="K17" s="71"/>
      <c r="L17" s="71">
        <v>0</v>
      </c>
    </row>
    <row r="18" spans="1:12" ht="22.15" customHeight="1">
      <c r="A18" s="99" t="s">
        <v>114</v>
      </c>
      <c r="B18" s="99"/>
      <c r="C18" s="84"/>
      <c r="D18" s="97"/>
      <c r="E18" s="100"/>
      <c r="F18" s="71">
        <v>6608540</v>
      </c>
      <c r="G18" s="24"/>
      <c r="H18" s="71">
        <v>2494490</v>
      </c>
      <c r="I18" s="71"/>
      <c r="J18" s="71">
        <v>6287845</v>
      </c>
      <c r="K18" s="71"/>
      <c r="L18" s="71">
        <v>2318193</v>
      </c>
    </row>
    <row r="19" spans="1:12" ht="22.15" customHeight="1">
      <c r="A19" s="99" t="s">
        <v>241</v>
      </c>
      <c r="B19" s="84"/>
      <c r="C19" s="84"/>
      <c r="D19" s="97"/>
      <c r="E19" s="100"/>
      <c r="F19" s="71">
        <v>1672766</v>
      </c>
      <c r="G19" s="24"/>
      <c r="H19" s="71">
        <v>-1020260</v>
      </c>
      <c r="I19" s="71"/>
      <c r="J19" s="71">
        <v>-114612</v>
      </c>
      <c r="K19" s="71"/>
      <c r="L19" s="71">
        <v>-1105671</v>
      </c>
    </row>
    <row r="20" spans="1:12" ht="22.15" customHeight="1">
      <c r="A20" s="99" t="s">
        <v>181</v>
      </c>
      <c r="B20" s="84"/>
      <c r="C20" s="84"/>
      <c r="D20" s="97"/>
      <c r="E20" s="100"/>
      <c r="F20" s="71">
        <v>-602691</v>
      </c>
      <c r="G20" s="24"/>
      <c r="H20" s="71">
        <v>-44513</v>
      </c>
      <c r="I20" s="71"/>
      <c r="J20" s="71">
        <v>-295200</v>
      </c>
      <c r="K20" s="71"/>
      <c r="L20" s="71">
        <v>-21</v>
      </c>
    </row>
    <row r="21" spans="1:12" ht="22.15" customHeight="1">
      <c r="A21" s="99" t="s">
        <v>115</v>
      </c>
      <c r="B21" s="84"/>
      <c r="C21" s="84"/>
      <c r="D21" s="97"/>
      <c r="E21" s="100"/>
      <c r="F21" s="57">
        <v>3114756</v>
      </c>
      <c r="G21" s="11"/>
      <c r="H21" s="57">
        <v>5064478</v>
      </c>
      <c r="I21" s="74"/>
      <c r="J21" s="57">
        <v>2981549</v>
      </c>
      <c r="K21" s="25"/>
      <c r="L21" s="57">
        <v>4921456</v>
      </c>
    </row>
    <row r="22" spans="1:12" ht="22.15" customHeight="1">
      <c r="A22" s="99" t="s">
        <v>116</v>
      </c>
      <c r="B22" s="84"/>
      <c r="C22" s="84"/>
      <c r="D22" s="97"/>
      <c r="E22" s="100"/>
      <c r="F22" s="71"/>
      <c r="G22" s="24"/>
      <c r="H22" s="71"/>
      <c r="I22" s="25"/>
      <c r="J22" s="71"/>
      <c r="K22" s="25"/>
      <c r="L22" s="71"/>
    </row>
    <row r="23" spans="1:12" ht="22.15" customHeight="1">
      <c r="A23" s="80" t="s">
        <v>117</v>
      </c>
      <c r="B23" s="84"/>
      <c r="C23" s="84"/>
      <c r="D23" s="97"/>
      <c r="E23" s="100"/>
      <c r="F23" s="71">
        <f t="shared" ref="F23:L23" si="0">SUM(F9:F21)</f>
        <v>121594066</v>
      </c>
      <c r="G23" s="71">
        <f t="shared" si="0"/>
        <v>0</v>
      </c>
      <c r="H23" s="71">
        <f t="shared" si="0"/>
        <v>50970123</v>
      </c>
      <c r="I23" s="71">
        <f t="shared" si="0"/>
        <v>0</v>
      </c>
      <c r="J23" s="71">
        <f>SUM(J9:J21)</f>
        <v>142824593</v>
      </c>
      <c r="K23" s="71">
        <f t="shared" si="0"/>
        <v>0</v>
      </c>
      <c r="L23" s="71">
        <f t="shared" si="0"/>
        <v>45753516</v>
      </c>
    </row>
    <row r="24" spans="1:12" ht="22.15" customHeight="1">
      <c r="A24" s="99" t="s">
        <v>118</v>
      </c>
      <c r="B24" s="84"/>
      <c r="C24" s="84"/>
      <c r="D24" s="97"/>
      <c r="E24" s="100"/>
      <c r="F24" s="71"/>
      <c r="G24" s="24"/>
      <c r="H24" s="71"/>
      <c r="I24" s="25"/>
      <c r="J24" s="71"/>
      <c r="K24" s="25"/>
      <c r="L24" s="71"/>
    </row>
    <row r="25" spans="1:12" ht="22.15" customHeight="1">
      <c r="A25" s="99" t="s">
        <v>119</v>
      </c>
      <c r="B25" s="84"/>
      <c r="C25" s="84"/>
      <c r="D25" s="97"/>
      <c r="E25" s="100"/>
      <c r="F25" s="25">
        <v>46238942</v>
      </c>
      <c r="G25" s="25"/>
      <c r="H25" s="71">
        <v>94080668</v>
      </c>
      <c r="I25" s="25"/>
      <c r="J25" s="71">
        <v>58505492</v>
      </c>
      <c r="K25" s="25"/>
      <c r="L25" s="71">
        <v>102813379</v>
      </c>
    </row>
    <row r="26" spans="1:12" ht="22.15" customHeight="1">
      <c r="A26" s="99" t="s">
        <v>190</v>
      </c>
      <c r="B26" s="84"/>
      <c r="C26" s="84"/>
      <c r="D26" s="97"/>
      <c r="E26" s="100"/>
      <c r="F26" s="25">
        <v>-25177678</v>
      </c>
      <c r="G26" s="25"/>
      <c r="H26" s="71">
        <v>-20324407</v>
      </c>
      <c r="I26" s="25"/>
      <c r="J26" s="71">
        <v>-42968663</v>
      </c>
      <c r="K26" s="25"/>
      <c r="L26" s="71">
        <v>-14837081</v>
      </c>
    </row>
    <row r="27" spans="1:12" ht="22.15" customHeight="1">
      <c r="A27" s="99" t="s">
        <v>120</v>
      </c>
      <c r="B27" s="84"/>
      <c r="C27" s="84"/>
      <c r="D27" s="97"/>
      <c r="E27" s="100"/>
      <c r="F27" s="25">
        <v>-37255431</v>
      </c>
      <c r="G27" s="25"/>
      <c r="H27" s="71">
        <v>-21962374</v>
      </c>
      <c r="I27" s="25"/>
      <c r="J27" s="71">
        <v>-37691337</v>
      </c>
      <c r="K27" s="25"/>
      <c r="L27" s="71">
        <v>-21232500</v>
      </c>
    </row>
    <row r="28" spans="1:12" ht="22.15" customHeight="1">
      <c r="A28" s="99" t="s">
        <v>212</v>
      </c>
      <c r="B28" s="84"/>
      <c r="C28" s="84"/>
      <c r="D28" s="97"/>
      <c r="E28" s="100"/>
      <c r="F28" s="71">
        <v>8736137</v>
      </c>
      <c r="G28" s="71"/>
      <c r="H28" s="71">
        <v>0</v>
      </c>
      <c r="I28" s="71"/>
      <c r="J28" s="71">
        <v>0</v>
      </c>
      <c r="K28" s="71"/>
      <c r="L28" s="71">
        <v>0</v>
      </c>
    </row>
    <row r="29" spans="1:12" ht="22.15" customHeight="1">
      <c r="A29" s="99" t="s">
        <v>121</v>
      </c>
      <c r="B29" s="84"/>
      <c r="C29" s="84"/>
      <c r="D29" s="97"/>
      <c r="E29" s="100"/>
      <c r="F29" s="71">
        <v>-1075310</v>
      </c>
      <c r="G29" s="71"/>
      <c r="H29" s="71">
        <v>-8508322</v>
      </c>
      <c r="I29" s="25"/>
      <c r="J29" s="71">
        <v>387130</v>
      </c>
      <c r="K29" s="25"/>
      <c r="L29" s="71">
        <v>-7625901</v>
      </c>
    </row>
    <row r="30" spans="1:12" ht="22.15" customHeight="1">
      <c r="A30" s="99" t="s">
        <v>122</v>
      </c>
      <c r="B30" s="84"/>
      <c r="C30" s="84"/>
      <c r="D30" s="97"/>
      <c r="E30" s="100"/>
      <c r="F30" s="71">
        <v>16802901</v>
      </c>
      <c r="G30" s="71"/>
      <c r="H30" s="71">
        <v>119677</v>
      </c>
      <c r="I30" s="25"/>
      <c r="J30" s="78">
        <v>-3544859</v>
      </c>
      <c r="K30" s="25"/>
      <c r="L30" s="78">
        <v>0</v>
      </c>
    </row>
    <row r="31" spans="1:12" ht="22.15" customHeight="1">
      <c r="A31" s="99" t="s">
        <v>123</v>
      </c>
      <c r="B31" s="84"/>
      <c r="C31" s="84"/>
      <c r="D31" s="97"/>
      <c r="E31" s="100"/>
      <c r="F31" s="71"/>
      <c r="G31" s="24"/>
      <c r="H31" s="71"/>
      <c r="I31" s="77"/>
      <c r="J31" s="77"/>
      <c r="K31" s="77"/>
      <c r="L31" s="77"/>
    </row>
    <row r="32" spans="1:12" ht="22.15" customHeight="1">
      <c r="A32" s="99" t="s">
        <v>124</v>
      </c>
      <c r="B32" s="84"/>
      <c r="C32" s="84"/>
      <c r="D32" s="97"/>
      <c r="E32" s="100"/>
      <c r="F32" s="25">
        <v>17393761</v>
      </c>
      <c r="G32" s="24"/>
      <c r="H32" s="71">
        <v>-47746430</v>
      </c>
      <c r="I32" s="77"/>
      <c r="J32" s="71">
        <v>11137579</v>
      </c>
      <c r="K32" s="77"/>
      <c r="L32" s="71">
        <v>-47679799</v>
      </c>
    </row>
    <row r="33" spans="1:12" ht="22.15" customHeight="1">
      <c r="A33" s="99" t="s">
        <v>173</v>
      </c>
      <c r="B33" s="84"/>
      <c r="C33" s="84"/>
      <c r="D33" s="97"/>
      <c r="E33" s="100"/>
      <c r="F33" s="25">
        <v>4718022</v>
      </c>
      <c r="G33" s="24"/>
      <c r="H33" s="71">
        <v>5294741</v>
      </c>
      <c r="I33" s="77"/>
      <c r="J33" s="71">
        <v>4630548</v>
      </c>
      <c r="K33" s="77"/>
      <c r="L33" s="71">
        <v>7033093</v>
      </c>
    </row>
    <row r="34" spans="1:12" ht="22.15" customHeight="1">
      <c r="A34" s="99" t="s">
        <v>125</v>
      </c>
      <c r="B34" s="84"/>
      <c r="C34" s="84"/>
      <c r="D34" s="97"/>
      <c r="E34" s="100"/>
      <c r="F34" s="25">
        <v>1092429</v>
      </c>
      <c r="G34" s="24"/>
      <c r="H34" s="71">
        <v>-13767016</v>
      </c>
      <c r="I34" s="77"/>
      <c r="J34" s="71">
        <v>153702</v>
      </c>
      <c r="K34" s="77"/>
      <c r="L34" s="71">
        <v>-13739518</v>
      </c>
    </row>
    <row r="35" spans="1:12" ht="21.95" customHeight="1">
      <c r="A35" s="99" t="s">
        <v>213</v>
      </c>
      <c r="B35" s="84"/>
      <c r="C35" s="84"/>
      <c r="D35" s="97"/>
      <c r="E35" s="100"/>
      <c r="F35" s="72">
        <v>-885748</v>
      </c>
      <c r="G35" s="24"/>
      <c r="H35" s="72">
        <v>0</v>
      </c>
      <c r="I35" s="78"/>
      <c r="J35" s="72">
        <v>-885748</v>
      </c>
      <c r="K35" s="78"/>
      <c r="L35" s="72">
        <v>0</v>
      </c>
    </row>
    <row r="36" spans="1:12" ht="22.15" customHeight="1">
      <c r="A36" s="101" t="s">
        <v>126</v>
      </c>
      <c r="E36" s="102">
        <f>SUM(E23:E35)</f>
        <v>0</v>
      </c>
      <c r="F36" s="77">
        <f>SUM(F23:F35)</f>
        <v>152182091</v>
      </c>
      <c r="G36" s="79">
        <f>SUM(G23:G35)</f>
        <v>0</v>
      </c>
      <c r="H36" s="77">
        <f>SUM(H23:H35)</f>
        <v>38156660</v>
      </c>
      <c r="I36" s="79"/>
      <c r="J36" s="77">
        <f>SUM(J23:J35)</f>
        <v>132548437</v>
      </c>
      <c r="K36" s="79"/>
      <c r="L36" s="77">
        <f>SUM(L23:L35)</f>
        <v>50485189</v>
      </c>
    </row>
    <row r="37" spans="1:12" ht="22.15" customHeight="1">
      <c r="A37" s="101" t="s">
        <v>182</v>
      </c>
      <c r="E37" s="102"/>
      <c r="F37" s="77">
        <v>602691</v>
      </c>
      <c r="G37" s="79"/>
      <c r="H37" s="77">
        <v>44513</v>
      </c>
      <c r="I37" s="79"/>
      <c r="J37" s="77">
        <v>295200</v>
      </c>
      <c r="K37" s="79"/>
      <c r="L37" s="77">
        <v>21</v>
      </c>
    </row>
    <row r="38" spans="1:12" ht="22.15" customHeight="1">
      <c r="A38" s="101" t="s">
        <v>214</v>
      </c>
      <c r="E38" s="102"/>
      <c r="F38" s="77">
        <v>582467</v>
      </c>
      <c r="G38" s="79"/>
      <c r="H38" s="77">
        <v>0</v>
      </c>
      <c r="I38" s="79"/>
      <c r="J38" s="77">
        <v>0</v>
      </c>
      <c r="K38" s="79"/>
      <c r="L38" s="77">
        <v>0</v>
      </c>
    </row>
    <row r="39" spans="1:12" ht="22.15" customHeight="1">
      <c r="A39" s="101" t="s">
        <v>127</v>
      </c>
      <c r="B39" s="84"/>
      <c r="C39" s="84"/>
      <c r="D39" s="97"/>
      <c r="E39" s="100"/>
      <c r="F39" s="25">
        <v>-3795797</v>
      </c>
      <c r="G39" s="24"/>
      <c r="H39" s="71">
        <v>-4491283</v>
      </c>
      <c r="I39" s="77"/>
      <c r="J39" s="71">
        <v>-3662590</v>
      </c>
      <c r="K39" s="77"/>
      <c r="L39" s="71">
        <v>-4348260</v>
      </c>
    </row>
    <row r="40" spans="1:12" ht="22.15" customHeight="1">
      <c r="A40" s="101" t="s">
        <v>128</v>
      </c>
      <c r="B40" s="84"/>
      <c r="C40" s="84"/>
      <c r="D40" s="97"/>
      <c r="E40" s="100"/>
      <c r="F40" s="71">
        <v>-9384943</v>
      </c>
      <c r="G40" s="24"/>
      <c r="H40" s="71">
        <v>-10041606</v>
      </c>
      <c r="I40" s="77"/>
      <c r="J40" s="71">
        <v>-8829519</v>
      </c>
      <c r="K40" s="77"/>
      <c r="L40" s="71">
        <v>-9507617</v>
      </c>
    </row>
    <row r="41" spans="1:12" ht="22.15" customHeight="1">
      <c r="A41" s="98" t="s">
        <v>155</v>
      </c>
      <c r="B41" s="84"/>
      <c r="C41" s="84"/>
      <c r="D41" s="97"/>
      <c r="E41" s="100"/>
      <c r="F41" s="26">
        <f t="shared" ref="F41:L41" si="1">SUM(F36:F40)</f>
        <v>140186509</v>
      </c>
      <c r="G41" s="24">
        <f t="shared" si="1"/>
        <v>0</v>
      </c>
      <c r="H41" s="26">
        <f t="shared" si="1"/>
        <v>23668284</v>
      </c>
      <c r="I41" s="77">
        <f t="shared" si="1"/>
        <v>0</v>
      </c>
      <c r="J41" s="26">
        <f t="shared" si="1"/>
        <v>120351528</v>
      </c>
      <c r="K41" s="77">
        <f t="shared" si="1"/>
        <v>0</v>
      </c>
      <c r="L41" s="26">
        <f t="shared" si="1"/>
        <v>36629333</v>
      </c>
    </row>
    <row r="42" spans="1:12" ht="14.25" customHeight="1">
      <c r="A42" s="84"/>
      <c r="B42" s="84"/>
      <c r="C42" s="84"/>
      <c r="D42" s="97"/>
      <c r="E42" s="85"/>
      <c r="F42" s="2"/>
      <c r="G42" s="2"/>
      <c r="H42" s="2"/>
      <c r="I42" s="2"/>
      <c r="J42" s="5"/>
      <c r="K42" s="5"/>
      <c r="L42" s="5"/>
    </row>
    <row r="43" spans="1:12">
      <c r="A43" s="101" t="s">
        <v>221</v>
      </c>
      <c r="B43" s="84"/>
      <c r="C43" s="84"/>
      <c r="D43" s="97"/>
      <c r="E43" s="85"/>
      <c r="F43" s="2"/>
      <c r="G43" s="2"/>
      <c r="H43" s="2"/>
      <c r="I43" s="2"/>
      <c r="J43" s="5"/>
      <c r="K43" s="5"/>
      <c r="L43" s="5"/>
    </row>
    <row r="44" spans="1:12">
      <c r="L44" s="14" t="s">
        <v>46</v>
      </c>
    </row>
    <row r="45" spans="1:12" s="82" customFormat="1">
      <c r="A45" s="183" t="s">
        <v>139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</row>
    <row r="46" spans="1:12" s="82" customFormat="1">
      <c r="A46" s="82" t="s">
        <v>129</v>
      </c>
      <c r="D46" s="83"/>
      <c r="E46" s="83"/>
      <c r="F46" s="15"/>
      <c r="G46" s="15"/>
      <c r="H46" s="15"/>
      <c r="I46" s="15"/>
      <c r="J46" s="1"/>
      <c r="K46" s="15"/>
      <c r="L46" s="1"/>
    </row>
    <row r="47" spans="1:12" s="82" customFormat="1">
      <c r="A47" s="82" t="s">
        <v>230</v>
      </c>
      <c r="D47" s="83"/>
      <c r="E47" s="83"/>
      <c r="F47" s="15"/>
      <c r="G47" s="15"/>
      <c r="H47" s="15"/>
      <c r="I47" s="15"/>
      <c r="J47" s="1"/>
      <c r="K47" s="15"/>
      <c r="L47" s="1"/>
    </row>
    <row r="48" spans="1:12">
      <c r="A48" s="84"/>
      <c r="B48" s="84"/>
      <c r="C48" s="84"/>
      <c r="D48" s="85"/>
      <c r="E48" s="85"/>
      <c r="F48" s="2"/>
      <c r="G48" s="2"/>
      <c r="H48" s="2"/>
      <c r="I48" s="2"/>
      <c r="J48" s="23"/>
      <c r="K48" s="2"/>
      <c r="L48" s="23" t="s">
        <v>148</v>
      </c>
    </row>
    <row r="49" spans="1:12">
      <c r="A49" s="84"/>
      <c r="B49" s="84"/>
      <c r="C49" s="84"/>
      <c r="D49" s="85"/>
      <c r="E49" s="85"/>
      <c r="F49" s="178" t="s">
        <v>0</v>
      </c>
      <c r="G49" s="178"/>
      <c r="H49" s="178"/>
      <c r="I49" s="4"/>
      <c r="J49" s="178" t="s">
        <v>1</v>
      </c>
      <c r="K49" s="178"/>
      <c r="L49" s="178"/>
    </row>
    <row r="50" spans="1:12">
      <c r="A50" s="84"/>
      <c r="B50" s="84"/>
      <c r="C50" s="84"/>
      <c r="D50" s="97"/>
      <c r="E50" s="85"/>
      <c r="F50" s="16" t="s">
        <v>143</v>
      </c>
      <c r="G50" s="17"/>
      <c r="H50" s="16" t="s">
        <v>138</v>
      </c>
      <c r="I50" s="85"/>
      <c r="J50" s="16" t="s">
        <v>143</v>
      </c>
      <c r="K50" s="17"/>
      <c r="L50" s="16" t="s">
        <v>138</v>
      </c>
    </row>
    <row r="51" spans="1:12">
      <c r="A51" s="98" t="s">
        <v>130</v>
      </c>
      <c r="B51" s="84"/>
      <c r="C51" s="84"/>
      <c r="D51" s="97"/>
      <c r="E51" s="85"/>
      <c r="F51" s="2"/>
      <c r="G51" s="2"/>
      <c r="H51" s="2"/>
      <c r="I51" s="2"/>
      <c r="J51" s="5"/>
      <c r="K51" s="5"/>
    </row>
    <row r="52" spans="1:12">
      <c r="A52" s="99" t="s">
        <v>215</v>
      </c>
      <c r="B52" s="84"/>
      <c r="C52" s="84"/>
      <c r="D52" s="97"/>
      <c r="E52" s="85"/>
      <c r="F52" s="78">
        <v>0</v>
      </c>
      <c r="G52" s="27"/>
      <c r="H52" s="78">
        <v>0</v>
      </c>
      <c r="I52" s="27"/>
      <c r="J52" s="77">
        <v>0</v>
      </c>
      <c r="K52" s="27"/>
      <c r="L52" s="77">
        <v>-62261979</v>
      </c>
    </row>
    <row r="53" spans="1:12">
      <c r="A53" s="99" t="s">
        <v>193</v>
      </c>
      <c r="B53" s="84"/>
      <c r="C53" s="84"/>
      <c r="D53" s="97"/>
      <c r="E53" s="85"/>
      <c r="F53" s="78">
        <v>-95247876</v>
      </c>
      <c r="G53" s="27"/>
      <c r="H53" s="78">
        <v>-145081216</v>
      </c>
      <c r="I53" s="27"/>
      <c r="J53" s="77">
        <v>-89220751</v>
      </c>
      <c r="K53" s="27"/>
      <c r="L53" s="77">
        <v>-144519366</v>
      </c>
    </row>
    <row r="54" spans="1:12">
      <c r="A54" s="99" t="s">
        <v>131</v>
      </c>
      <c r="B54" s="84"/>
      <c r="C54" s="84"/>
      <c r="D54" s="97"/>
      <c r="E54" s="85"/>
      <c r="F54" s="78">
        <v>-18907562</v>
      </c>
      <c r="G54" s="27"/>
      <c r="H54" s="78">
        <v>-23610280</v>
      </c>
      <c r="I54" s="27"/>
      <c r="J54" s="77">
        <v>-18892558</v>
      </c>
      <c r="K54" s="27"/>
      <c r="L54" s="77">
        <v>-23506973</v>
      </c>
    </row>
    <row r="55" spans="1:12">
      <c r="A55" s="99" t="s">
        <v>222</v>
      </c>
      <c r="B55" s="84"/>
      <c r="C55" s="84"/>
      <c r="D55" s="97"/>
      <c r="E55" s="85"/>
      <c r="F55" s="78">
        <v>-692464</v>
      </c>
      <c r="G55" s="27"/>
      <c r="H55" s="78">
        <v>0</v>
      </c>
      <c r="I55" s="27"/>
      <c r="J55" s="78">
        <v>0</v>
      </c>
      <c r="K55" s="27"/>
      <c r="L55" s="78">
        <v>0</v>
      </c>
    </row>
    <row r="56" spans="1:12">
      <c r="A56" s="99" t="s">
        <v>216</v>
      </c>
      <c r="B56" s="84"/>
      <c r="C56" s="84"/>
      <c r="D56" s="97"/>
      <c r="E56" s="85"/>
      <c r="F56" s="73">
        <v>0</v>
      </c>
      <c r="G56" s="27"/>
      <c r="H56" s="73">
        <v>231099</v>
      </c>
      <c r="I56" s="27"/>
      <c r="J56" s="73">
        <v>0</v>
      </c>
      <c r="K56" s="27"/>
      <c r="L56" s="73">
        <v>19206</v>
      </c>
    </row>
    <row r="57" spans="1:12">
      <c r="A57" s="98" t="s">
        <v>156</v>
      </c>
      <c r="B57" s="84"/>
      <c r="C57" s="84"/>
      <c r="D57" s="97"/>
      <c r="E57" s="85"/>
      <c r="F57" s="72">
        <f t="shared" ref="F57:L57" si="2">SUM(F52:F56)</f>
        <v>-114847902</v>
      </c>
      <c r="G57" s="24">
        <f t="shared" si="2"/>
        <v>0</v>
      </c>
      <c r="H57" s="72">
        <f t="shared" si="2"/>
        <v>-168460397</v>
      </c>
      <c r="I57" s="77">
        <f t="shared" si="2"/>
        <v>0</v>
      </c>
      <c r="J57" s="72">
        <f t="shared" si="2"/>
        <v>-108113309</v>
      </c>
      <c r="K57" s="77">
        <f t="shared" si="2"/>
        <v>0</v>
      </c>
      <c r="L57" s="72">
        <f t="shared" si="2"/>
        <v>-230269112</v>
      </c>
    </row>
    <row r="58" spans="1:12">
      <c r="A58" s="98" t="s">
        <v>132</v>
      </c>
      <c r="B58" s="84"/>
      <c r="C58" s="84"/>
      <c r="D58" s="97"/>
      <c r="E58" s="85"/>
      <c r="F58" s="71"/>
      <c r="G58" s="24"/>
      <c r="H58" s="71"/>
      <c r="I58" s="77"/>
      <c r="J58" s="71"/>
      <c r="K58" s="77"/>
      <c r="L58" s="71"/>
    </row>
    <row r="59" spans="1:12">
      <c r="A59" s="99" t="s">
        <v>235</v>
      </c>
      <c r="B59" s="84"/>
      <c r="C59" s="84"/>
      <c r="D59" s="97"/>
      <c r="E59" s="85"/>
      <c r="F59" s="77">
        <v>25700761</v>
      </c>
      <c r="G59" s="24"/>
      <c r="H59" s="77">
        <v>-63100808</v>
      </c>
      <c r="I59" s="77"/>
      <c r="J59" s="77">
        <v>25700761</v>
      </c>
      <c r="K59" s="77"/>
      <c r="L59" s="77">
        <v>-63100808</v>
      </c>
    </row>
    <row r="60" spans="1:12">
      <c r="A60" s="99" t="s">
        <v>242</v>
      </c>
      <c r="B60" s="84"/>
      <c r="C60" s="84"/>
      <c r="D60" s="97"/>
      <c r="E60" s="85"/>
      <c r="F60" s="77">
        <v>0</v>
      </c>
      <c r="G60" s="24"/>
      <c r="H60" s="77">
        <v>0</v>
      </c>
      <c r="I60" s="77"/>
      <c r="J60" s="77">
        <v>-14561120</v>
      </c>
      <c r="K60" s="77"/>
      <c r="L60" s="77">
        <v>0</v>
      </c>
    </row>
    <row r="61" spans="1:12">
      <c r="A61" s="99" t="s">
        <v>159</v>
      </c>
      <c r="B61" s="84"/>
      <c r="C61" s="84"/>
      <c r="D61" s="97"/>
      <c r="E61" s="85"/>
      <c r="F61" s="77">
        <v>0</v>
      </c>
      <c r="G61" s="24"/>
      <c r="H61" s="77">
        <v>-88564290</v>
      </c>
      <c r="I61" s="77"/>
      <c r="J61" s="77">
        <v>0</v>
      </c>
      <c r="K61" s="77"/>
      <c r="L61" s="77">
        <v>-88564290</v>
      </c>
    </row>
    <row r="62" spans="1:12">
      <c r="A62" s="99" t="s">
        <v>133</v>
      </c>
      <c r="B62" s="84"/>
      <c r="C62" s="84"/>
      <c r="D62" s="97"/>
      <c r="E62" s="85"/>
      <c r="F62" s="77">
        <v>-6442369</v>
      </c>
      <c r="G62" s="24"/>
      <c r="H62" s="77">
        <v>-7406583</v>
      </c>
      <c r="I62" s="77"/>
      <c r="J62" s="77">
        <v>-4659260</v>
      </c>
      <c r="K62" s="77"/>
      <c r="L62" s="77">
        <v>-5598163</v>
      </c>
    </row>
    <row r="63" spans="1:12">
      <c r="A63" s="99" t="s">
        <v>75</v>
      </c>
      <c r="B63" s="84"/>
      <c r="C63" s="84"/>
      <c r="D63" s="97"/>
      <c r="E63" s="85"/>
      <c r="F63" s="77">
        <v>-24777657</v>
      </c>
      <c r="G63" s="24"/>
      <c r="H63" s="77">
        <v>-10235600</v>
      </c>
      <c r="I63" s="77"/>
      <c r="J63" s="77">
        <v>-24777657</v>
      </c>
      <c r="K63" s="77"/>
      <c r="L63" s="77">
        <v>-10235600</v>
      </c>
    </row>
    <row r="64" spans="1:12">
      <c r="A64" s="99" t="s">
        <v>157</v>
      </c>
      <c r="B64" s="84"/>
      <c r="C64" s="84"/>
      <c r="D64" s="97"/>
      <c r="E64" s="85"/>
      <c r="F64" s="77">
        <v>0</v>
      </c>
      <c r="G64" s="24"/>
      <c r="H64" s="77">
        <v>554324400</v>
      </c>
      <c r="I64" s="77"/>
      <c r="J64" s="77">
        <v>0</v>
      </c>
      <c r="K64" s="77"/>
      <c r="L64" s="77">
        <v>554324400</v>
      </c>
    </row>
    <row r="65" spans="1:13">
      <c r="A65" s="99" t="s">
        <v>158</v>
      </c>
      <c r="B65" s="84"/>
      <c r="C65" s="84"/>
      <c r="D65" s="97"/>
      <c r="E65" s="85"/>
      <c r="F65" s="73">
        <v>0</v>
      </c>
      <c r="G65" s="77"/>
      <c r="H65" s="73">
        <v>-17588476</v>
      </c>
      <c r="I65" s="77"/>
      <c r="J65" s="73">
        <v>0</v>
      </c>
      <c r="K65" s="77"/>
      <c r="L65" s="73">
        <v>-17588476</v>
      </c>
    </row>
    <row r="66" spans="1:13">
      <c r="A66" s="98" t="s">
        <v>191</v>
      </c>
      <c r="B66" s="84"/>
      <c r="C66" s="84"/>
      <c r="D66" s="97"/>
      <c r="E66" s="85"/>
      <c r="F66" s="72">
        <f t="shared" ref="F66:L66" si="3">SUM(F59:F65)</f>
        <v>-5519265</v>
      </c>
      <c r="G66" s="24">
        <f t="shared" si="3"/>
        <v>0</v>
      </c>
      <c r="H66" s="72">
        <f t="shared" si="3"/>
        <v>367428643</v>
      </c>
      <c r="I66" s="78">
        <f t="shared" si="3"/>
        <v>0</v>
      </c>
      <c r="J66" s="72">
        <f t="shared" si="3"/>
        <v>-18297276</v>
      </c>
      <c r="K66" s="78">
        <f t="shared" si="3"/>
        <v>0</v>
      </c>
      <c r="L66" s="72">
        <f t="shared" si="3"/>
        <v>369237063</v>
      </c>
    </row>
    <row r="67" spans="1:13">
      <c r="A67" s="98" t="s">
        <v>134</v>
      </c>
      <c r="B67" s="84"/>
      <c r="C67" s="84"/>
      <c r="D67" s="97"/>
      <c r="E67" s="85"/>
      <c r="F67" s="71"/>
      <c r="G67" s="24"/>
      <c r="H67" s="71"/>
      <c r="I67" s="78"/>
      <c r="J67" s="71"/>
      <c r="K67" s="78"/>
      <c r="L67" s="71"/>
    </row>
    <row r="68" spans="1:13">
      <c r="A68" s="98" t="s">
        <v>135</v>
      </c>
      <c r="B68" s="84"/>
      <c r="C68" s="84"/>
      <c r="D68" s="97"/>
      <c r="E68" s="85"/>
      <c r="F68" s="72">
        <v>-4893767</v>
      </c>
      <c r="G68" s="24"/>
      <c r="H68" s="72">
        <v>2892406</v>
      </c>
      <c r="I68" s="77"/>
      <c r="J68" s="73">
        <v>0</v>
      </c>
      <c r="K68" s="77"/>
      <c r="L68" s="73">
        <v>0</v>
      </c>
    </row>
    <row r="69" spans="1:13">
      <c r="A69" s="99" t="s">
        <v>220</v>
      </c>
      <c r="B69" s="84"/>
      <c r="C69" s="84"/>
      <c r="D69" s="97"/>
      <c r="E69" s="85"/>
      <c r="F69" s="77">
        <f t="shared" ref="F69:M69" si="4">SUM(F41,F57,F66,F68)</f>
        <v>14925575</v>
      </c>
      <c r="G69" s="24">
        <f t="shared" si="4"/>
        <v>0</v>
      </c>
      <c r="H69" s="77">
        <f t="shared" si="4"/>
        <v>225528936</v>
      </c>
      <c r="I69" s="77">
        <f t="shared" si="4"/>
        <v>0</v>
      </c>
      <c r="J69" s="77">
        <f t="shared" si="4"/>
        <v>-6059057</v>
      </c>
      <c r="K69" s="77">
        <f t="shared" si="4"/>
        <v>0</v>
      </c>
      <c r="L69" s="77">
        <f t="shared" si="4"/>
        <v>175597284</v>
      </c>
      <c r="M69" s="80">
        <f t="shared" si="4"/>
        <v>0</v>
      </c>
    </row>
    <row r="70" spans="1:13">
      <c r="A70" s="99" t="s">
        <v>136</v>
      </c>
      <c r="B70" s="84"/>
      <c r="C70" s="84"/>
      <c r="D70" s="97"/>
      <c r="E70" s="85"/>
      <c r="F70" s="72">
        <v>148946021</v>
      </c>
      <c r="G70" s="24"/>
      <c r="H70" s="73">
        <v>26121703</v>
      </c>
      <c r="I70" s="77"/>
      <c r="J70" s="73">
        <v>120033295</v>
      </c>
      <c r="K70" s="77"/>
      <c r="L70" s="73">
        <v>14647092</v>
      </c>
    </row>
    <row r="71" spans="1:13" ht="24" thickBot="1">
      <c r="A71" s="98" t="s">
        <v>137</v>
      </c>
      <c r="B71" s="84"/>
      <c r="C71" s="84"/>
      <c r="D71" s="97"/>
      <c r="E71" s="85"/>
      <c r="F71" s="28">
        <f t="shared" ref="F71:G71" si="5">SUM(F69:F70)</f>
        <v>163871596</v>
      </c>
      <c r="G71" s="24">
        <f t="shared" si="5"/>
        <v>0</v>
      </c>
      <c r="H71" s="28">
        <f>SUM(H69:H70)</f>
        <v>251650639</v>
      </c>
      <c r="I71" s="77">
        <f t="shared" ref="I71:M71" si="6">SUM(I69:I70)</f>
        <v>0</v>
      </c>
      <c r="J71" s="28">
        <f t="shared" si="6"/>
        <v>113974238</v>
      </c>
      <c r="K71" s="77">
        <f t="shared" si="6"/>
        <v>0</v>
      </c>
      <c r="L71" s="28">
        <f t="shared" si="6"/>
        <v>190244376</v>
      </c>
      <c r="M71" s="80">
        <f t="shared" si="6"/>
        <v>0</v>
      </c>
    </row>
    <row r="72" spans="1:13" ht="24" thickTop="1">
      <c r="A72" s="103"/>
      <c r="B72" s="84"/>
      <c r="C72" s="84"/>
      <c r="D72" s="97"/>
      <c r="E72" s="85"/>
      <c r="F72" s="71">
        <f>F71-BS!F11</f>
        <v>0</v>
      </c>
      <c r="G72" s="24"/>
      <c r="H72" s="71"/>
      <c r="I72" s="77"/>
      <c r="J72" s="71">
        <f>J71-BS!J11</f>
        <v>0</v>
      </c>
      <c r="K72" s="77"/>
      <c r="L72" s="71"/>
    </row>
    <row r="73" spans="1:13">
      <c r="A73" s="109" t="s">
        <v>207</v>
      </c>
      <c r="B73" s="107"/>
    </row>
    <row r="74" spans="1:13">
      <c r="A74" s="108" t="s">
        <v>160</v>
      </c>
      <c r="B74" s="107"/>
    </row>
    <row r="75" spans="1:13">
      <c r="A75" s="80" t="s">
        <v>208</v>
      </c>
      <c r="F75" s="77">
        <v>0</v>
      </c>
      <c r="H75" s="6">
        <v>22366620</v>
      </c>
      <c r="I75" s="6"/>
      <c r="J75" s="77">
        <v>0</v>
      </c>
      <c r="K75" s="6"/>
      <c r="L75" s="6">
        <v>22621048</v>
      </c>
    </row>
    <row r="76" spans="1:13">
      <c r="A76" s="80" t="s">
        <v>192</v>
      </c>
      <c r="F76" s="6">
        <v>4894656</v>
      </c>
      <c r="H76" s="6">
        <v>13086331</v>
      </c>
      <c r="I76" s="6"/>
      <c r="J76" s="6">
        <v>2155710</v>
      </c>
      <c r="K76" s="6"/>
      <c r="L76" s="6">
        <v>9433044</v>
      </c>
    </row>
    <row r="77" spans="1:13">
      <c r="A77" s="80" t="s">
        <v>203</v>
      </c>
      <c r="F77" s="6">
        <v>3417891</v>
      </c>
      <c r="H77" s="77">
        <v>0</v>
      </c>
      <c r="I77" s="6"/>
      <c r="J77" s="6">
        <v>3417891</v>
      </c>
      <c r="K77" s="6"/>
      <c r="L77" s="77">
        <v>0</v>
      </c>
    </row>
    <row r="78" spans="1:13">
      <c r="A78" s="80" t="s">
        <v>204</v>
      </c>
      <c r="F78" s="6">
        <v>27578239</v>
      </c>
      <c r="H78" s="77">
        <v>0</v>
      </c>
      <c r="I78" s="6"/>
      <c r="J78" s="6">
        <v>27578239</v>
      </c>
      <c r="K78" s="6"/>
      <c r="L78" s="77">
        <v>0</v>
      </c>
    </row>
    <row r="79" spans="1:13">
      <c r="F79" s="71"/>
      <c r="H79" s="71"/>
      <c r="J79" s="71"/>
      <c r="L79" s="71"/>
    </row>
    <row r="80" spans="1:13">
      <c r="A80" s="80" t="s">
        <v>221</v>
      </c>
    </row>
  </sheetData>
  <mergeCells count="6">
    <mergeCell ref="A45:L45"/>
    <mergeCell ref="F49:H49"/>
    <mergeCell ref="J49:L49"/>
    <mergeCell ref="A2:L2"/>
    <mergeCell ref="F6:H6"/>
    <mergeCell ref="J6:L6"/>
  </mergeCells>
  <phoneticPr fontId="13" type="noConversion"/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1" manualBreakCount="1">
    <brk id="43" max="16383" man="1"/>
  </rowBreaks>
  <ignoredErrors>
    <ignoredError sqref="G7 I50 I7" numberStoredAsText="1"/>
    <ignoredError sqref="F36:H3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cc51c9-d1f8-489f-b0e5-243f7f7e41bc">
      <Terms xmlns="http://schemas.microsoft.com/office/infopath/2007/PartnerControls"/>
    </lcf76f155ced4ddcb4097134ff3c332f>
    <TaxCatchAll xmlns="c0bb96ea-9683-4c22-a297-f3c2422deff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A9F5F5AA2DDA4479A22E2217BAB331F" ma:contentTypeVersion="11" ma:contentTypeDescription="สร้างเอกสารใหม่" ma:contentTypeScope="" ma:versionID="acf211fd2a34b2a9ffb8b8a728b9398d">
  <xsd:schema xmlns:xsd="http://www.w3.org/2001/XMLSchema" xmlns:xs="http://www.w3.org/2001/XMLSchema" xmlns:p="http://schemas.microsoft.com/office/2006/metadata/properties" xmlns:ns2="2ecc51c9-d1f8-489f-b0e5-243f7f7e41bc" xmlns:ns3="c0bb96ea-9683-4c22-a297-f3c2422deffc" targetNamespace="http://schemas.microsoft.com/office/2006/metadata/properties" ma:root="true" ma:fieldsID="2fc059855e1380d7176532cdc3f0d23d" ns2:_="" ns3:_="">
    <xsd:import namespace="2ecc51c9-d1f8-489f-b0e5-243f7f7e41bc"/>
    <xsd:import namespace="c0bb96ea-9683-4c22-a297-f3c2422d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cc51c9-d1f8-489f-b0e5-243f7f7e41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b96ea-9683-4c22-a297-f3c2422deff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e8a215-f14d-4bc0-921e-c111f0ea5909}" ma:internalName="TaxCatchAll" ma:showField="CatchAllData" ma:web="c0bb96ea-9683-4c22-a297-f3c2422d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C390AC-136F-4BE2-A139-DE00197BD985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7be50f3-973b-46f9-809b-d725630a295b"/>
    <ds:schemaRef ds:uri="http://schemas.microsoft.com/office/2006/documentManagement/types"/>
    <ds:schemaRef ds:uri="feccf641-8220-4c37-98b8-4fe17e20371f"/>
    <ds:schemaRef ds:uri="http://www.w3.org/XML/1998/namespace"/>
    <ds:schemaRef ds:uri="http://purl.org/dc/dcmitype/"/>
    <ds:schemaRef ds:uri="2ecc51c9-d1f8-489f-b0e5-243f7f7e41bc"/>
    <ds:schemaRef ds:uri="c0bb96ea-9683-4c22-a297-f3c2422deffc"/>
  </ds:schemaRefs>
</ds:datastoreItem>
</file>

<file path=customXml/itemProps2.xml><?xml version="1.0" encoding="utf-8"?>
<ds:datastoreItem xmlns:ds="http://schemas.openxmlformats.org/officeDocument/2006/customXml" ds:itemID="{CABC12EC-4C6C-4A15-8B5B-884C74AAB3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064474-1A32-4A5F-8510-A7B0E6D6C6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cc51c9-d1f8-489f-b0e5-243f7f7e41bc"/>
    <ds:schemaRef ds:uri="c0bb96ea-9683-4c22-a297-f3c2422de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Pornthipphawo</dc:creator>
  <cp:keywords/>
  <dc:description/>
  <cp:lastModifiedBy>Kamolwan Theeravetch</cp:lastModifiedBy>
  <cp:revision/>
  <cp:lastPrinted>2024-11-08T05:20:13Z</cp:lastPrinted>
  <dcterms:created xsi:type="dcterms:W3CDTF">1998-05-15T13:01:49Z</dcterms:created>
  <dcterms:modified xsi:type="dcterms:W3CDTF">2024-11-08T05:20:15Z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0x010100DA9F5F5AA2DDA4479A22E2217BAB331F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