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P.S.P. Specialties Co., Ltd\P.S.P. Specialities_Sep_Q3'24 (ARW-14)\"/>
    </mc:Choice>
  </mc:AlternateContent>
  <xr:revisionPtr revIDLastSave="0" documentId="13_ncr:1_{5FBA4086-5F0E-4D5B-9DA0-6C360AC5E638}" xr6:coauthVersionLast="47" xr6:coauthVersionMax="47" xr10:uidLastSave="{00000000-0000-0000-0000-000000000000}"/>
  <bookViews>
    <workbookView xWindow="-120" yWindow="-120" windowWidth="24240" windowHeight="13020" activeTab="5" xr2:uid="{1B5C0E3B-A17F-45E1-BE8F-C3ED3D4F7DC7}"/>
  </bookViews>
  <sheets>
    <sheet name="BS-T2-4" sheetId="1" r:id="rId1"/>
    <sheet name="PL5-6 (3M) " sheetId="2" r:id="rId2"/>
    <sheet name="PL7-8 (9M)" sheetId="3" r:id="rId3"/>
    <sheet name="EQ-TH-9" sheetId="4" r:id="rId4"/>
    <sheet name="EQ-TH-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" i="1" l="1"/>
  <c r="F72" i="1"/>
  <c r="A135" i="6"/>
  <c r="A93" i="6"/>
  <c r="K83" i="6"/>
  <c r="I83" i="6"/>
  <c r="G83" i="6"/>
  <c r="E83" i="6"/>
  <c r="K71" i="6"/>
  <c r="I71" i="6"/>
  <c r="G71" i="6"/>
  <c r="E71" i="6"/>
  <c r="A49" i="6"/>
  <c r="A96" i="6" s="1"/>
  <c r="A47" i="6"/>
  <c r="K28" i="6"/>
  <c r="K40" i="6" s="1"/>
  <c r="K44" i="6" s="1"/>
  <c r="I28" i="6"/>
  <c r="I40" i="6" s="1"/>
  <c r="I44" i="6" s="1"/>
  <c r="I85" i="6" s="1"/>
  <c r="I90" i="6" s="1"/>
  <c r="G28" i="6"/>
  <c r="G40" i="6" s="1"/>
  <c r="G44" i="6" s="1"/>
  <c r="E28" i="6"/>
  <c r="E40" i="6" s="1"/>
  <c r="E44" i="6" s="1"/>
  <c r="L20" i="5"/>
  <c r="J20" i="5"/>
  <c r="H20" i="5"/>
  <c r="F20" i="5"/>
  <c r="N18" i="5"/>
  <c r="N17" i="5"/>
  <c r="N16" i="5"/>
  <c r="N20" i="5" s="1"/>
  <c r="L14" i="5"/>
  <c r="J14" i="5"/>
  <c r="H14" i="5"/>
  <c r="F14" i="5"/>
  <c r="N12" i="5"/>
  <c r="N11" i="5"/>
  <c r="N10" i="5"/>
  <c r="P24" i="4"/>
  <c r="N24" i="4"/>
  <c r="L24" i="4"/>
  <c r="J24" i="4"/>
  <c r="H24" i="4"/>
  <c r="F24" i="4"/>
  <c r="R22" i="4"/>
  <c r="T22" i="4" s="1"/>
  <c r="R21" i="4"/>
  <c r="T21" i="4" s="1"/>
  <c r="R20" i="4"/>
  <c r="T20" i="4" s="1"/>
  <c r="T24" i="4" s="1"/>
  <c r="P18" i="4"/>
  <c r="N18" i="4"/>
  <c r="L18" i="4"/>
  <c r="J18" i="4"/>
  <c r="H18" i="4"/>
  <c r="F18" i="4"/>
  <c r="R16" i="4"/>
  <c r="T16" i="4" s="1"/>
  <c r="R15" i="4"/>
  <c r="T15" i="4" s="1"/>
  <c r="R14" i="4"/>
  <c r="R18" i="4" s="1"/>
  <c r="A3" i="4"/>
  <c r="A3" i="5" s="1"/>
  <c r="L74" i="3"/>
  <c r="J74" i="3"/>
  <c r="H74" i="3"/>
  <c r="F74" i="3"/>
  <c r="L67" i="3"/>
  <c r="J67" i="3"/>
  <c r="H67" i="3"/>
  <c r="F67" i="3"/>
  <c r="A45" i="3"/>
  <c r="A43" i="3"/>
  <c r="L22" i="3"/>
  <c r="J22" i="3"/>
  <c r="H22" i="3"/>
  <c r="F22" i="3"/>
  <c r="L15" i="3"/>
  <c r="J15" i="3"/>
  <c r="H15" i="3"/>
  <c r="F15" i="3"/>
  <c r="L74" i="2"/>
  <c r="J74" i="2"/>
  <c r="H74" i="2"/>
  <c r="F74" i="2"/>
  <c r="L67" i="2"/>
  <c r="J67" i="2"/>
  <c r="H67" i="2"/>
  <c r="F67" i="2"/>
  <c r="A45" i="2"/>
  <c r="A43" i="2"/>
  <c r="L22" i="2"/>
  <c r="J22" i="2"/>
  <c r="H22" i="2"/>
  <c r="H24" i="2" s="1"/>
  <c r="H34" i="2" s="1"/>
  <c r="H37" i="2" s="1"/>
  <c r="H61" i="2" s="1"/>
  <c r="F22" i="2"/>
  <c r="F24" i="2" s="1"/>
  <c r="F34" i="2" s="1"/>
  <c r="F37" i="2" s="1"/>
  <c r="F61" i="2" s="1"/>
  <c r="L15" i="2"/>
  <c r="J15" i="2"/>
  <c r="H15" i="2"/>
  <c r="F15" i="2"/>
  <c r="A130" i="1"/>
  <c r="L118" i="1"/>
  <c r="L121" i="1" s="1"/>
  <c r="J118" i="1"/>
  <c r="J121" i="1" s="1"/>
  <c r="H118" i="1"/>
  <c r="H121" i="1" s="1"/>
  <c r="F118" i="1"/>
  <c r="F121" i="1" s="1"/>
  <c r="A91" i="1"/>
  <c r="A88" i="1"/>
  <c r="L82" i="1"/>
  <c r="J82" i="1"/>
  <c r="H82" i="1"/>
  <c r="L72" i="1"/>
  <c r="J72" i="1"/>
  <c r="H72" i="1"/>
  <c r="A47" i="1"/>
  <c r="A45" i="1"/>
  <c r="A89" i="1" s="1"/>
  <c r="L36" i="1"/>
  <c r="J36" i="1"/>
  <c r="H36" i="1"/>
  <c r="F36" i="1"/>
  <c r="L22" i="1"/>
  <c r="J22" i="1"/>
  <c r="H22" i="1"/>
  <c r="F22" i="1"/>
  <c r="N14" i="5" l="1"/>
  <c r="J24" i="2"/>
  <c r="J34" i="2" s="1"/>
  <c r="J37" i="2" s="1"/>
  <c r="J61" i="2" s="1"/>
  <c r="L24" i="2"/>
  <c r="L34" i="2" s="1"/>
  <c r="L37" i="2" s="1"/>
  <c r="L61" i="2" s="1"/>
  <c r="F24" i="3"/>
  <c r="F34" i="3" s="1"/>
  <c r="F37" i="3" s="1"/>
  <c r="F61" i="3" s="1"/>
  <c r="L84" i="1"/>
  <c r="L123" i="1" s="1"/>
  <c r="F84" i="1"/>
  <c r="F123" i="1" s="1"/>
  <c r="E85" i="6"/>
  <c r="E90" i="6" s="1"/>
  <c r="G85" i="6"/>
  <c r="G90" i="6" s="1"/>
  <c r="K85" i="6"/>
  <c r="K90" i="6" s="1"/>
  <c r="T14" i="4"/>
  <c r="T18" i="4" s="1"/>
  <c r="R24" i="4"/>
  <c r="H24" i="3"/>
  <c r="H34" i="3" s="1"/>
  <c r="H37" i="3" s="1"/>
  <c r="H61" i="3" s="1"/>
  <c r="J24" i="3"/>
  <c r="J34" i="3" s="1"/>
  <c r="J37" i="3" s="1"/>
  <c r="J61" i="3" s="1"/>
  <c r="L24" i="3"/>
  <c r="L34" i="3" s="1"/>
  <c r="L37" i="3" s="1"/>
  <c r="L61" i="3" s="1"/>
  <c r="H84" i="1"/>
  <c r="H123" i="1" s="1"/>
  <c r="J84" i="1"/>
  <c r="J123" i="1" s="1"/>
  <c r="F38" i="1"/>
  <c r="H38" i="1"/>
  <c r="J38" i="1"/>
  <c r="L38" i="1"/>
</calcChain>
</file>

<file path=xl/sharedStrings.xml><?xml version="1.0" encoding="utf-8"?>
<sst xmlns="http://schemas.openxmlformats.org/spreadsheetml/2006/main" count="470" uniqueCount="207">
  <si>
    <t>บริษัท พี.เอส.พี. สเปเชียลตี้ส์ จำกัด (มหาชน)</t>
  </si>
  <si>
    <t xml:space="preserve">งบฐานะการเงิน 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</si>
  <si>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</si>
  <si>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</si>
  <si>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</si>
  <si>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</si>
  <si>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</si>
  <si>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</si>
  <si>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</si>
  <si>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</si>
  <si>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</si>
  <si>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</si>
  <si>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</si>
  <si>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</si>
  <si>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</si>
  <si>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</si>
  <si>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</si>
  <si>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</si>
  <si>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</si>
  <si>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</si>
  <si>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</si>
  <si>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</si>
  <si>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</si>
  <si>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</si>
  <si>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</si>
  <si>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</si>
  <si>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</si>
  <si>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</si>
  <si>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</si>
  <si>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</si>
  <si>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</si>
  <si>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</si>
  <si>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</si>
  <si>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</si>
  <si>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</si>
  <si>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</si>
  <si>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</si>
  <si>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</si>
  <si>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</si>
  <si>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</si>
  <si>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</si>
  <si>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เงินกู้ยืมระยะยาวจากสถาบันการเงินที่จะ</t>
  </si>
  <si>
    <t>ถึงกำหนดชำระภายในหนึ่งปี</t>
  </si>
  <si>
    <t>เจ้าหนี้การค้าและเจ้าหนี้หมุนเวียนอื่น</t>
  </si>
  <si>
    <t>หนี้สินทางการเงินที่วัดมูลค่าด้วย</t>
  </si>
  <si>
    <t>ส่วนของหนี้สินตามสัญญาเช่า</t>
  </si>
  <si>
    <t>ที่ถึงกำหนดชำระภายในหนึ่งปี</t>
  </si>
  <si>
    <t>หนี้สินที่เกิดขึ้นจากสัญญา - หมุนเวียน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</si>
  <si>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</si>
  <si>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</si>
  <si>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</si>
  <si>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</si>
  <si>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</si>
  <si>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</si>
  <si>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</si>
  <si>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</si>
  <si>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</si>
  <si>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</si>
  <si>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</si>
  <si>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</si>
  <si>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</si>
  <si>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</si>
  <si>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</si>
  <si>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</si>
  <si>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</si>
  <si>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</si>
  <si>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</si>
  <si>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 xml:space="preserve">   หุ้นสามัญจำนวน 1,400,000,000 หุ้น </t>
  </si>
  <si>
    <t xml:space="preserve">     มูลค่าที่ชำระแล้วหุ้นละ 1 บาท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</si>
  <si>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</si>
  <si>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</si>
  <si>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</si>
  <si>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</si>
  <si>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</si>
  <si>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</si>
  <si>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</si>
  <si>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</si>
  <si>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</si>
  <si>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</si>
  <si>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</si>
  <si>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</si>
  <si>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</si>
  <si>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</si>
  <si>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</si>
  <si>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</si>
  <si>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</si>
  <si>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</si>
  <si>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</si>
  <si>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</si>
  <si>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</si>
  <si>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</si>
  <si>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</si>
  <si>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</si>
  <si>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ส่วนแบ่งขาดทุนจากเงินลงทุน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</si>
  <si>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</si>
  <si>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</si>
  <si>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</si>
  <si>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</si>
  <si>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</si>
  <si>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</si>
  <si>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</si>
  <si>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</si>
  <si>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</si>
  <si>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</si>
  <si>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</si>
  <si>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กำไรขาดทุนเบ็ดเสร็จอื่น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</si>
  <si>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</si>
  <si>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</si>
  <si>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</si>
  <si>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</si>
  <si>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</si>
  <si>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กำไรสำหรับรอบระยะเวลา</t>
  </si>
  <si>
    <t xml:space="preserve">การแบ่งปันกำไรเบ็ดเสร็จรวม: </t>
  </si>
  <si>
    <t>- จากการดำเนินงานต่อเนื่อง</t>
  </si>
  <si>
    <t xml:space="preserve">กำไรต่อหุ้น </t>
  </si>
  <si>
    <t>- ส่วนของผู้เป็นเจ้าของของบริษัท</t>
  </si>
  <si>
    <t>ขั้นพื้นฐาน (บาทต่อหุ้น)</t>
  </si>
  <si>
    <t>สำหรับรอบระยะเวลาเก้าเดือนสิ้นสุดวันที่ 30 กันยายน พ.ศ. 2567</t>
  </si>
  <si>
    <t>กำไรขาดทุนเบ็ดเสร็จอื่นสำหรับรอบระยะเวลา</t>
  </si>
  <si>
    <t>- สุทธิจากภาษี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</si>
  <si>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</si>
  <si>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</si>
  <si>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</si>
  <si>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</si>
  <si>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</si>
  <si>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</si>
  <si>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จากการรวม</t>
  </si>
  <si>
    <t>รวมส่วนของ</t>
  </si>
  <si>
    <t>ส่วนเกิน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</si>
  <si>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</si>
  <si>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</si>
  <si>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</si>
  <si>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</si>
  <si>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รวม</t>
  </si>
  <si>
    <t>มูลค่าหุ้น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</si>
  <si>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</si>
  <si>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</si>
  <si>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</si>
  <si>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</si>
  <si>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ยอดคงเหลือต้นรอบระยะเวลาวันที่ 1 มกราคม พ.ศ. 2566</t>
  </si>
  <si>
    <t>ออกหุ้นสามัญเพิ่มทุน</t>
  </si>
  <si>
    <t>ยอดคงเหลือ ณ สิ้นรอบระยะเวลาวันที่ 30 กันยายน พ.ศ. 2566</t>
  </si>
  <si>
    <t>ยอดคงเหลือต้นรอบระยะเวลาวันที่ 1 มกราคม พ.ศ. 2567</t>
  </si>
  <si>
    <t>เงินปันผลจ่าย</t>
  </si>
  <si>
    <t>ยอดคงเหลือ ณ สิ้นรอบระยะเวลาวันที่ 30 กันยายน พ.ศ. 2567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</si>
  <si>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</si>
  <si>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</si>
  <si>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</si>
  <si>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</si>
  <si>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</si>
  <si>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ส่วนแบ่งขาดทุนจากบริษัทร่วมและการร่วมค้า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</si>
  <si>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</si>
  <si>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</si>
  <si>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</si>
  <si>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ผลขาดทุน (กลับรายการ) ด้านเครดิตที่คาดว่าจะเกิดขึ้น</t>
  </si>
  <si>
    <t xml:space="preserve">   ของสินทรัพย์ทางการเงิน</t>
  </si>
  <si>
    <t>กลับรายการจากค่าเผื่อด้อยค่าสินค้าคงเหลือ</t>
  </si>
  <si>
    <t>ผลประโยชน์ระยะยาวของพนักงาน</t>
  </si>
  <si>
    <t>ขาดทุน (กำไร) จากอัตราแลกเปลี่ยนที่ยังไม่เกิดขึ้นจริง</t>
  </si>
  <si>
    <t>ขาดทุน (กำไร) จากการวัดมูลค่ายุติธรรมของสินทรัพย์และหนี้สิน</t>
  </si>
  <si>
    <t xml:space="preserve">   ทางการเงินที่วัดมูลค่ายุติธรรมผ่านกำไรหรือขาดทุน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</si>
  <si>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</si>
  <si>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</si>
  <si>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</si>
  <si>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</si>
  <si>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</si>
  <si>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 xml:space="preserve">       จ่ายดอกเบี้ยและค่าธรรมเนียมทางการเงิน</t>
  </si>
  <si>
    <t>เงินสดสุทธิได้มาจากกิจกรรมการดำเนินงาน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</si>
  <si>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</si>
  <si>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</si>
  <si>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</si>
  <si>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</si>
  <si>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เงินสดจ่ายเพื่อซื้อเงินลงทุนในบริษัทร่วมและการร่วมค้า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</si>
  <si>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</si>
  <si>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</si>
  <si>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</si>
  <si>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</si>
  <si>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เงินสดจ่ายสำหรับสินทรัพย์สิทธิการใช้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</si>
  <si>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</si>
  <si>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</si>
  <si>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</si>
  <si>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</si>
  <si>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</si>
  <si>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</si>
  <si>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</si>
  <si>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</si>
  <si>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เงินสดรับจากการกู้ยืมเงินระยะยาวจากสถาบันการเงิน</t>
  </si>
  <si>
    <t>เงินสดจ่ายคืนเงินกู้ยืมระยะยาวจากสถาบันการเงิน</t>
  </si>
  <si>
    <t>จ่ายคืนหนี้สินตามสัญญาเช่า</t>
  </si>
  <si>
    <t>เงินสดจ่ายเงินปันผล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</si>
  <si>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</si>
  <si>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</si>
  <si>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</si>
  <si>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</si>
  <si>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</si>
  <si>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(ขาดทุน) 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</si>
  <si>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</si>
  <si>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</si>
  <si>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</si>
  <si>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</si>
  <si>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</si>
  <si>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>และสินทรัพย์ไม่มีตัวตนที่ยังไม่ได้ชำระ</t>
  </si>
  <si>
    <t>กำไร(ขาดทุน)อื่น - สุทธิ</t>
  </si>
  <si>
    <t>ส่วนแบ่งกำไร(ขาดทุน)จากเงินลงทุน</t>
  </si>
  <si>
    <t>ค่าใช้จ่ายในการขายและต้นทุนในการจัดจำหน่าย</t>
  </si>
  <si>
    <t>เงินสดได้มาจากการดำเนินงาน</t>
  </si>
  <si>
    <t>การแปลงเงินกู้ยืมระยะสั้นเป็นเงินกู้ยืมระยะยาว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</si>
</sst>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;\(#,##0.00\);&quot;-&quot;;@"/>
    <numFmt numFmtId="167" formatCode="#,##0.00;\(#,##0.00\)"/>
    <numFmt numFmtId="168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0" fillId="0" borderId="0"/>
  </cellStyleXfs>
  <cellXfs count="199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3" fillId="0" borderId="2" xfId="3" applyNumberFormat="1" applyFont="1" applyBorder="1" applyAlignment="1">
      <alignment horizontal="centerContinuous" vertical="center"/>
    </xf>
    <xf numFmtId="164" fontId="3" fillId="0" borderId="0" xfId="3" applyNumberFormat="1" applyFont="1" applyAlignment="1">
      <alignment horizontal="centerContinuous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 wrapText="1"/>
    </xf>
    <xf numFmtId="165" fontId="3" fillId="0" borderId="1" xfId="4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164" fontId="4" fillId="2" borderId="0" xfId="2" applyNumberFormat="1" applyFont="1" applyFill="1" applyAlignment="1">
      <alignment vertical="center"/>
    </xf>
    <xf numFmtId="164" fontId="4" fillId="2" borderId="0" xfId="2" applyNumberFormat="1" applyFont="1" applyFill="1" applyAlignment="1">
      <alignment vertical="center" wrapText="1"/>
    </xf>
    <xf numFmtId="164" fontId="4" fillId="0" borderId="0" xfId="2" applyNumberFormat="1" applyFont="1" applyAlignment="1">
      <alignment vertical="center" wrapText="1"/>
    </xf>
    <xf numFmtId="164" fontId="4" fillId="2" borderId="1" xfId="2" applyNumberFormat="1" applyFont="1" applyFill="1" applyBorder="1" applyAlignment="1">
      <alignment vertical="center" wrapText="1"/>
    </xf>
    <xf numFmtId="164" fontId="4" fillId="0" borderId="1" xfId="2" applyNumberFormat="1" applyFont="1" applyBorder="1" applyAlignment="1">
      <alignment vertical="center" wrapText="1"/>
    </xf>
    <xf numFmtId="164" fontId="4" fillId="2" borderId="0" xfId="2" applyNumberFormat="1" applyFont="1" applyFill="1" applyAlignment="1">
      <alignment horizontal="right" vertical="center" wrapText="1"/>
    </xf>
    <xf numFmtId="164" fontId="4" fillId="2" borderId="1" xfId="2" applyNumberFormat="1" applyFont="1" applyFill="1" applyBorder="1" applyAlignment="1">
      <alignment horizontal="right" vertical="center" wrapText="1"/>
    </xf>
    <xf numFmtId="164" fontId="4" fillId="2" borderId="3" xfId="2" applyNumberFormat="1" applyFont="1" applyFill="1" applyBorder="1" applyAlignment="1">
      <alignment vertical="center" wrapText="1"/>
    </xf>
    <xf numFmtId="164" fontId="4" fillId="0" borderId="3" xfId="2" applyNumberFormat="1" applyFont="1" applyBorder="1" applyAlignment="1">
      <alignment vertical="center" wrapText="1"/>
    </xf>
    <xf numFmtId="0" fontId="4" fillId="0" borderId="0" xfId="2" applyFont="1"/>
    <xf numFmtId="0" fontId="4" fillId="0" borderId="0" xfId="2" applyFont="1" applyAlignment="1">
      <alignment horizontal="left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 wrapText="1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justify" vertical="center" wrapText="1"/>
    </xf>
    <xf numFmtId="164" fontId="4" fillId="2" borderId="0" xfId="2" applyNumberFormat="1" applyFont="1" applyFill="1" applyAlignment="1">
      <alignment horizontal="justify" vertical="center"/>
    </xf>
    <xf numFmtId="164" fontId="4" fillId="0" borderId="0" xfId="2" applyNumberFormat="1" applyFont="1" applyAlignment="1">
      <alignment horizontal="justify" vertical="center" wrapText="1"/>
    </xf>
    <xf numFmtId="164" fontId="4" fillId="0" borderId="0" xfId="2" applyNumberFormat="1" applyFont="1" applyAlignment="1">
      <alignment horizontal="justify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1" xfId="5" applyFont="1" applyBorder="1" applyAlignment="1">
      <alignment horizontal="left" vertical="top"/>
    </xf>
    <xf numFmtId="165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4" fillId="2" borderId="0" xfId="1" applyNumberFormat="1" applyFont="1" applyFill="1" applyAlignment="1">
      <alignment vertical="center"/>
    </xf>
    <xf numFmtId="164" fontId="4" fillId="2" borderId="0" xfId="4" applyNumberFormat="1" applyFont="1" applyFill="1" applyAlignment="1">
      <alignment vertical="center"/>
    </xf>
    <xf numFmtId="164" fontId="4" fillId="2" borderId="0" xfId="6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2" borderId="1" xfId="6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vertical="center"/>
    </xf>
    <xf numFmtId="164" fontId="4" fillId="0" borderId="0" xfId="6" applyNumberFormat="1" applyFont="1" applyFill="1" applyAlignment="1">
      <alignment vertical="center"/>
    </xf>
    <xf numFmtId="164" fontId="4" fillId="2" borderId="4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64" fontId="4" fillId="2" borderId="4" xfId="4" applyNumberFormat="1" applyFont="1" applyFill="1" applyBorder="1" applyAlignment="1">
      <alignment vertical="center"/>
    </xf>
    <xf numFmtId="164" fontId="4" fillId="0" borderId="4" xfId="4" applyNumberFormat="1" applyFont="1" applyBorder="1" applyAlignment="1">
      <alignment vertical="center"/>
    </xf>
    <xf numFmtId="164" fontId="4" fillId="2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3" fillId="0" borderId="1" xfId="4" applyNumberFormat="1" applyFont="1" applyBorder="1" applyAlignment="1">
      <alignment vertical="center"/>
    </xf>
    <xf numFmtId="0" fontId="4" fillId="0" borderId="0" xfId="0" applyFont="1" applyAlignment="1">
      <alignment vertical="top"/>
    </xf>
    <xf numFmtId="164" fontId="4" fillId="2" borderId="0" xfId="1" applyNumberFormat="1" applyFont="1" applyFill="1" applyBorder="1" applyAlignment="1">
      <alignment vertical="center"/>
    </xf>
    <xf numFmtId="164" fontId="4" fillId="2" borderId="1" xfId="4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4" fillId="2" borderId="0" xfId="4" applyNumberFormat="1" applyFont="1" applyFill="1" applyAlignment="1">
      <alignment vertical="center"/>
    </xf>
    <xf numFmtId="165" fontId="3" fillId="0" borderId="0" xfId="4" quotePrefix="1" applyNumberFormat="1" applyFont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4" fontId="4" fillId="2" borderId="3" xfId="4" applyNumberFormat="1" applyFont="1" applyFill="1" applyBorder="1" applyAlignment="1">
      <alignment vertical="center"/>
    </xf>
    <xf numFmtId="164" fontId="4" fillId="0" borderId="3" xfId="4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4" quotePrefix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166" fontId="4" fillId="2" borderId="0" xfId="6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164" fontId="4" fillId="0" borderId="0" xfId="5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7" fontId="4" fillId="0" borderId="0" xfId="4" applyNumberFormat="1" applyFont="1" applyAlignment="1">
      <alignment vertical="center"/>
    </xf>
    <xf numFmtId="166" fontId="4" fillId="0" borderId="0" xfId="6" applyNumberFormat="1" applyFont="1" applyFill="1" applyAlignment="1">
      <alignment vertical="center"/>
    </xf>
    <xf numFmtId="165" fontId="3" fillId="0" borderId="0" xfId="7" applyNumberFormat="1" applyFont="1" applyAlignment="1">
      <alignment vertical="center"/>
    </xf>
    <xf numFmtId="165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Alignment="1">
      <alignment horizontal="right" vertical="center"/>
    </xf>
    <xf numFmtId="164" fontId="6" fillId="0" borderId="0" xfId="7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5" fontId="4" fillId="0" borderId="1" xfId="7" applyNumberFormat="1" applyFont="1" applyBorder="1" applyAlignment="1">
      <alignment vertical="center"/>
    </xf>
    <xf numFmtId="164" fontId="4" fillId="0" borderId="1" xfId="7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164" fontId="3" fillId="0" borderId="1" xfId="7" applyNumberFormat="1" applyFont="1" applyBorder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5" fontId="3" fillId="0" borderId="5" xfId="7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164" fontId="3" fillId="0" borderId="1" xfId="7" applyNumberFormat="1" applyFont="1" applyBorder="1" applyAlignment="1">
      <alignment horizontal="right" vertical="center"/>
    </xf>
    <xf numFmtId="164" fontId="7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4" fontId="4" fillId="0" borderId="0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0" borderId="3" xfId="7" applyNumberFormat="1" applyFont="1" applyBorder="1" applyAlignment="1">
      <alignment horizontal="right" vertical="center"/>
    </xf>
    <xf numFmtId="164" fontId="4" fillId="2" borderId="0" xfId="7" applyNumberFormat="1" applyFont="1" applyFill="1" applyAlignment="1">
      <alignment horizontal="right" vertical="center"/>
    </xf>
    <xf numFmtId="164" fontId="4" fillId="2" borderId="1" xfId="7" applyNumberFormat="1" applyFont="1" applyFill="1" applyBorder="1" applyAlignment="1">
      <alignment horizontal="right" vertical="center"/>
    </xf>
    <xf numFmtId="164" fontId="4" fillId="2" borderId="0" xfId="8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4" fontId="4" fillId="2" borderId="3" xfId="7" applyNumberFormat="1" applyFont="1" applyFill="1" applyBorder="1" applyAlignment="1">
      <alignment horizontal="right" vertical="center"/>
    </xf>
    <xf numFmtId="165" fontId="3" fillId="0" borderId="1" xfId="5" applyNumberFormat="1" applyFont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Alignment="1">
      <alignment horizontal="centerContinuous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9" applyNumberFormat="1" applyFont="1" applyAlignment="1">
      <alignment horizontal="centerContinuous" vertical="center"/>
    </xf>
    <xf numFmtId="164" fontId="3" fillId="0" borderId="0" xfId="10" applyNumberFormat="1" applyFont="1" applyFill="1" applyAlignment="1">
      <alignment horizontal="right" vertical="center"/>
    </xf>
    <xf numFmtId="0" fontId="3" fillId="0" borderId="0" xfId="11" applyFont="1" applyAlignment="1">
      <alignment horizontal="left" vertical="center"/>
    </xf>
    <xf numFmtId="0" fontId="3" fillId="0" borderId="1" xfId="11" applyFont="1" applyBorder="1" applyAlignment="1">
      <alignment horizontal="left" vertical="center"/>
    </xf>
    <xf numFmtId="0" fontId="3" fillId="0" borderId="2" xfId="9" applyFont="1" applyBorder="1" applyAlignment="1">
      <alignment horizontal="left" vertical="center"/>
    </xf>
    <xf numFmtId="0" fontId="4" fillId="0" borderId="2" xfId="9" applyFont="1" applyBorder="1" applyAlignment="1">
      <alignment horizontal="center" vertical="center"/>
    </xf>
    <xf numFmtId="0" fontId="4" fillId="0" borderId="2" xfId="9" applyFont="1" applyBorder="1" applyAlignment="1">
      <alignment horizontal="centerContinuous" vertical="center"/>
    </xf>
    <xf numFmtId="164" fontId="4" fillId="0" borderId="2" xfId="10" applyNumberFormat="1" applyFont="1" applyFill="1" applyBorder="1" applyAlignment="1">
      <alignment horizontal="right" vertical="center"/>
    </xf>
    <xf numFmtId="164" fontId="4" fillId="0" borderId="2" xfId="9" applyNumberFormat="1" applyFont="1" applyBorder="1" applyAlignment="1">
      <alignment horizontal="centerContinuous"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3" fillId="0" borderId="0" xfId="9" applyNumberFormat="1" applyFont="1" applyAlignment="1">
      <alignment horizontal="centerContinuous" vertical="center"/>
    </xf>
    <xf numFmtId="164" fontId="3" fillId="0" borderId="2" xfId="9" applyNumberFormat="1" applyFont="1" applyBorder="1" applyAlignment="1">
      <alignment horizontal="centerContinuous" vertical="center"/>
    </xf>
    <xf numFmtId="166" fontId="3" fillId="0" borderId="0" xfId="11" applyNumberFormat="1" applyFont="1" applyAlignment="1">
      <alignment horizontal="right" vertical="top"/>
    </xf>
    <xf numFmtId="0" fontId="4" fillId="0" borderId="0" xfId="11" applyFont="1" applyAlignment="1">
      <alignment vertical="top"/>
    </xf>
    <xf numFmtId="0" fontId="4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164" fontId="3" fillId="0" borderId="2" xfId="10" applyNumberFormat="1" applyFont="1" applyFill="1" applyBorder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4" fontId="3" fillId="0" borderId="0" xfId="9" applyNumberFormat="1" applyFont="1" applyAlignment="1">
      <alignment horizontal="center" vertical="center"/>
    </xf>
    <xf numFmtId="0" fontId="3" fillId="0" borderId="0" xfId="9" applyFont="1" applyAlignment="1" applyProtection="1">
      <alignment vertical="center"/>
      <protection locked="0"/>
    </xf>
    <xf numFmtId="164" fontId="4" fillId="2" borderId="0" xfId="10" applyNumberFormat="1" applyFont="1" applyFill="1" applyBorder="1" applyAlignment="1">
      <alignment horizontal="right" vertical="center"/>
    </xf>
    <xf numFmtId="164" fontId="4" fillId="0" borderId="0" xfId="9" applyNumberFormat="1" applyFont="1" applyAlignment="1">
      <alignment horizontal="center" vertical="center"/>
    </xf>
    <xf numFmtId="164" fontId="4" fillId="0" borderId="0" xfId="9" applyNumberFormat="1" applyFont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4" fillId="0" borderId="0" xfId="9" applyFont="1" applyAlignment="1">
      <alignment horizontal="center" vertical="center" wrapText="1"/>
    </xf>
    <xf numFmtId="0" fontId="4" fillId="0" borderId="0" xfId="9" applyFont="1" applyAlignment="1">
      <alignment horizontal="justify" vertical="center" wrapText="1"/>
    </xf>
    <xf numFmtId="164" fontId="4" fillId="0" borderId="0" xfId="10" applyNumberFormat="1" applyFont="1" applyFill="1" applyAlignment="1">
      <alignment vertical="center"/>
    </xf>
    <xf numFmtId="164" fontId="4" fillId="0" borderId="0" xfId="9" applyNumberFormat="1" applyFont="1" applyAlignment="1">
      <alignment vertical="center"/>
    </xf>
    <xf numFmtId="164" fontId="4" fillId="0" borderId="0" xfId="10" applyNumberFormat="1" applyFont="1" applyFill="1" applyBorder="1" applyAlignment="1">
      <alignment horizontal="center" vertical="center"/>
    </xf>
    <xf numFmtId="0" fontId="4" fillId="0" borderId="0" xfId="9" applyFont="1" applyAlignment="1">
      <alignment horizontal="justify" vertical="center"/>
    </xf>
    <xf numFmtId="0" fontId="4" fillId="0" borderId="0" xfId="9" quotePrefix="1" applyFont="1" applyAlignment="1">
      <alignment horizontal="left" vertical="center"/>
    </xf>
    <xf numFmtId="0" fontId="4" fillId="2" borderId="0" xfId="9" applyFont="1" applyFill="1" applyAlignment="1">
      <alignment vertical="center"/>
    </xf>
    <xf numFmtId="164" fontId="4" fillId="2" borderId="1" xfId="10" applyNumberFormat="1" applyFont="1" applyFill="1" applyBorder="1" applyAlignment="1">
      <alignment horizontal="right" vertical="center"/>
    </xf>
    <xf numFmtId="164" fontId="4" fillId="2" borderId="2" xfId="10" applyNumberFormat="1" applyFont="1" applyFill="1" applyBorder="1" applyAlignment="1">
      <alignment horizontal="right" vertical="center"/>
    </xf>
    <xf numFmtId="164" fontId="4" fillId="2" borderId="6" xfId="10" applyNumberFormat="1" applyFont="1" applyFill="1" applyBorder="1" applyAlignment="1">
      <alignment horizontal="right" vertical="center"/>
    </xf>
    <xf numFmtId="164" fontId="4" fillId="0" borderId="6" xfId="10" applyNumberFormat="1" applyFont="1" applyFill="1" applyBorder="1" applyAlignment="1">
      <alignment horizontal="right" vertical="center"/>
    </xf>
    <xf numFmtId="0" fontId="9" fillId="0" borderId="0" xfId="9" applyFont="1" applyAlignment="1">
      <alignment vertical="center"/>
    </xf>
    <xf numFmtId="0" fontId="4" fillId="0" borderId="0" xfId="12" applyFont="1" applyAlignment="1">
      <alignment vertical="center"/>
    </xf>
    <xf numFmtId="164" fontId="4" fillId="0" borderId="0" xfId="10" applyNumberFormat="1" applyFont="1" applyFill="1" applyBorder="1" applyAlignment="1">
      <alignment vertical="center"/>
    </xf>
    <xf numFmtId="0" fontId="4" fillId="0" borderId="0" xfId="9" applyFont="1" applyAlignment="1">
      <alignment vertical="center" wrapText="1"/>
    </xf>
    <xf numFmtId="164" fontId="4" fillId="2" borderId="7" xfId="10" applyNumberFormat="1" applyFont="1" applyFill="1" applyBorder="1" applyAlignment="1">
      <alignment horizontal="right" vertical="center"/>
    </xf>
    <xf numFmtId="164" fontId="4" fillId="0" borderId="7" xfId="10" applyNumberFormat="1" applyFont="1" applyFill="1" applyBorder="1" applyAlignment="1">
      <alignment horizontal="right" vertical="center"/>
    </xf>
    <xf numFmtId="164" fontId="4" fillId="2" borderId="0" xfId="10" applyNumberFormat="1" applyFont="1" applyFill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4" fillId="0" borderId="0" xfId="9" quotePrefix="1" applyFont="1" applyAlignment="1">
      <alignment vertical="center"/>
    </xf>
    <xf numFmtId="164" fontId="4" fillId="2" borderId="8" xfId="10" applyNumberFormat="1" applyFont="1" applyFill="1" applyBorder="1" applyAlignment="1">
      <alignment horizontal="right" vertical="center"/>
    </xf>
    <xf numFmtId="164" fontId="4" fillId="0" borderId="8" xfId="10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0" fontId="4" fillId="0" borderId="1" xfId="9" applyFont="1" applyBorder="1" applyAlignment="1">
      <alignment vertical="center"/>
    </xf>
    <xf numFmtId="0" fontId="3" fillId="0" borderId="1" xfId="9" applyFont="1" applyBorder="1" applyAlignment="1">
      <alignment vertical="center"/>
    </xf>
    <xf numFmtId="0" fontId="4" fillId="0" borderId="1" xfId="9" applyFont="1" applyBorder="1" applyAlignment="1">
      <alignment horizontal="center" vertical="center"/>
    </xf>
    <xf numFmtId="164" fontId="3" fillId="0" borderId="1" xfId="7" applyNumberFormat="1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164" fontId="3" fillId="0" borderId="2" xfId="9" applyNumberFormat="1" applyFont="1" applyBorder="1" applyAlignment="1">
      <alignment horizontal="center" vertical="center"/>
    </xf>
    <xf numFmtId="0" fontId="4" fillId="0" borderId="2" xfId="9" applyFont="1" applyBorder="1" applyAlignment="1">
      <alignment horizontal="justify" vertical="center"/>
    </xf>
    <xf numFmtId="164" fontId="4" fillId="0" borderId="2" xfId="9" applyNumberFormat="1" applyFont="1" applyBorder="1" applyAlignment="1">
      <alignment horizontal="justify" vertical="center"/>
    </xf>
    <xf numFmtId="0" fontId="4" fillId="0" borderId="2" xfId="9" applyFont="1" applyBorder="1" applyAlignment="1">
      <alignment vertical="center"/>
    </xf>
    <xf numFmtId="164" fontId="4" fillId="0" borderId="2" xfId="9" applyNumberFormat="1" applyFont="1" applyBorder="1" applyAlignment="1">
      <alignment vertical="center"/>
    </xf>
  </cellXfs>
  <cellStyles count="13">
    <cellStyle name="Comma" xfId="1" builtinId="3"/>
    <cellStyle name="Comma 3" xfId="8" xr:uid="{4F8B794A-AC28-47B3-B936-DA83E1EEF180}"/>
    <cellStyle name="Comma 3 2 2" xfId="10" xr:uid="{38849088-E17B-4A5D-B1F4-3CFF3EFE7E31}"/>
    <cellStyle name="Comma 4" xfId="6" xr:uid="{E9CEBEA1-0775-4F00-9522-F47A46E54F6E}"/>
    <cellStyle name="Normal" xfId="0" builtinId="0"/>
    <cellStyle name="Normal 10 14 3 2" xfId="11" xr:uid="{36E08205-3C8D-4CA4-A76A-3930B4447ABE}"/>
    <cellStyle name="Normal 2" xfId="5" xr:uid="{F7CC2805-94B6-44E1-B99D-881126567B5A}"/>
    <cellStyle name="Normal 2 3" xfId="3" xr:uid="{545B6E52-4EA1-43AB-81C2-30A000447657}"/>
    <cellStyle name="Normal 2 3 2 2" xfId="9" xr:uid="{E5318FB6-1A82-4EF1-91CD-47D25A084E3C}"/>
    <cellStyle name="Normal 3" xfId="2" xr:uid="{C0C56CD0-1271-4964-B436-4B82C50A37FD}"/>
    <cellStyle name="Normal_Copy of ASTC-Q1_'54 T2" xfId="12" xr:uid="{AEA946EF-9806-4A0B-96B0-CA17553F0782}"/>
    <cellStyle name="Normal_Fabrinet_Financial statement" xfId="7" xr:uid="{21A0A1D6-E87C-498E-9331-F136DC56F655}"/>
    <cellStyle name="Normal_Fabrinet_Income statement" xfId="4" xr:uid="{695C23DF-06B6-4EEE-8F10-BB33A04D30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3712-62E6-4B78-939A-B80598147757}">
  <dimension ref="A1:L130"/>
  <sheetViews>
    <sheetView topLeftCell="A139" zoomScale="115" zoomScaleNormal="115" zoomScaleSheetLayoutView="100" workbookViewId="0">
      <selection activeCell="F22" sqref="F22 H22 J22 L22 F36 H36 J36 L36 F38 H38 J38 L38 A45 A47 F72 H72 J72 L72 F82 H82 J82 L82 F84 H84 J84 L84 A88:A89 A91 F118 H118 J118 L118 F121 H121 J121 L121 F123 H123 J123 L123 A130"/>
    </sheetView>
  </sheetViews>
  <sheetFormatPr defaultColWidth="9.140625" defaultRowHeight="21.75" customHeight="1" x14ac:dyDescent="0.25"/>
  <cols>
    <col min="1" max="2" width="1.7109375" style="2" customWidth="1"/>
    <col min="3" max="3" width="25.5703125" style="2" customWidth="1"/>
    <col min="4" max="4" width="7.7109375" style="2" customWidth="1"/>
    <col min="5" max="5" width="0.7109375" style="2" customWidth="1"/>
    <col min="6" max="6" width="14.7109375" style="3" customWidth="1"/>
    <col min="7" max="7" width="0.7109375" style="3" customWidth="1"/>
    <col min="8" max="8" width="12.7109375" style="3" customWidth="1"/>
    <col min="9" max="9" width="0.7109375" style="2" customWidth="1"/>
    <col min="10" max="10" width="14.7109375" style="3" customWidth="1"/>
    <col min="11" max="11" width="0.7109375" style="3" customWidth="1"/>
    <col min="12" max="12" width="12.7109375" style="3" customWidth="1"/>
    <col min="13" max="13" width="9.140625" style="2"/>
    <col min="14" max="14" width="14.42578125" style="2" bestFit="1" customWidth="1"/>
    <col min="15" max="15" width="9.7109375" style="2" bestFit="1" customWidth="1"/>
    <col min="16" max="16" width="14.42578125" style="2" bestFit="1" customWidth="1"/>
    <col min="17" max="16384" width="9.14062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4" t="s">
        <v>2</v>
      </c>
      <c r="B3" s="4"/>
      <c r="C3" s="4"/>
      <c r="D3" s="5"/>
      <c r="E3" s="5"/>
      <c r="F3" s="6"/>
      <c r="G3" s="6"/>
      <c r="H3" s="6"/>
      <c r="I3" s="5"/>
      <c r="J3" s="6"/>
      <c r="K3" s="6"/>
      <c r="L3" s="6"/>
    </row>
    <row r="4" spans="1:12" ht="20.45" customHeight="1" x14ac:dyDescent="0.25">
      <c r="A4" s="1"/>
      <c r="B4" s="1"/>
      <c r="C4" s="1"/>
    </row>
    <row r="5" spans="1:12" ht="20.45" customHeight="1" x14ac:dyDescent="0.25">
      <c r="A5" s="1"/>
      <c r="B5" s="1"/>
      <c r="C5" s="1"/>
      <c r="F5" s="7" t="s">
        <v>3</v>
      </c>
      <c r="G5" s="7"/>
      <c r="H5" s="7"/>
      <c r="I5" s="8"/>
      <c r="J5" s="7" t="s">
        <v>4</v>
      </c>
      <c r="K5" s="7"/>
      <c r="L5" s="7"/>
    </row>
    <row r="6" spans="1:12" ht="20.45" customHeight="1" x14ac:dyDescent="0.25">
      <c r="A6" s="1"/>
      <c r="B6" s="1"/>
      <c r="C6" s="1"/>
      <c r="F6" s="9" t="s">
        <v>5</v>
      </c>
      <c r="G6" s="10"/>
      <c r="H6" s="9" t="s">
        <v>6</v>
      </c>
      <c r="J6" s="10" t="s">
        <v>5</v>
      </c>
      <c r="K6" s="10"/>
      <c r="L6" s="9" t="s">
        <v>6</v>
      </c>
    </row>
    <row r="7" spans="1:12" ht="20.45" customHeight="1" x14ac:dyDescent="0.25">
      <c r="A7" s="1"/>
      <c r="B7" s="1"/>
      <c r="C7" s="1"/>
      <c r="F7" s="9" t="s">
        <v>7</v>
      </c>
      <c r="G7" s="11"/>
      <c r="H7" s="9" t="s">
        <v>8</v>
      </c>
      <c r="J7" s="9" t="s">
        <v>7</v>
      </c>
      <c r="K7" s="11"/>
      <c r="L7" s="9" t="s">
        <v>8</v>
      </c>
    </row>
    <row r="8" spans="1:12" ht="20.45" customHeight="1" x14ac:dyDescent="0.25">
      <c r="D8" s="12"/>
      <c r="E8" s="12"/>
      <c r="F8" s="13" t="s">
        <v>9</v>
      </c>
      <c r="G8" s="14"/>
      <c r="H8" s="13" t="s">
        <v>10</v>
      </c>
      <c r="I8" s="12"/>
      <c r="J8" s="13" t="s">
        <v>9</v>
      </c>
      <c r="K8" s="14"/>
      <c r="L8" s="13" t="s">
        <v>10</v>
      </c>
    </row>
    <row r="9" spans="1:12" ht="20.45" customHeight="1" x14ac:dyDescent="0.25">
      <c r="D9" s="15" t="s">
        <v>11</v>
      </c>
      <c r="E9" s="12"/>
      <c r="F9" s="16" t="s">
        <v>12</v>
      </c>
      <c r="G9" s="14"/>
      <c r="H9" s="16" t="s">
        <v>12</v>
      </c>
      <c r="I9" s="12"/>
      <c r="J9" s="16" t="s">
        <v>12</v>
      </c>
      <c r="K9" s="14"/>
      <c r="L9" s="16" t="s">
        <v>12</v>
      </c>
    </row>
    <row r="10" spans="1:12" ht="6" customHeight="1" x14ac:dyDescent="0.25">
      <c r="D10" s="17"/>
      <c r="E10" s="12"/>
      <c r="F10" s="18"/>
      <c r="G10" s="14"/>
      <c r="H10" s="13"/>
      <c r="I10" s="12"/>
      <c r="J10" s="18"/>
      <c r="K10" s="14"/>
      <c r="L10" s="13"/>
    </row>
    <row r="11" spans="1:12" ht="20.45" customHeight="1" x14ac:dyDescent="0.25">
      <c r="A11" s="1" t="s">
        <v>13</v>
      </c>
      <c r="B11" s="1"/>
      <c r="C11" s="1"/>
      <c r="D11" s="19"/>
      <c r="E11" s="19"/>
      <c r="F11" s="20"/>
      <c r="G11" s="19"/>
      <c r="I11" s="19"/>
      <c r="J11" s="20"/>
      <c r="K11" s="19"/>
    </row>
    <row r="12" spans="1:12" ht="6" customHeight="1" x14ac:dyDescent="0.25">
      <c r="D12" s="19"/>
      <c r="E12" s="19"/>
      <c r="F12" s="20"/>
      <c r="G12" s="19"/>
      <c r="I12" s="19"/>
      <c r="J12" s="20"/>
      <c r="K12" s="19"/>
    </row>
    <row r="13" spans="1:12" ht="20.45" customHeight="1" x14ac:dyDescent="0.25">
      <c r="A13" s="1" t="s">
        <v>14</v>
      </c>
      <c r="B13" s="1"/>
      <c r="C13" s="1"/>
      <c r="D13" s="19"/>
      <c r="E13" s="19"/>
      <c r="F13" s="20"/>
      <c r="G13" s="19"/>
      <c r="I13" s="19"/>
      <c r="J13" s="20"/>
      <c r="K13" s="19"/>
    </row>
    <row r="14" spans="1:12" ht="6" customHeight="1" x14ac:dyDescent="0.25">
      <c r="D14" s="19"/>
      <c r="E14" s="19"/>
      <c r="F14" s="20"/>
      <c r="G14" s="19"/>
      <c r="I14" s="19"/>
      <c r="J14" s="20"/>
      <c r="K14" s="19"/>
    </row>
    <row r="15" spans="1:12" ht="20.45" customHeight="1" x14ac:dyDescent="0.25">
      <c r="A15" s="2" t="s">
        <v>15</v>
      </c>
      <c r="D15" s="19"/>
      <c r="E15" s="19"/>
      <c r="F15" s="21">
        <v>400345369</v>
      </c>
      <c r="G15" s="19"/>
      <c r="H15" s="22">
        <v>640375275</v>
      </c>
      <c r="I15" s="19"/>
      <c r="J15" s="21">
        <v>268063982</v>
      </c>
      <c r="K15" s="19"/>
      <c r="L15" s="22">
        <v>509551769</v>
      </c>
    </row>
    <row r="16" spans="1:12" ht="20.45" customHeight="1" x14ac:dyDescent="0.25">
      <c r="A16" s="2" t="s">
        <v>16</v>
      </c>
      <c r="D16" s="19"/>
      <c r="E16" s="19"/>
      <c r="F16" s="21"/>
      <c r="G16" s="19"/>
      <c r="H16" s="22"/>
      <c r="I16" s="19"/>
      <c r="J16" s="21"/>
      <c r="K16" s="19"/>
      <c r="L16" s="22"/>
    </row>
    <row r="17" spans="1:12" ht="20.45" customHeight="1" x14ac:dyDescent="0.25">
      <c r="B17" s="2" t="s">
        <v>17</v>
      </c>
      <c r="D17" s="19">
        <v>7</v>
      </c>
      <c r="E17" s="19"/>
      <c r="F17" s="21">
        <v>465022280</v>
      </c>
      <c r="G17" s="19"/>
      <c r="H17" s="22">
        <v>342264625</v>
      </c>
      <c r="I17" s="19"/>
      <c r="J17" s="21">
        <v>257351038</v>
      </c>
      <c r="K17" s="19"/>
      <c r="L17" s="22">
        <v>182516268</v>
      </c>
    </row>
    <row r="18" spans="1:12" ht="20.45" customHeight="1" x14ac:dyDescent="0.25">
      <c r="A18" s="2" t="s">
        <v>18</v>
      </c>
      <c r="D18" s="19"/>
      <c r="E18" s="19"/>
      <c r="F18" s="21">
        <v>1450589700</v>
      </c>
      <c r="G18" s="19"/>
      <c r="H18" s="22">
        <v>1357445700</v>
      </c>
      <c r="I18" s="19"/>
      <c r="J18" s="21">
        <v>1411531530</v>
      </c>
      <c r="K18" s="19"/>
      <c r="L18" s="22">
        <v>1246630687</v>
      </c>
    </row>
    <row r="19" spans="1:12" ht="20.45" customHeight="1" x14ac:dyDescent="0.25">
      <c r="A19" s="2" t="s">
        <v>19</v>
      </c>
      <c r="D19" s="19">
        <v>9</v>
      </c>
      <c r="E19" s="19"/>
      <c r="F19" s="21">
        <v>1826004361</v>
      </c>
      <c r="G19" s="19"/>
      <c r="H19" s="22">
        <v>1924720939</v>
      </c>
      <c r="I19" s="19"/>
      <c r="J19" s="21">
        <v>1795232081</v>
      </c>
      <c r="K19" s="19"/>
      <c r="L19" s="22">
        <v>1882468799</v>
      </c>
    </row>
    <row r="20" spans="1:12" ht="20.45" customHeight="1" x14ac:dyDescent="0.25">
      <c r="A20" s="2" t="s">
        <v>20</v>
      </c>
      <c r="D20" s="19"/>
      <c r="E20" s="19"/>
      <c r="F20" s="23">
        <v>128047206</v>
      </c>
      <c r="G20" s="19"/>
      <c r="H20" s="24">
        <v>103767047</v>
      </c>
      <c r="I20" s="19"/>
      <c r="J20" s="23">
        <v>126111837</v>
      </c>
      <c r="K20" s="19"/>
      <c r="L20" s="24">
        <v>103001970</v>
      </c>
    </row>
    <row r="21" spans="1:12" ht="6" customHeight="1" x14ac:dyDescent="0.25">
      <c r="D21" s="19"/>
      <c r="E21" s="19"/>
      <c r="F21" s="20"/>
      <c r="G21" s="19"/>
      <c r="I21" s="19"/>
      <c r="J21" s="20"/>
      <c r="K21" s="19"/>
    </row>
    <row r="22" spans="1:12" ht="20.45" customHeight="1" x14ac:dyDescent="0.25">
      <c r="A22" s="1" t="s">
        <v>21</v>
      </c>
      <c r="B22" s="1"/>
      <c r="C22" s="1"/>
      <c r="D22" s="19"/>
      <c r="E22" s="19"/>
      <c r="F22" s="23">
        <f>SUM(F15:F20)</f>
        <v>4270008916</v>
      </c>
      <c r="G22" s="19"/>
      <c r="H22" s="24">
        <f>SUM(H15:H20)</f>
        <v>4368573586</v>
      </c>
      <c r="I22" s="19"/>
      <c r="J22" s="23">
        <f>SUM(J15:J20)</f>
        <v>3858290468</v>
      </c>
      <c r="K22" s="19"/>
      <c r="L22" s="24">
        <f>SUM(L15:L20)</f>
        <v>3924169493</v>
      </c>
    </row>
    <row r="23" spans="1:12" ht="18" customHeight="1" x14ac:dyDescent="0.25">
      <c r="D23" s="19"/>
      <c r="E23" s="19"/>
      <c r="F23" s="20"/>
      <c r="G23" s="19"/>
      <c r="I23" s="19"/>
      <c r="J23" s="20"/>
      <c r="K23" s="19"/>
    </row>
    <row r="24" spans="1:12" ht="20.45" customHeight="1" x14ac:dyDescent="0.25">
      <c r="A24" s="1" t="s">
        <v>22</v>
      </c>
      <c r="B24" s="1"/>
      <c r="C24" s="1"/>
      <c r="D24" s="19"/>
      <c r="E24" s="19"/>
      <c r="F24" s="20"/>
      <c r="G24" s="19"/>
      <c r="I24" s="19"/>
      <c r="J24" s="20"/>
      <c r="K24" s="19"/>
    </row>
    <row r="25" spans="1:12" ht="6" customHeight="1" x14ac:dyDescent="0.25">
      <c r="A25" s="1"/>
      <c r="B25" s="1"/>
      <c r="C25" s="1"/>
      <c r="D25" s="19"/>
      <c r="E25" s="19"/>
      <c r="F25" s="20"/>
      <c r="G25" s="19"/>
      <c r="I25" s="19"/>
      <c r="J25" s="20"/>
      <c r="K25" s="19"/>
    </row>
    <row r="26" spans="1:12" ht="20.45" customHeight="1" x14ac:dyDescent="0.25">
      <c r="A26" s="2" t="s">
        <v>23</v>
      </c>
      <c r="D26" s="19"/>
      <c r="E26" s="19"/>
      <c r="F26" s="20">
        <v>83271505</v>
      </c>
      <c r="G26" s="19"/>
      <c r="H26" s="3">
        <v>82930485</v>
      </c>
      <c r="I26" s="19"/>
      <c r="J26" s="20">
        <v>83271505</v>
      </c>
      <c r="K26" s="19"/>
      <c r="L26" s="3">
        <v>82930485</v>
      </c>
    </row>
    <row r="27" spans="1:12" ht="20.45" customHeight="1" x14ac:dyDescent="0.25">
      <c r="A27" s="2" t="s">
        <v>24</v>
      </c>
      <c r="D27" s="19">
        <v>10</v>
      </c>
      <c r="E27" s="19"/>
      <c r="F27" s="25">
        <v>0</v>
      </c>
      <c r="G27" s="19"/>
      <c r="H27" s="22">
        <v>0</v>
      </c>
      <c r="I27" s="19"/>
      <c r="J27" s="20">
        <v>1644915129</v>
      </c>
      <c r="K27" s="19"/>
      <c r="L27" s="22">
        <v>1519915129</v>
      </c>
    </row>
    <row r="28" spans="1:12" ht="20.45" customHeight="1" x14ac:dyDescent="0.25">
      <c r="A28" s="2" t="s">
        <v>25</v>
      </c>
      <c r="D28" s="19">
        <v>10</v>
      </c>
      <c r="E28" s="19"/>
      <c r="F28" s="21">
        <v>433196312</v>
      </c>
      <c r="G28" s="19"/>
      <c r="H28" s="22">
        <v>132819077</v>
      </c>
      <c r="I28" s="19"/>
      <c r="J28" s="25">
        <v>178000000</v>
      </c>
      <c r="K28" s="19"/>
      <c r="L28" s="22">
        <v>0</v>
      </c>
    </row>
    <row r="29" spans="1:12" ht="20.45" customHeight="1" x14ac:dyDescent="0.25">
      <c r="A29" s="2" t="s">
        <v>26</v>
      </c>
      <c r="D29" s="19"/>
      <c r="E29" s="19"/>
      <c r="F29" s="21">
        <v>14028697</v>
      </c>
      <c r="G29" s="19"/>
      <c r="H29" s="22">
        <v>0</v>
      </c>
      <c r="I29" s="19"/>
      <c r="J29" s="25">
        <v>14028697</v>
      </c>
      <c r="K29" s="19"/>
      <c r="L29" s="22">
        <v>0</v>
      </c>
    </row>
    <row r="30" spans="1:12" ht="20.45" customHeight="1" x14ac:dyDescent="0.25">
      <c r="A30" s="2" t="s">
        <v>27</v>
      </c>
      <c r="D30" s="19">
        <v>11</v>
      </c>
      <c r="E30" s="19"/>
      <c r="F30" s="21">
        <v>2369593550</v>
      </c>
      <c r="G30" s="19"/>
      <c r="H30" s="22">
        <v>2385993104</v>
      </c>
      <c r="I30" s="19"/>
      <c r="J30" s="25">
        <v>2367076444</v>
      </c>
      <c r="K30" s="19"/>
      <c r="L30" s="22">
        <v>2380695468</v>
      </c>
    </row>
    <row r="31" spans="1:12" ht="20.45" customHeight="1" x14ac:dyDescent="0.25">
      <c r="A31" s="2" t="s">
        <v>28</v>
      </c>
      <c r="D31" s="19"/>
      <c r="E31" s="19"/>
      <c r="F31" s="21">
        <v>46442597</v>
      </c>
      <c r="G31" s="19"/>
      <c r="H31" s="22">
        <v>26577870</v>
      </c>
      <c r="I31" s="19"/>
      <c r="J31" s="25">
        <v>45550124</v>
      </c>
      <c r="K31" s="19"/>
      <c r="L31" s="22">
        <v>25456911</v>
      </c>
    </row>
    <row r="32" spans="1:12" ht="20.45" customHeight="1" x14ac:dyDescent="0.25">
      <c r="A32" s="2" t="s">
        <v>29</v>
      </c>
      <c r="D32" s="19">
        <v>11</v>
      </c>
      <c r="E32" s="19"/>
      <c r="F32" s="21">
        <v>37578719</v>
      </c>
      <c r="G32" s="19"/>
      <c r="H32" s="22">
        <v>25336149</v>
      </c>
      <c r="I32" s="19"/>
      <c r="J32" s="25">
        <v>37578719</v>
      </c>
      <c r="K32" s="19"/>
      <c r="L32" s="22">
        <v>25336149</v>
      </c>
    </row>
    <row r="33" spans="1:12" ht="20.45" customHeight="1" x14ac:dyDescent="0.25">
      <c r="A33" s="2" t="s">
        <v>30</v>
      </c>
      <c r="D33" s="19"/>
      <c r="E33" s="19"/>
      <c r="F33" s="21">
        <v>34396083</v>
      </c>
      <c r="G33" s="19"/>
      <c r="H33" s="22">
        <v>29278560</v>
      </c>
      <c r="I33" s="19"/>
      <c r="J33" s="25">
        <v>29419187</v>
      </c>
      <c r="K33" s="19"/>
      <c r="L33" s="22">
        <v>26997444</v>
      </c>
    </row>
    <row r="34" spans="1:12" ht="20.45" customHeight="1" x14ac:dyDescent="0.25">
      <c r="A34" s="2" t="s">
        <v>31</v>
      </c>
      <c r="D34" s="19"/>
      <c r="E34" s="19"/>
      <c r="F34" s="23">
        <v>9429854</v>
      </c>
      <c r="G34" s="19"/>
      <c r="H34" s="24">
        <v>10057619</v>
      </c>
      <c r="I34" s="19"/>
      <c r="J34" s="26">
        <v>7693825</v>
      </c>
      <c r="K34" s="19"/>
      <c r="L34" s="24">
        <v>9650173</v>
      </c>
    </row>
    <row r="35" spans="1:12" ht="6" customHeight="1" x14ac:dyDescent="0.25">
      <c r="D35" s="19"/>
      <c r="E35" s="19"/>
      <c r="F35" s="20"/>
      <c r="G35" s="19"/>
      <c r="I35" s="19"/>
      <c r="J35" s="20"/>
      <c r="K35" s="19"/>
    </row>
    <row r="36" spans="1:12" ht="20.45" customHeight="1" x14ac:dyDescent="0.25">
      <c r="A36" s="1" t="s">
        <v>32</v>
      </c>
      <c r="D36" s="19"/>
      <c r="E36" s="19"/>
      <c r="F36" s="23">
        <f>SUM(F26:F34)</f>
        <v>3027937317</v>
      </c>
      <c r="G36" s="19"/>
      <c r="H36" s="24">
        <f>SUM(H26:H34)</f>
        <v>2692992864</v>
      </c>
      <c r="I36" s="19"/>
      <c r="J36" s="23">
        <f>SUM(J26:J34)</f>
        <v>4407533630</v>
      </c>
      <c r="K36" s="19"/>
      <c r="L36" s="24">
        <f>SUM(L26:L34)</f>
        <v>4070981759</v>
      </c>
    </row>
    <row r="37" spans="1:12" ht="6" customHeight="1" x14ac:dyDescent="0.25">
      <c r="D37" s="19"/>
      <c r="E37" s="19"/>
      <c r="F37" s="20"/>
      <c r="G37" s="19"/>
      <c r="I37" s="19"/>
      <c r="J37" s="20"/>
      <c r="K37" s="19"/>
    </row>
    <row r="38" spans="1:12" ht="20.45" customHeight="1" thickBot="1" x14ac:dyDescent="0.3">
      <c r="A38" s="1" t="s">
        <v>33</v>
      </c>
      <c r="B38" s="1"/>
      <c r="C38" s="1"/>
      <c r="D38" s="19"/>
      <c r="E38" s="19"/>
      <c r="F38" s="27">
        <f>SUM(F36,F22)</f>
        <v>7297946233</v>
      </c>
      <c r="G38" s="19"/>
      <c r="H38" s="28">
        <f>SUM(H36,H22)</f>
        <v>7061566450</v>
      </c>
      <c r="I38" s="19"/>
      <c r="J38" s="27">
        <f>SUM(J36,J22)</f>
        <v>8265824098</v>
      </c>
      <c r="K38" s="19"/>
      <c r="L38" s="28">
        <f>SUM(L36,L22)</f>
        <v>7995151252</v>
      </c>
    </row>
    <row r="39" spans="1:12" ht="21.75" customHeight="1" thickTop="1" x14ac:dyDescent="0.25">
      <c r="A39" s="1"/>
      <c r="B39" s="1"/>
      <c r="C39" s="1"/>
      <c r="D39" s="19"/>
      <c r="E39" s="19"/>
      <c r="F39" s="22"/>
      <c r="G39" s="22"/>
      <c r="H39" s="22"/>
      <c r="I39" s="19"/>
      <c r="J39" s="22"/>
      <c r="K39" s="22"/>
      <c r="L39" s="22"/>
    </row>
    <row r="40" spans="1:12" ht="19.5" customHeight="1" x14ac:dyDescent="0.25">
      <c r="A40" s="1"/>
      <c r="B40" s="1"/>
      <c r="C40" s="1"/>
      <c r="D40" s="19"/>
      <c r="E40" s="19"/>
      <c r="F40" s="22"/>
      <c r="G40" s="22"/>
      <c r="H40" s="22"/>
      <c r="I40" s="19"/>
      <c r="J40" s="22"/>
      <c r="K40" s="22"/>
      <c r="L40" s="22"/>
    </row>
    <row r="41" spans="1:12" ht="20.45" customHeight="1" x14ac:dyDescent="0.4">
      <c r="B41" s="29" t="s">
        <v>34</v>
      </c>
      <c r="C41" s="29"/>
      <c r="E41" s="19"/>
      <c r="F41" s="22"/>
      <c r="G41" s="22"/>
      <c r="H41" s="29" t="s">
        <v>34</v>
      </c>
      <c r="I41" s="1"/>
      <c r="J41" s="22"/>
      <c r="K41" s="22"/>
      <c r="L41" s="22"/>
    </row>
    <row r="42" spans="1:12" ht="20.45" customHeight="1" x14ac:dyDescent="0.4">
      <c r="B42" s="30" t="s">
        <v>35</v>
      </c>
      <c r="C42" s="3"/>
      <c r="H42" s="30" t="s">
        <v>35</v>
      </c>
    </row>
    <row r="43" spans="1:12" ht="9" customHeight="1" x14ac:dyDescent="0.25"/>
    <row r="44" spans="1:12" ht="21.95" customHeight="1" x14ac:dyDescent="0.25">
      <c r="A44" s="5" t="s">
        <v>36</v>
      </c>
      <c r="B44" s="5"/>
      <c r="C44" s="5"/>
      <c r="D44" s="5"/>
      <c r="E44" s="5"/>
      <c r="F44" s="6"/>
      <c r="G44" s="6"/>
      <c r="H44" s="6"/>
      <c r="I44" s="5"/>
      <c r="J44" s="6"/>
      <c r="K44" s="6"/>
      <c r="L44" s="6"/>
    </row>
    <row r="45" spans="1:12" s="1" customFormat="1" ht="21.75" customHeight="1" x14ac:dyDescent="0.25">
      <c r="A45" s="1" t="str">
        <f>A1</f>
        <v>บริษัท พี.เอส.พี. สเปเชียลตี้ส์ จำกัด (มหาชน)</v>
      </c>
      <c r="F45" s="31"/>
      <c r="G45" s="31"/>
      <c r="H45" s="31"/>
      <c r="J45" s="31"/>
      <c r="K45" s="31"/>
      <c r="L45" s="31"/>
    </row>
    <row r="46" spans="1:12" s="1" customFormat="1" ht="21.75" customHeight="1" x14ac:dyDescent="0.25">
      <c r="A46" s="1" t="s">
        <v>37</v>
      </c>
      <c r="F46" s="31"/>
      <c r="G46" s="31"/>
      <c r="H46" s="31"/>
      <c r="J46" s="31"/>
      <c r="K46" s="31"/>
      <c r="L46" s="31"/>
    </row>
    <row r="47" spans="1:12" s="1" customFormat="1" ht="21.75" customHeight="1" x14ac:dyDescent="0.25">
      <c r="A47" s="4" t="str">
        <f>A3</f>
        <v>ณ วันที่ 30 กันยายน พ.ศ. 2567</v>
      </c>
      <c r="B47" s="4"/>
      <c r="C47" s="4"/>
      <c r="D47" s="4"/>
      <c r="E47" s="4"/>
      <c r="F47" s="32"/>
      <c r="G47" s="32"/>
      <c r="H47" s="32"/>
      <c r="I47" s="4"/>
      <c r="J47" s="32"/>
      <c r="K47" s="32"/>
      <c r="L47" s="32"/>
    </row>
    <row r="48" spans="1:12" s="1" customFormat="1" ht="20.45" customHeight="1" x14ac:dyDescent="0.25">
      <c r="F48" s="31"/>
      <c r="G48" s="31"/>
      <c r="H48" s="31"/>
      <c r="J48" s="31"/>
      <c r="K48" s="31"/>
      <c r="L48" s="31"/>
    </row>
    <row r="49" spans="1:12" s="1" customFormat="1" ht="20.45" customHeight="1" x14ac:dyDescent="0.25">
      <c r="F49" s="7" t="s">
        <v>3</v>
      </c>
      <c r="G49" s="7"/>
      <c r="H49" s="7"/>
      <c r="I49" s="8"/>
      <c r="J49" s="7" t="s">
        <v>4</v>
      </c>
      <c r="K49" s="7"/>
      <c r="L49" s="7"/>
    </row>
    <row r="50" spans="1:12" ht="20.45" customHeight="1" x14ac:dyDescent="0.25">
      <c r="A50" s="1"/>
      <c r="B50" s="1"/>
      <c r="C50" s="1"/>
      <c r="F50" s="9" t="s">
        <v>5</v>
      </c>
      <c r="G50" s="10"/>
      <c r="H50" s="9" t="s">
        <v>6</v>
      </c>
      <c r="J50" s="10" t="s">
        <v>5</v>
      </c>
      <c r="K50" s="10"/>
      <c r="L50" s="9" t="s">
        <v>6</v>
      </c>
    </row>
    <row r="51" spans="1:12" s="1" customFormat="1" ht="20.45" customHeight="1" x14ac:dyDescent="0.25">
      <c r="F51" s="9" t="s">
        <v>7</v>
      </c>
      <c r="G51" s="11"/>
      <c r="H51" s="9" t="s">
        <v>8</v>
      </c>
      <c r="I51" s="2"/>
      <c r="J51" s="9" t="s">
        <v>7</v>
      </c>
      <c r="K51" s="11"/>
      <c r="L51" s="9" t="s">
        <v>8</v>
      </c>
    </row>
    <row r="52" spans="1:12" s="1" customFormat="1" ht="20.45" customHeight="1" x14ac:dyDescent="0.25">
      <c r="D52" s="33"/>
      <c r="E52" s="33"/>
      <c r="F52" s="13" t="s">
        <v>9</v>
      </c>
      <c r="G52" s="14"/>
      <c r="H52" s="13" t="s">
        <v>10</v>
      </c>
      <c r="I52" s="12"/>
      <c r="J52" s="13" t="s">
        <v>9</v>
      </c>
      <c r="K52" s="14"/>
      <c r="L52" s="13" t="s">
        <v>10</v>
      </c>
    </row>
    <row r="53" spans="1:12" s="1" customFormat="1" ht="20.45" customHeight="1" x14ac:dyDescent="0.25">
      <c r="D53" s="15" t="s">
        <v>11</v>
      </c>
      <c r="E53" s="33"/>
      <c r="F53" s="16" t="s">
        <v>12</v>
      </c>
      <c r="G53" s="13"/>
      <c r="H53" s="16" t="s">
        <v>12</v>
      </c>
      <c r="I53" s="33"/>
      <c r="J53" s="16" t="s">
        <v>12</v>
      </c>
      <c r="K53" s="13"/>
      <c r="L53" s="16" t="s">
        <v>12</v>
      </c>
    </row>
    <row r="54" spans="1:12" s="1" customFormat="1" ht="6" customHeight="1" x14ac:dyDescent="0.25">
      <c r="D54" s="12"/>
      <c r="E54" s="33"/>
      <c r="F54" s="18"/>
      <c r="G54" s="13"/>
      <c r="H54" s="13"/>
      <c r="I54" s="33"/>
      <c r="J54" s="18"/>
      <c r="K54" s="13"/>
      <c r="L54" s="13"/>
    </row>
    <row r="55" spans="1:12" ht="20.45" customHeight="1" x14ac:dyDescent="0.25">
      <c r="A55" s="1" t="s">
        <v>38</v>
      </c>
      <c r="B55" s="1"/>
      <c r="C55" s="1"/>
      <c r="D55" s="19"/>
      <c r="E55" s="34"/>
      <c r="F55" s="35"/>
      <c r="G55" s="36"/>
      <c r="H55" s="37"/>
      <c r="I55" s="34"/>
      <c r="J55" s="35"/>
      <c r="K55" s="36"/>
      <c r="L55" s="37"/>
    </row>
    <row r="56" spans="1:12" ht="6" customHeight="1" x14ac:dyDescent="0.25">
      <c r="D56" s="38"/>
      <c r="E56" s="38"/>
      <c r="F56" s="39"/>
      <c r="G56" s="40"/>
      <c r="H56" s="41"/>
      <c r="I56" s="38"/>
      <c r="J56" s="39"/>
      <c r="K56" s="40"/>
      <c r="L56" s="41"/>
    </row>
    <row r="57" spans="1:12" ht="20.45" customHeight="1" x14ac:dyDescent="0.25">
      <c r="A57" s="1" t="s">
        <v>39</v>
      </c>
      <c r="B57" s="1"/>
      <c r="C57" s="1"/>
      <c r="D57" s="19"/>
      <c r="E57" s="34"/>
      <c r="F57" s="35"/>
      <c r="G57" s="36"/>
      <c r="H57" s="37"/>
      <c r="I57" s="34"/>
      <c r="J57" s="35"/>
      <c r="K57" s="36"/>
      <c r="L57" s="37"/>
    </row>
    <row r="58" spans="1:12" ht="6" customHeight="1" x14ac:dyDescent="0.25">
      <c r="D58" s="38"/>
      <c r="E58" s="38"/>
      <c r="F58" s="39"/>
      <c r="G58" s="40"/>
      <c r="H58" s="41"/>
      <c r="I58" s="38"/>
      <c r="J58" s="39"/>
      <c r="K58" s="40"/>
      <c r="L58" s="41"/>
    </row>
    <row r="59" spans="1:12" ht="20.45" customHeight="1" x14ac:dyDescent="0.25">
      <c r="A59" s="2" t="s">
        <v>40</v>
      </c>
      <c r="D59" s="19">
        <v>12</v>
      </c>
      <c r="E59" s="38"/>
      <c r="F59" s="35">
        <v>318886665</v>
      </c>
      <c r="G59" s="40"/>
      <c r="H59" s="37">
        <v>333044745</v>
      </c>
      <c r="I59" s="34"/>
      <c r="J59" s="35">
        <v>318886665</v>
      </c>
      <c r="K59" s="36"/>
      <c r="L59" s="37">
        <v>328044745</v>
      </c>
    </row>
    <row r="60" spans="1:12" ht="20.45" customHeight="1" x14ac:dyDescent="0.25">
      <c r="A60" s="2" t="s">
        <v>41</v>
      </c>
      <c r="D60" s="19"/>
      <c r="E60" s="38"/>
      <c r="F60" s="35"/>
      <c r="G60" s="40"/>
      <c r="H60" s="37"/>
      <c r="I60" s="34"/>
      <c r="J60" s="35"/>
      <c r="K60" s="36"/>
      <c r="L60" s="37"/>
    </row>
    <row r="61" spans="1:12" ht="20.45" customHeight="1" x14ac:dyDescent="0.25">
      <c r="B61" s="2" t="s">
        <v>42</v>
      </c>
      <c r="D61" s="19">
        <v>12</v>
      </c>
      <c r="E61" s="38"/>
      <c r="F61" s="35">
        <v>501629129</v>
      </c>
      <c r="G61" s="40"/>
      <c r="H61" s="37">
        <v>442443320</v>
      </c>
      <c r="I61" s="34"/>
      <c r="J61" s="35">
        <v>501629129</v>
      </c>
      <c r="K61" s="36"/>
      <c r="L61" s="37">
        <v>442443320</v>
      </c>
    </row>
    <row r="62" spans="1:12" ht="20.45" customHeight="1" x14ac:dyDescent="0.25">
      <c r="A62" s="2" t="s">
        <v>43</v>
      </c>
      <c r="D62" s="19">
        <v>13</v>
      </c>
      <c r="E62" s="38"/>
      <c r="F62" s="35">
        <v>1430033965</v>
      </c>
      <c r="G62" s="40"/>
      <c r="H62" s="37">
        <v>1259270482</v>
      </c>
      <c r="I62" s="34"/>
      <c r="J62" s="35">
        <v>1347377628</v>
      </c>
      <c r="K62" s="36"/>
      <c r="L62" s="37">
        <v>1171856530</v>
      </c>
    </row>
    <row r="63" spans="1:12" ht="20.45" customHeight="1" x14ac:dyDescent="0.25">
      <c r="A63" s="2" t="s">
        <v>44</v>
      </c>
      <c r="D63" s="19"/>
      <c r="E63" s="34"/>
      <c r="F63" s="21"/>
      <c r="G63" s="36"/>
      <c r="H63" s="22"/>
      <c r="I63" s="34"/>
      <c r="J63" s="35"/>
      <c r="K63" s="36"/>
      <c r="L63" s="22"/>
    </row>
    <row r="64" spans="1:12" ht="20.45" customHeight="1" x14ac:dyDescent="0.25">
      <c r="B64" s="2" t="s">
        <v>17</v>
      </c>
      <c r="D64" s="19">
        <v>7</v>
      </c>
      <c r="E64" s="34"/>
      <c r="F64" s="21">
        <v>25022280</v>
      </c>
      <c r="G64" s="36"/>
      <c r="H64" s="22">
        <v>4366885</v>
      </c>
      <c r="I64" s="34"/>
      <c r="J64" s="21">
        <v>9561698</v>
      </c>
      <c r="K64" s="36"/>
      <c r="L64" s="22">
        <v>1087606</v>
      </c>
    </row>
    <row r="65" spans="1:12" ht="20.45" customHeight="1" x14ac:dyDescent="0.25">
      <c r="A65" s="2" t="s">
        <v>45</v>
      </c>
      <c r="D65" s="19"/>
      <c r="E65" s="34"/>
      <c r="F65" s="20"/>
      <c r="G65" s="36"/>
      <c r="I65" s="34"/>
      <c r="J65" s="21"/>
      <c r="K65" s="36"/>
    </row>
    <row r="66" spans="1:12" ht="20.45" customHeight="1" x14ac:dyDescent="0.25">
      <c r="B66" s="2" t="s">
        <v>46</v>
      </c>
      <c r="D66" s="19"/>
      <c r="E66" s="34"/>
      <c r="F66" s="20">
        <v>13119868</v>
      </c>
      <c r="G66" s="36"/>
      <c r="H66" s="3">
        <v>3070167</v>
      </c>
      <c r="I66" s="34"/>
      <c r="J66" s="21">
        <v>13119868</v>
      </c>
      <c r="K66" s="36"/>
      <c r="L66" s="3">
        <v>3070167</v>
      </c>
    </row>
    <row r="67" spans="1:12" ht="20.45" customHeight="1" x14ac:dyDescent="0.25">
      <c r="A67" s="2" t="s">
        <v>47</v>
      </c>
      <c r="D67" s="19"/>
      <c r="E67" s="34"/>
      <c r="F67" s="20">
        <v>298884138</v>
      </c>
      <c r="G67" s="36"/>
      <c r="H67" s="3">
        <v>384186701</v>
      </c>
      <c r="I67" s="34"/>
      <c r="J67" s="20">
        <v>298884138</v>
      </c>
      <c r="K67" s="36"/>
      <c r="L67" s="3">
        <v>383826749</v>
      </c>
    </row>
    <row r="68" spans="1:12" ht="20.45" customHeight="1" x14ac:dyDescent="0.25">
      <c r="A68" s="2" t="s">
        <v>48</v>
      </c>
      <c r="D68" s="19"/>
      <c r="E68" s="34"/>
      <c r="F68" s="20">
        <v>36974560</v>
      </c>
      <c r="G68" s="36"/>
      <c r="H68" s="3">
        <v>36453616</v>
      </c>
      <c r="I68" s="34"/>
      <c r="J68" s="20">
        <v>15547891</v>
      </c>
      <c r="K68" s="36"/>
      <c r="L68" s="3">
        <v>12551020</v>
      </c>
    </row>
    <row r="69" spans="1:12" ht="20.45" customHeight="1" x14ac:dyDescent="0.25">
      <c r="A69" s="2" t="s">
        <v>49</v>
      </c>
      <c r="D69" s="19">
        <v>14</v>
      </c>
      <c r="E69" s="34"/>
      <c r="F69" s="20">
        <v>70029045</v>
      </c>
      <c r="G69" s="36"/>
      <c r="H69" s="3">
        <v>0</v>
      </c>
      <c r="I69" s="34"/>
      <c r="J69" s="20">
        <v>70028845</v>
      </c>
      <c r="K69" s="36"/>
      <c r="L69" s="3">
        <v>0</v>
      </c>
    </row>
    <row r="70" spans="1:12" ht="20.45" customHeight="1" x14ac:dyDescent="0.25">
      <c r="A70" s="2" t="s">
        <v>50</v>
      </c>
      <c r="D70" s="19"/>
      <c r="E70" s="34"/>
      <c r="F70" s="23">
        <v>13577940</v>
      </c>
      <c r="G70" s="36"/>
      <c r="H70" s="24">
        <v>12097877</v>
      </c>
      <c r="I70" s="34"/>
      <c r="J70" s="23">
        <v>11078979</v>
      </c>
      <c r="K70" s="36"/>
      <c r="L70" s="24">
        <v>9545448</v>
      </c>
    </row>
    <row r="71" spans="1:12" s="1" customFormat="1" ht="6" customHeight="1" x14ac:dyDescent="0.25">
      <c r="D71" s="12"/>
      <c r="E71" s="33"/>
      <c r="F71" s="18"/>
      <c r="G71" s="13"/>
      <c r="H71" s="13"/>
      <c r="I71" s="33"/>
      <c r="J71" s="18"/>
      <c r="K71" s="13"/>
      <c r="L71" s="13"/>
    </row>
    <row r="72" spans="1:12" ht="20.45" customHeight="1" x14ac:dyDescent="0.25">
      <c r="A72" s="1" t="s">
        <v>51</v>
      </c>
      <c r="D72" s="19"/>
      <c r="E72" s="34"/>
      <c r="F72" s="23">
        <f>SUM(F59:F70)</f>
        <v>2708157590</v>
      </c>
      <c r="G72" s="22"/>
      <c r="H72" s="24">
        <f>SUM(H59:H70)</f>
        <v>2474933793</v>
      </c>
      <c r="I72" s="34"/>
      <c r="J72" s="23">
        <f>SUM(J59:J70)</f>
        <v>2586114841</v>
      </c>
      <c r="K72" s="22"/>
      <c r="L72" s="24">
        <f>SUM(L59:L70)</f>
        <v>2352425585</v>
      </c>
    </row>
    <row r="73" spans="1:12" ht="20.45" customHeight="1" x14ac:dyDescent="0.25">
      <c r="D73" s="38"/>
      <c r="E73" s="38"/>
      <c r="F73" s="39"/>
      <c r="G73" s="40"/>
      <c r="H73" s="41"/>
      <c r="I73" s="38"/>
      <c r="J73" s="39"/>
      <c r="K73" s="40"/>
      <c r="L73" s="41"/>
    </row>
    <row r="74" spans="1:12" ht="20.45" customHeight="1" x14ac:dyDescent="0.25">
      <c r="A74" s="1" t="s">
        <v>52</v>
      </c>
      <c r="B74" s="1"/>
      <c r="C74" s="1"/>
      <c r="D74" s="19"/>
      <c r="E74" s="34"/>
      <c r="F74" s="35"/>
      <c r="G74" s="36"/>
      <c r="H74" s="37"/>
      <c r="I74" s="34"/>
      <c r="J74" s="35"/>
      <c r="K74" s="36"/>
      <c r="L74" s="37"/>
    </row>
    <row r="75" spans="1:12" s="1" customFormat="1" ht="6" customHeight="1" x14ac:dyDescent="0.25">
      <c r="D75" s="12"/>
      <c r="E75" s="33"/>
      <c r="F75" s="18"/>
      <c r="G75" s="13"/>
      <c r="H75" s="13"/>
      <c r="I75" s="33"/>
      <c r="J75" s="18"/>
      <c r="K75" s="13"/>
      <c r="L75" s="13"/>
    </row>
    <row r="76" spans="1:12" ht="20.45" customHeight="1" x14ac:dyDescent="0.25">
      <c r="A76" s="2" t="s">
        <v>53</v>
      </c>
      <c r="D76" s="19"/>
      <c r="E76" s="34"/>
      <c r="F76" s="21">
        <v>16181222</v>
      </c>
      <c r="G76" s="36"/>
      <c r="H76" s="22">
        <v>13793127</v>
      </c>
      <c r="I76" s="34"/>
      <c r="J76" s="21">
        <v>16181222</v>
      </c>
      <c r="K76" s="36"/>
      <c r="L76" s="22">
        <v>13793127</v>
      </c>
    </row>
    <row r="77" spans="1:12" ht="20.45" customHeight="1" x14ac:dyDescent="0.25">
      <c r="A77" s="2" t="s">
        <v>54</v>
      </c>
      <c r="D77" s="19">
        <v>12</v>
      </c>
      <c r="E77" s="34"/>
      <c r="F77" s="21">
        <v>903520721</v>
      </c>
      <c r="G77" s="36"/>
      <c r="H77" s="22">
        <v>1129162638</v>
      </c>
      <c r="I77" s="34"/>
      <c r="J77" s="21">
        <v>903520721</v>
      </c>
      <c r="K77" s="36"/>
      <c r="L77" s="22">
        <v>1129162638</v>
      </c>
    </row>
    <row r="78" spans="1:12" ht="20.45" customHeight="1" x14ac:dyDescent="0.25">
      <c r="A78" s="2" t="s">
        <v>55</v>
      </c>
      <c r="D78" s="19"/>
      <c r="E78" s="34"/>
      <c r="F78" s="21">
        <v>5208765</v>
      </c>
      <c r="G78" s="36"/>
      <c r="H78" s="22">
        <v>2300023</v>
      </c>
      <c r="I78" s="34"/>
      <c r="J78" s="21">
        <v>5208765</v>
      </c>
      <c r="K78" s="36"/>
      <c r="L78" s="22">
        <v>2300023</v>
      </c>
    </row>
    <row r="79" spans="1:12" ht="20.45" customHeight="1" x14ac:dyDescent="0.25">
      <c r="A79" s="2" t="s">
        <v>56</v>
      </c>
      <c r="D79" s="19"/>
      <c r="E79" s="34"/>
      <c r="F79" s="21">
        <v>161048125</v>
      </c>
      <c r="G79" s="36"/>
      <c r="H79" s="22">
        <v>155490013</v>
      </c>
      <c r="I79" s="34"/>
      <c r="J79" s="21">
        <v>161048125</v>
      </c>
      <c r="K79" s="36"/>
      <c r="L79" s="22">
        <v>155490013</v>
      </c>
    </row>
    <row r="80" spans="1:12" ht="20.45" customHeight="1" x14ac:dyDescent="0.25">
      <c r="A80" s="2" t="s">
        <v>57</v>
      </c>
      <c r="D80" s="19"/>
      <c r="E80" s="34"/>
      <c r="F80" s="23">
        <v>249211</v>
      </c>
      <c r="G80" s="36"/>
      <c r="H80" s="24">
        <v>559011</v>
      </c>
      <c r="I80" s="34"/>
      <c r="J80" s="23">
        <v>249211</v>
      </c>
      <c r="K80" s="36"/>
      <c r="L80" s="24">
        <v>559011</v>
      </c>
    </row>
    <row r="81" spans="1:12" s="1" customFormat="1" ht="6" customHeight="1" x14ac:dyDescent="0.25">
      <c r="D81" s="12"/>
      <c r="E81" s="33"/>
      <c r="F81" s="18"/>
      <c r="G81" s="13"/>
      <c r="H81" s="13"/>
      <c r="I81" s="33"/>
      <c r="J81" s="18"/>
      <c r="K81" s="13"/>
      <c r="L81" s="13"/>
    </row>
    <row r="82" spans="1:12" ht="20.45" customHeight="1" x14ac:dyDescent="0.25">
      <c r="A82" s="1" t="s">
        <v>58</v>
      </c>
      <c r="D82" s="19"/>
      <c r="E82" s="34"/>
      <c r="F82" s="23">
        <f>SUM(F76:F81)</f>
        <v>1086208044</v>
      </c>
      <c r="G82" s="22"/>
      <c r="H82" s="24">
        <f>SUM(H76:H81)</f>
        <v>1301304812</v>
      </c>
      <c r="I82" s="34"/>
      <c r="J82" s="23">
        <f>SUM(J76:J81)</f>
        <v>1086208044</v>
      </c>
      <c r="K82" s="22"/>
      <c r="L82" s="24">
        <f>SUM(L76:L81)</f>
        <v>1301304812</v>
      </c>
    </row>
    <row r="83" spans="1:12" s="1" customFormat="1" ht="6" customHeight="1" x14ac:dyDescent="0.25">
      <c r="D83" s="12"/>
      <c r="E83" s="33"/>
      <c r="F83" s="18"/>
      <c r="G83" s="13"/>
      <c r="H83" s="13"/>
      <c r="I83" s="33"/>
      <c r="J83" s="18"/>
      <c r="K83" s="13"/>
      <c r="L83" s="13"/>
    </row>
    <row r="84" spans="1:12" ht="20.45" customHeight="1" x14ac:dyDescent="0.25">
      <c r="A84" s="1" t="s">
        <v>59</v>
      </c>
      <c r="B84" s="1"/>
      <c r="C84" s="1"/>
      <c r="D84" s="19"/>
      <c r="E84" s="34"/>
      <c r="F84" s="23">
        <f>SUM(F72,F82)</f>
        <v>3794365634</v>
      </c>
      <c r="G84" s="36" t="s">
        <v>63</v>
      </c>
      <c r="H84" s="24">
        <f>SUM(H72,H82)</f>
        <v>3776238605</v>
      </c>
      <c r="I84" s="34"/>
      <c r="J84" s="23">
        <f>SUM(J72,J82)</f>
        <v>3672322885</v>
      </c>
      <c r="K84" s="36"/>
      <c r="L84" s="24">
        <f>SUM(L72,L82)</f>
        <v>3653730397</v>
      </c>
    </row>
    <row r="85" spans="1:12" ht="21.75" customHeight="1" x14ac:dyDescent="0.25">
      <c r="A85" s="1"/>
      <c r="B85" s="1"/>
      <c r="C85" s="1"/>
      <c r="D85" s="19"/>
      <c r="E85" s="34"/>
      <c r="F85" s="37"/>
      <c r="G85" s="36"/>
      <c r="H85" s="37"/>
      <c r="I85" s="34"/>
      <c r="J85" s="37"/>
      <c r="K85" s="36"/>
      <c r="L85" s="37"/>
    </row>
    <row r="86" spans="1:12" ht="24" customHeight="1" x14ac:dyDescent="0.25">
      <c r="A86" s="1"/>
      <c r="B86" s="1"/>
      <c r="C86" s="1"/>
      <c r="D86" s="19"/>
      <c r="E86" s="34"/>
      <c r="F86" s="37"/>
      <c r="G86" s="36"/>
      <c r="H86" s="37"/>
      <c r="I86" s="34"/>
      <c r="J86" s="37"/>
      <c r="K86" s="36"/>
      <c r="L86" s="37"/>
    </row>
    <row r="87" spans="1:12" ht="2.1" customHeight="1" x14ac:dyDescent="0.25">
      <c r="A87" s="1"/>
      <c r="B87" s="1"/>
      <c r="C87" s="1"/>
      <c r="D87" s="19"/>
      <c r="E87" s="34"/>
      <c r="F87" s="37"/>
      <c r="G87" s="36"/>
      <c r="H87" s="37"/>
      <c r="I87" s="34"/>
      <c r="J87" s="37"/>
      <c r="K87" s="36"/>
      <c r="L87" s="37"/>
    </row>
    <row r="88" spans="1:12" s="1" customFormat="1" ht="21.95" customHeight="1" x14ac:dyDescent="0.25">
      <c r="A88" s="5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4"/>
      <c r="C88" s="4"/>
      <c r="D88" s="4"/>
      <c r="E88" s="4"/>
      <c r="F88" s="32"/>
      <c r="G88" s="32"/>
      <c r="H88" s="32"/>
      <c r="I88" s="4"/>
      <c r="J88" s="32"/>
      <c r="K88" s="32"/>
      <c r="L88" s="32"/>
    </row>
    <row r="89" spans="1:12" s="1" customFormat="1" ht="21.75" customHeight="1" x14ac:dyDescent="0.25">
      <c r="A89" s="1" t="str">
        <f>A45</f>
        <v>บริษัท พี.เอส.พี. สเปเชียลตี้ส์ จำกัด (มหาชน)</v>
      </c>
      <c r="F89" s="31"/>
      <c r="G89" s="31"/>
      <c r="H89" s="31"/>
      <c r="J89" s="31"/>
      <c r="K89" s="31"/>
      <c r="L89" s="31"/>
    </row>
    <row r="90" spans="1:12" s="1" customFormat="1" ht="21.75" customHeight="1" x14ac:dyDescent="0.25">
      <c r="A90" s="1" t="s">
        <v>37</v>
      </c>
      <c r="D90" s="33"/>
      <c r="E90" s="33"/>
      <c r="F90" s="13"/>
      <c r="G90" s="13"/>
      <c r="H90" s="13"/>
      <c r="I90" s="33"/>
      <c r="J90" s="13"/>
      <c r="K90" s="13"/>
      <c r="L90" s="13"/>
    </row>
    <row r="91" spans="1:12" s="1" customFormat="1" ht="21.75" customHeight="1" x14ac:dyDescent="0.25">
      <c r="A91" s="4" t="str">
        <f>A3</f>
        <v>ณ วันที่ 30 กันยายน พ.ศ. 2567</v>
      </c>
      <c r="B91" s="4"/>
      <c r="C91" s="4"/>
      <c r="D91" s="42"/>
      <c r="E91" s="43"/>
      <c r="F91" s="16"/>
      <c r="G91" s="16"/>
      <c r="H91" s="16"/>
      <c r="I91" s="43"/>
      <c r="J91" s="16"/>
      <c r="K91" s="16"/>
      <c r="L91" s="16"/>
    </row>
    <row r="92" spans="1:12" s="1" customFormat="1" ht="21.75" customHeight="1" x14ac:dyDescent="0.25">
      <c r="D92" s="12"/>
      <c r="E92" s="33"/>
      <c r="F92" s="13"/>
      <c r="G92" s="13"/>
      <c r="H92" s="13"/>
      <c r="I92" s="33"/>
      <c r="J92" s="13"/>
      <c r="K92" s="13"/>
      <c r="L92" s="13"/>
    </row>
    <row r="93" spans="1:12" s="1" customFormat="1" ht="21.75" customHeight="1" x14ac:dyDescent="0.25">
      <c r="D93" s="12"/>
      <c r="E93" s="33"/>
      <c r="F93" s="7" t="s">
        <v>3</v>
      </c>
      <c r="G93" s="7"/>
      <c r="H93" s="7"/>
      <c r="I93" s="8"/>
      <c r="J93" s="7" t="s">
        <v>4</v>
      </c>
      <c r="K93" s="7"/>
      <c r="L93" s="7"/>
    </row>
    <row r="94" spans="1:12" s="1" customFormat="1" ht="21.75" customHeight="1" x14ac:dyDescent="0.25">
      <c r="D94" s="12"/>
      <c r="E94" s="33"/>
      <c r="F94" s="9" t="s">
        <v>5</v>
      </c>
      <c r="G94" s="10"/>
      <c r="H94" s="11" t="s">
        <v>6</v>
      </c>
      <c r="I94" s="2"/>
      <c r="J94" s="10" t="s">
        <v>5</v>
      </c>
      <c r="K94" s="10"/>
      <c r="L94" s="9" t="s">
        <v>6</v>
      </c>
    </row>
    <row r="95" spans="1:12" s="1" customFormat="1" ht="21.75" customHeight="1" x14ac:dyDescent="0.25">
      <c r="D95" s="12"/>
      <c r="E95" s="33"/>
      <c r="F95" s="9" t="s">
        <v>7</v>
      </c>
      <c r="G95" s="11"/>
      <c r="H95" s="9" t="s">
        <v>8</v>
      </c>
      <c r="I95" s="2"/>
      <c r="J95" s="9" t="s">
        <v>7</v>
      </c>
      <c r="K95" s="11"/>
      <c r="L95" s="9" t="s">
        <v>8</v>
      </c>
    </row>
    <row r="96" spans="1:12" ht="21.75" customHeight="1" x14ac:dyDescent="0.25">
      <c r="D96" s="12"/>
      <c r="E96" s="12"/>
      <c r="F96" s="13" t="s">
        <v>9</v>
      </c>
      <c r="G96" s="14"/>
      <c r="H96" s="13" t="s">
        <v>10</v>
      </c>
      <c r="I96" s="12"/>
      <c r="J96" s="13" t="s">
        <v>9</v>
      </c>
      <c r="K96" s="14"/>
      <c r="L96" s="13" t="s">
        <v>10</v>
      </c>
    </row>
    <row r="97" spans="1:12" ht="21.75" customHeight="1" x14ac:dyDescent="0.25">
      <c r="D97" s="17"/>
      <c r="E97" s="12"/>
      <c r="F97" s="16" t="s">
        <v>12</v>
      </c>
      <c r="G97" s="14"/>
      <c r="H97" s="16" t="s">
        <v>12</v>
      </c>
      <c r="I97" s="12"/>
      <c r="J97" s="16" t="s">
        <v>12</v>
      </c>
      <c r="K97" s="14"/>
      <c r="L97" s="16" t="s">
        <v>12</v>
      </c>
    </row>
    <row r="98" spans="1:12" ht="6" customHeight="1" x14ac:dyDescent="0.25">
      <c r="D98" s="12"/>
      <c r="E98" s="12"/>
      <c r="F98" s="18"/>
      <c r="G98" s="14"/>
      <c r="H98" s="13"/>
      <c r="I98" s="12"/>
      <c r="J98" s="18"/>
      <c r="K98" s="14"/>
      <c r="L98" s="13"/>
    </row>
    <row r="99" spans="1:12" ht="21.75" customHeight="1" x14ac:dyDescent="0.25">
      <c r="A99" s="1" t="s">
        <v>60</v>
      </c>
      <c r="B99" s="1"/>
      <c r="C99" s="1"/>
      <c r="D99" s="1"/>
      <c r="E99" s="1"/>
      <c r="F99" s="44"/>
      <c r="G99" s="31"/>
      <c r="H99" s="31"/>
      <c r="I99" s="1"/>
      <c r="J99" s="44"/>
      <c r="K99" s="31"/>
      <c r="L99" s="31"/>
    </row>
    <row r="100" spans="1:12" ht="6" customHeight="1" x14ac:dyDescent="0.25">
      <c r="C100" s="1"/>
      <c r="D100" s="19"/>
      <c r="E100" s="34"/>
      <c r="F100" s="35"/>
      <c r="G100" s="36"/>
      <c r="H100" s="37"/>
      <c r="I100" s="34"/>
      <c r="J100" s="35"/>
      <c r="K100" s="36"/>
      <c r="L100" s="37"/>
    </row>
    <row r="101" spans="1:12" ht="21.75" customHeight="1" x14ac:dyDescent="0.25">
      <c r="A101" s="1" t="s">
        <v>61</v>
      </c>
      <c r="B101" s="1"/>
      <c r="C101" s="1"/>
      <c r="D101" s="19"/>
      <c r="E101" s="34"/>
      <c r="F101" s="35"/>
      <c r="G101" s="36"/>
      <c r="H101" s="37"/>
      <c r="I101" s="34"/>
      <c r="J101" s="35"/>
      <c r="K101" s="36"/>
      <c r="L101" s="37"/>
    </row>
    <row r="102" spans="1:12" ht="6" customHeight="1" x14ac:dyDescent="0.25">
      <c r="C102" s="1"/>
      <c r="D102" s="19"/>
      <c r="E102" s="34"/>
      <c r="F102" s="35"/>
      <c r="G102" s="36"/>
      <c r="H102" s="37"/>
      <c r="I102" s="34"/>
      <c r="J102" s="35"/>
      <c r="K102" s="36"/>
      <c r="L102" s="37"/>
    </row>
    <row r="103" spans="1:12" ht="21.75" customHeight="1" x14ac:dyDescent="0.25">
      <c r="A103" s="2" t="s">
        <v>62</v>
      </c>
      <c r="C103" s="1"/>
      <c r="D103" s="19"/>
      <c r="E103" s="34"/>
      <c r="F103" s="20" t="s">
        <v>63</v>
      </c>
      <c r="G103" s="36"/>
      <c r="I103" s="34"/>
      <c r="J103" s="20"/>
      <c r="K103" s="36"/>
    </row>
    <row r="104" spans="1:12" ht="21.75" customHeight="1" x14ac:dyDescent="0.25">
      <c r="B104" s="2" t="s">
        <v>64</v>
      </c>
      <c r="D104" s="19"/>
      <c r="E104" s="34"/>
      <c r="F104" s="21"/>
      <c r="G104" s="36"/>
      <c r="H104" s="22"/>
      <c r="I104" s="34"/>
      <c r="J104" s="21"/>
      <c r="K104" s="36"/>
      <c r="L104" s="22"/>
    </row>
    <row r="105" spans="1:12" ht="21.75" customHeight="1" x14ac:dyDescent="0.25">
      <c r="B105" s="2" t="s">
        <v>65</v>
      </c>
      <c r="D105" s="19"/>
      <c r="E105" s="34"/>
      <c r="F105" s="45"/>
      <c r="G105" s="2"/>
      <c r="H105" s="2"/>
      <c r="I105" s="34"/>
      <c r="J105" s="45"/>
      <c r="K105" s="2"/>
      <c r="L105" s="2"/>
    </row>
    <row r="106" spans="1:12" ht="21.75" customHeight="1" thickBot="1" x14ac:dyDescent="0.3">
      <c r="B106" s="2" t="s">
        <v>66</v>
      </c>
      <c r="D106" s="19"/>
      <c r="E106" s="34"/>
      <c r="F106" s="27">
        <v>1400000000</v>
      </c>
      <c r="G106" s="36"/>
      <c r="H106" s="28">
        <v>1400000000</v>
      </c>
      <c r="I106" s="34"/>
      <c r="J106" s="27">
        <v>1400000000</v>
      </c>
      <c r="K106" s="36"/>
      <c r="L106" s="28">
        <v>1400000000</v>
      </c>
    </row>
    <row r="107" spans="1:12" ht="6" customHeight="1" thickTop="1" x14ac:dyDescent="0.25">
      <c r="D107" s="19"/>
      <c r="E107" s="34"/>
      <c r="F107" s="20"/>
      <c r="G107" s="36"/>
      <c r="I107" s="34"/>
      <c r="J107" s="20"/>
      <c r="K107" s="36"/>
    </row>
    <row r="108" spans="1:12" ht="21.75" customHeight="1" x14ac:dyDescent="0.25">
      <c r="B108" s="2" t="s">
        <v>67</v>
      </c>
      <c r="D108" s="19"/>
      <c r="E108" s="34"/>
      <c r="F108" s="45"/>
      <c r="G108" s="2"/>
      <c r="H108" s="2"/>
      <c r="I108" s="34"/>
      <c r="J108" s="45"/>
      <c r="K108" s="2"/>
      <c r="L108" s="2"/>
    </row>
    <row r="109" spans="1:12" ht="21.75" customHeight="1" x14ac:dyDescent="0.25">
      <c r="B109" s="2" t="s">
        <v>68</v>
      </c>
      <c r="D109" s="19"/>
      <c r="E109" s="34"/>
      <c r="F109" s="21">
        <v>1400000000</v>
      </c>
      <c r="H109" s="22">
        <v>1400000000</v>
      </c>
      <c r="I109" s="34"/>
      <c r="J109" s="21">
        <v>1400000000</v>
      </c>
      <c r="L109" s="22">
        <v>1400000000</v>
      </c>
    </row>
    <row r="110" spans="1:12" ht="21.75" customHeight="1" x14ac:dyDescent="0.25">
      <c r="A110" s="2" t="s">
        <v>69</v>
      </c>
      <c r="D110" s="19"/>
      <c r="E110" s="34"/>
      <c r="F110" s="21">
        <v>1777084570</v>
      </c>
      <c r="H110" s="22">
        <v>1777084570</v>
      </c>
      <c r="I110" s="34"/>
      <c r="J110" s="21">
        <v>1777084570</v>
      </c>
      <c r="L110" s="22">
        <v>1777084570</v>
      </c>
    </row>
    <row r="111" spans="1:12" ht="21.75" customHeight="1" x14ac:dyDescent="0.25">
      <c r="A111" s="2" t="s">
        <v>70</v>
      </c>
      <c r="D111" s="19"/>
      <c r="E111" s="34"/>
      <c r="F111" s="21"/>
      <c r="H111" s="22"/>
      <c r="I111" s="34"/>
      <c r="J111" s="21"/>
      <c r="L111" s="22"/>
    </row>
    <row r="112" spans="1:12" ht="21.75" customHeight="1" x14ac:dyDescent="0.25">
      <c r="B112" s="2" t="s">
        <v>71</v>
      </c>
      <c r="D112" s="19"/>
      <c r="E112" s="34"/>
      <c r="F112" s="21">
        <v>-1173761396</v>
      </c>
      <c r="H112" s="22">
        <v>-1173761396</v>
      </c>
      <c r="I112" s="34"/>
      <c r="J112" s="21">
        <v>0</v>
      </c>
      <c r="L112" s="22">
        <v>0</v>
      </c>
    </row>
    <row r="113" spans="1:12" ht="21.75" customHeight="1" x14ac:dyDescent="0.25">
      <c r="A113" s="2" t="s">
        <v>72</v>
      </c>
      <c r="D113" s="19"/>
      <c r="E113" s="34"/>
      <c r="F113" s="21"/>
      <c r="G113" s="36"/>
      <c r="H113" s="22"/>
      <c r="I113" s="34"/>
      <c r="J113" s="21"/>
      <c r="K113" s="36"/>
      <c r="L113" s="22"/>
    </row>
    <row r="114" spans="1:12" ht="21.75" customHeight="1" x14ac:dyDescent="0.25">
      <c r="B114" s="2" t="s">
        <v>73</v>
      </c>
      <c r="D114" s="46"/>
      <c r="E114" s="34"/>
      <c r="F114" s="21">
        <v>94800000</v>
      </c>
      <c r="G114" s="36"/>
      <c r="H114" s="22">
        <v>94800000</v>
      </c>
      <c r="I114" s="34"/>
      <c r="J114" s="21">
        <v>94800000</v>
      </c>
      <c r="K114" s="36"/>
      <c r="L114" s="22">
        <v>94800000</v>
      </c>
    </row>
    <row r="115" spans="1:12" ht="21.75" customHeight="1" x14ac:dyDescent="0.25">
      <c r="B115" s="2" t="s">
        <v>74</v>
      </c>
      <c r="D115" s="46"/>
      <c r="E115" s="34"/>
      <c r="F115" s="21">
        <v>1425653657</v>
      </c>
      <c r="G115" s="36"/>
      <c r="H115" s="22">
        <v>1207400903</v>
      </c>
      <c r="I115" s="34"/>
      <c r="J115" s="21">
        <v>1321616643</v>
      </c>
      <c r="K115" s="36"/>
      <c r="L115" s="22">
        <v>1069536285</v>
      </c>
    </row>
    <row r="116" spans="1:12" ht="21.75" customHeight="1" x14ac:dyDescent="0.25">
      <c r="B116" s="2" t="s">
        <v>75</v>
      </c>
      <c r="E116" s="34"/>
      <c r="F116" s="23">
        <v>-20196232</v>
      </c>
      <c r="G116" s="36"/>
      <c r="H116" s="24">
        <v>-20196232</v>
      </c>
      <c r="I116" s="34"/>
      <c r="J116" s="23">
        <v>0</v>
      </c>
      <c r="K116" s="36"/>
      <c r="L116" s="24">
        <v>0</v>
      </c>
    </row>
    <row r="117" spans="1:12" ht="6" customHeight="1" x14ac:dyDescent="0.25">
      <c r="D117" s="19"/>
      <c r="E117" s="34"/>
      <c r="F117" s="20"/>
      <c r="G117" s="36"/>
      <c r="I117" s="34"/>
      <c r="J117" s="20"/>
      <c r="K117" s="36"/>
    </row>
    <row r="118" spans="1:12" ht="21.75" customHeight="1" x14ac:dyDescent="0.25">
      <c r="A118" s="2" t="s">
        <v>76</v>
      </c>
      <c r="D118" s="19"/>
      <c r="E118" s="34"/>
      <c r="F118" s="20">
        <f>SUM(F109:F116)</f>
        <v>3503580599</v>
      </c>
      <c r="G118" s="36"/>
      <c r="H118" s="3">
        <f>SUM(H109:H116)</f>
        <v>3285327845</v>
      </c>
      <c r="I118" s="34"/>
      <c r="J118" s="20">
        <f>SUM(J109:J116)</f>
        <v>4593501213</v>
      </c>
      <c r="K118" s="36"/>
      <c r="L118" s="3">
        <f>SUM(L109:L116)</f>
        <v>4341420855</v>
      </c>
    </row>
    <row r="119" spans="1:12" ht="21.75" customHeight="1" x14ac:dyDescent="0.25">
      <c r="A119" s="2" t="s">
        <v>77</v>
      </c>
      <c r="D119" s="19"/>
      <c r="E119" s="34"/>
      <c r="F119" s="23">
        <v>0</v>
      </c>
      <c r="G119" s="36"/>
      <c r="H119" s="24">
        <v>0</v>
      </c>
      <c r="I119" s="34"/>
      <c r="J119" s="23">
        <v>0</v>
      </c>
      <c r="K119" s="36"/>
      <c r="L119" s="24">
        <v>0</v>
      </c>
    </row>
    <row r="120" spans="1:12" ht="6" customHeight="1" x14ac:dyDescent="0.25">
      <c r="D120" s="19"/>
      <c r="E120" s="34"/>
      <c r="F120" s="20"/>
      <c r="G120" s="36"/>
      <c r="I120" s="34"/>
      <c r="J120" s="20"/>
      <c r="K120" s="36"/>
    </row>
    <row r="121" spans="1:12" ht="21.75" customHeight="1" x14ac:dyDescent="0.25">
      <c r="A121" s="1" t="s">
        <v>78</v>
      </c>
      <c r="B121" s="1"/>
      <c r="D121" s="19"/>
      <c r="E121" s="34"/>
      <c r="F121" s="23">
        <f>SUM(F118:F119)</f>
        <v>3503580599</v>
      </c>
      <c r="G121" s="36"/>
      <c r="H121" s="24">
        <f>SUM(H118:H119)</f>
        <v>3285327845</v>
      </c>
      <c r="I121" s="34"/>
      <c r="J121" s="23">
        <f>SUM(J118:J119)</f>
        <v>4593501213</v>
      </c>
      <c r="K121" s="36"/>
      <c r="L121" s="24">
        <f>SUM(L118:L119)</f>
        <v>4341420855</v>
      </c>
    </row>
    <row r="122" spans="1:12" ht="6" customHeight="1" x14ac:dyDescent="0.25">
      <c r="D122" s="19"/>
      <c r="E122" s="34"/>
      <c r="F122" s="20"/>
      <c r="G122" s="36"/>
      <c r="I122" s="34"/>
      <c r="J122" s="20"/>
      <c r="K122" s="36"/>
    </row>
    <row r="123" spans="1:12" s="47" customFormat="1" ht="21.75" customHeight="1" thickBot="1" x14ac:dyDescent="0.3">
      <c r="A123" s="1" t="s">
        <v>79</v>
      </c>
      <c r="B123" s="1"/>
      <c r="C123" s="1"/>
      <c r="D123" s="19"/>
      <c r="E123" s="34"/>
      <c r="F123" s="27">
        <f>F84+F121</f>
        <v>7297946233</v>
      </c>
      <c r="G123" s="37"/>
      <c r="H123" s="28">
        <f>H84+H121</f>
        <v>7061566450</v>
      </c>
      <c r="I123" s="34"/>
      <c r="J123" s="27">
        <f>J84+J121</f>
        <v>8265824098</v>
      </c>
      <c r="K123" s="37"/>
      <c r="L123" s="28">
        <f>L84+L121</f>
        <v>7995151252</v>
      </c>
    </row>
    <row r="124" spans="1:12" s="47" customFormat="1" ht="21.75" customHeight="1" thickTop="1" x14ac:dyDescent="0.25">
      <c r="A124" s="1"/>
      <c r="B124" s="1"/>
      <c r="C124" s="1"/>
      <c r="D124" s="19"/>
      <c r="E124" s="34"/>
      <c r="F124" s="22"/>
      <c r="G124" s="37"/>
      <c r="H124" s="22"/>
      <c r="I124" s="36"/>
      <c r="J124" s="22"/>
      <c r="K124" s="37"/>
      <c r="L124" s="22"/>
    </row>
    <row r="125" spans="1:12" s="47" customFormat="1" ht="21.75" customHeight="1" x14ac:dyDescent="0.25">
      <c r="A125" s="1"/>
      <c r="B125" s="1"/>
      <c r="C125" s="1"/>
      <c r="D125" s="19"/>
      <c r="E125" s="34"/>
      <c r="F125" s="22"/>
      <c r="G125" s="22"/>
      <c r="H125" s="22"/>
      <c r="I125" s="22"/>
      <c r="J125" s="22"/>
      <c r="K125" s="22"/>
      <c r="L125" s="22"/>
    </row>
    <row r="126" spans="1:12" s="47" customFormat="1" ht="21.75" customHeight="1" x14ac:dyDescent="0.25">
      <c r="A126" s="1"/>
      <c r="B126" s="1"/>
      <c r="C126" s="1"/>
      <c r="D126" s="19"/>
      <c r="E126" s="34"/>
      <c r="F126" s="22"/>
      <c r="G126" s="37"/>
      <c r="H126" s="22"/>
      <c r="I126" s="36"/>
      <c r="J126" s="22"/>
      <c r="K126" s="37"/>
      <c r="L126" s="22"/>
    </row>
    <row r="127" spans="1:12" s="47" customFormat="1" ht="21.75" customHeight="1" x14ac:dyDescent="0.25">
      <c r="A127" s="1"/>
      <c r="B127" s="1"/>
      <c r="C127" s="1"/>
      <c r="D127" s="19"/>
      <c r="E127" s="34"/>
      <c r="F127" s="22"/>
      <c r="G127" s="37"/>
      <c r="H127" s="22"/>
      <c r="I127" s="36"/>
      <c r="J127" s="22"/>
      <c r="K127" s="37"/>
      <c r="L127" s="22"/>
    </row>
    <row r="128" spans="1:12" s="47" customFormat="1" ht="21.75" customHeight="1" x14ac:dyDescent="0.25">
      <c r="A128" s="1"/>
      <c r="B128" s="1"/>
      <c r="C128" s="1"/>
      <c r="D128" s="19"/>
      <c r="E128" s="34"/>
      <c r="F128" s="22"/>
      <c r="G128" s="37"/>
      <c r="H128" s="22"/>
      <c r="I128" s="36"/>
      <c r="J128" s="22"/>
      <c r="K128" s="37"/>
      <c r="L128" s="22"/>
    </row>
    <row r="129" spans="1:12" s="47" customFormat="1" ht="8.25" customHeight="1" x14ac:dyDescent="0.25">
      <c r="A129" s="1"/>
      <c r="B129" s="1"/>
      <c r="C129" s="1"/>
      <c r="D129" s="19"/>
      <c r="E129" s="34"/>
      <c r="F129" s="22"/>
      <c r="G129" s="37"/>
      <c r="H129" s="22"/>
      <c r="I129" s="36"/>
      <c r="J129" s="22"/>
      <c r="K129" s="37"/>
      <c r="L129" s="22"/>
    </row>
    <row r="130" spans="1:12" ht="21.95" customHeight="1" x14ac:dyDescent="0.25">
      <c r="A130" s="5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30" s="5"/>
      <c r="C130" s="4"/>
      <c r="D130" s="5"/>
      <c r="E130" s="5"/>
      <c r="F130" s="6"/>
      <c r="G130" s="6"/>
      <c r="H130" s="6"/>
      <c r="I130" s="5"/>
      <c r="J130" s="6"/>
      <c r="K130" s="6"/>
      <c r="L130" s="6"/>
    </row>
  </sheetData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5B7B3-0A00-43AA-A220-D80EF65A8D81}">
  <dimension ref="A1:L82"/>
  <sheetViews>
    <sheetView topLeftCell="A76" zoomScale="115" zoomScaleNormal="115" zoomScaleSheetLayoutView="99" workbookViewId="0">
      <selection activeCell="J91" sqref="J91"/>
    </sheetView>
  </sheetViews>
  <sheetFormatPr defaultColWidth="9.140625" defaultRowHeight="21.75" customHeight="1" x14ac:dyDescent="0.25"/>
  <cols>
    <col min="1" max="2" width="1.7109375" style="49" customWidth="1"/>
    <col min="3" max="3" width="29.7109375" style="49" customWidth="1"/>
    <col min="4" max="4" width="7.5703125" style="50" customWidth="1"/>
    <col min="5" max="5" width="0.7109375" style="49" customWidth="1"/>
    <col min="6" max="6" width="12.7109375" style="51" customWidth="1"/>
    <col min="7" max="7" width="0.7109375" style="49" customWidth="1"/>
    <col min="8" max="8" width="12.7109375" style="52" customWidth="1"/>
    <col min="9" max="9" width="0.7109375" style="49" customWidth="1"/>
    <col min="10" max="10" width="12.7109375" style="52" customWidth="1"/>
    <col min="11" max="11" width="0.7109375" style="49" customWidth="1"/>
    <col min="12" max="12" width="12.7109375" style="52" customWidth="1"/>
    <col min="13" max="16384" width="9.140625" style="49"/>
  </cols>
  <sheetData>
    <row r="1" spans="1:12" ht="21.75" customHeight="1" x14ac:dyDescent="0.25">
      <c r="A1" s="48" t="s">
        <v>0</v>
      </c>
    </row>
    <row r="2" spans="1:12" ht="21.75" customHeight="1" x14ac:dyDescent="0.25">
      <c r="A2" s="53" t="s">
        <v>80</v>
      </c>
    </row>
    <row r="3" spans="1:12" ht="21.75" customHeight="1" x14ac:dyDescent="0.25">
      <c r="A3" s="54" t="s">
        <v>81</v>
      </c>
      <c r="B3" s="55"/>
      <c r="C3" s="55"/>
      <c r="D3" s="56"/>
      <c r="E3" s="55"/>
      <c r="F3" s="57"/>
      <c r="G3" s="55"/>
      <c r="H3" s="58"/>
      <c r="I3" s="55"/>
      <c r="J3" s="58"/>
      <c r="K3" s="55"/>
      <c r="L3" s="58"/>
    </row>
    <row r="4" spans="1:12" ht="21.75" customHeight="1" x14ac:dyDescent="0.25">
      <c r="A4" s="48"/>
      <c r="F4" s="59"/>
    </row>
    <row r="5" spans="1:12" ht="21.75" customHeight="1" x14ac:dyDescent="0.25">
      <c r="A5" s="48"/>
      <c r="F5" s="7" t="s">
        <v>3</v>
      </c>
      <c r="G5" s="7"/>
      <c r="H5" s="7"/>
      <c r="I5" s="8"/>
      <c r="J5" s="7" t="s">
        <v>4</v>
      </c>
      <c r="K5" s="7"/>
      <c r="L5" s="7"/>
    </row>
    <row r="6" spans="1:12" ht="21.75" customHeight="1" x14ac:dyDescent="0.25">
      <c r="A6" s="48"/>
      <c r="C6" s="49" t="s">
        <v>63</v>
      </c>
      <c r="F6" s="60" t="s">
        <v>7</v>
      </c>
      <c r="H6" s="60" t="s">
        <v>7</v>
      </c>
      <c r="J6" s="60" t="s">
        <v>7</v>
      </c>
      <c r="L6" s="60" t="s">
        <v>7</v>
      </c>
    </row>
    <row r="7" spans="1:12" ht="21.75" customHeight="1" x14ac:dyDescent="0.25">
      <c r="D7" s="17"/>
      <c r="F7" s="13" t="s">
        <v>9</v>
      </c>
      <c r="H7" s="13" t="s">
        <v>10</v>
      </c>
      <c r="J7" s="13" t="s">
        <v>9</v>
      </c>
      <c r="L7" s="13" t="s">
        <v>10</v>
      </c>
    </row>
    <row r="8" spans="1:12" ht="21.75" customHeight="1" x14ac:dyDescent="0.25">
      <c r="D8" s="17"/>
      <c r="F8" s="61" t="s">
        <v>12</v>
      </c>
      <c r="H8" s="62" t="s">
        <v>12</v>
      </c>
      <c r="J8" s="62" t="s">
        <v>12</v>
      </c>
      <c r="L8" s="62" t="s">
        <v>12</v>
      </c>
    </row>
    <row r="9" spans="1:12" ht="8.1" customHeight="1" x14ac:dyDescent="0.25">
      <c r="F9" s="63"/>
      <c r="J9" s="64"/>
    </row>
    <row r="10" spans="1:12" ht="21.75" customHeight="1" x14ac:dyDescent="0.25">
      <c r="A10" s="48" t="s">
        <v>82</v>
      </c>
      <c r="F10" s="63"/>
      <c r="J10" s="64"/>
    </row>
    <row r="11" spans="1:12" ht="6" customHeight="1" x14ac:dyDescent="0.25">
      <c r="A11" s="48"/>
      <c r="F11" s="63"/>
      <c r="J11" s="64"/>
    </row>
    <row r="12" spans="1:12" ht="21.75" customHeight="1" x14ac:dyDescent="0.25">
      <c r="A12" s="49" t="s">
        <v>83</v>
      </c>
      <c r="F12" s="65">
        <v>3237685123</v>
      </c>
      <c r="H12" s="51">
        <v>3033509570</v>
      </c>
      <c r="J12" s="63">
        <v>3091187783</v>
      </c>
      <c r="L12" s="66">
        <v>2936159659</v>
      </c>
    </row>
    <row r="13" spans="1:12" ht="21.75" customHeight="1" x14ac:dyDescent="0.25">
      <c r="A13" s="49" t="s">
        <v>84</v>
      </c>
      <c r="F13" s="67">
        <v>124077064</v>
      </c>
      <c r="H13" s="57">
        <v>112665730</v>
      </c>
      <c r="J13" s="68">
        <v>96909638</v>
      </c>
      <c r="L13" s="69">
        <v>96624343</v>
      </c>
    </row>
    <row r="14" spans="1:12" ht="6" customHeight="1" x14ac:dyDescent="0.25">
      <c r="F14" s="63"/>
      <c r="H14" s="51"/>
      <c r="J14" s="70"/>
      <c r="L14" s="66"/>
    </row>
    <row r="15" spans="1:12" ht="21.75" customHeight="1" x14ac:dyDescent="0.25">
      <c r="A15" s="48" t="s">
        <v>85</v>
      </c>
      <c r="F15" s="68">
        <f>SUM(F12:F13)</f>
        <v>3361762187</v>
      </c>
      <c r="H15" s="57">
        <f>SUM(H12:H13)</f>
        <v>3146175300</v>
      </c>
      <c r="J15" s="71">
        <f>SUM(J12:J13)</f>
        <v>3188097421</v>
      </c>
      <c r="L15" s="69">
        <f>SUM(L12:L13)</f>
        <v>3032784002</v>
      </c>
    </row>
    <row r="16" spans="1:12" ht="21.75" customHeight="1" x14ac:dyDescent="0.25">
      <c r="F16" s="63"/>
      <c r="H16" s="51"/>
      <c r="J16" s="64"/>
    </row>
    <row r="17" spans="1:12" ht="21.75" customHeight="1" x14ac:dyDescent="0.25">
      <c r="A17" s="48" t="s">
        <v>86</v>
      </c>
      <c r="F17" s="63"/>
      <c r="H17" s="51"/>
      <c r="J17" s="64"/>
    </row>
    <row r="18" spans="1:12" ht="6" customHeight="1" x14ac:dyDescent="0.25">
      <c r="A18" s="72"/>
      <c r="F18" s="63"/>
      <c r="H18" s="51"/>
      <c r="J18" s="64"/>
    </row>
    <row r="19" spans="1:12" ht="21.75" customHeight="1" x14ac:dyDescent="0.25">
      <c r="A19" s="49" t="s">
        <v>87</v>
      </c>
      <c r="C19" s="73"/>
      <c r="F19" s="65">
        <v>2882414095</v>
      </c>
      <c r="H19" s="51">
        <v>2707397965</v>
      </c>
      <c r="J19" s="63">
        <v>2807148249</v>
      </c>
      <c r="L19" s="52">
        <v>2668596059</v>
      </c>
    </row>
    <row r="20" spans="1:12" ht="21.75" customHeight="1" x14ac:dyDescent="0.25">
      <c r="A20" s="49" t="s">
        <v>88</v>
      </c>
      <c r="C20" s="73"/>
      <c r="F20" s="67">
        <v>81482503</v>
      </c>
      <c r="H20" s="57">
        <v>61738859</v>
      </c>
      <c r="J20" s="68">
        <v>58929924</v>
      </c>
      <c r="L20" s="69">
        <v>48717634</v>
      </c>
    </row>
    <row r="21" spans="1:12" ht="6" customHeight="1" x14ac:dyDescent="0.25">
      <c r="F21" s="63"/>
      <c r="H21" s="51"/>
      <c r="J21" s="70"/>
      <c r="L21" s="66"/>
    </row>
    <row r="22" spans="1:12" ht="21.75" customHeight="1" x14ac:dyDescent="0.25">
      <c r="A22" s="48" t="s">
        <v>89</v>
      </c>
      <c r="F22" s="68">
        <f>SUM(F18:F20)</f>
        <v>2963896598</v>
      </c>
      <c r="H22" s="57">
        <f>SUM(H18:H20)</f>
        <v>2769136824</v>
      </c>
      <c r="J22" s="71">
        <f>SUM(J18:J20)</f>
        <v>2866078173</v>
      </c>
      <c r="L22" s="69">
        <f>SUM(L18:L20)</f>
        <v>2717313693</v>
      </c>
    </row>
    <row r="23" spans="1:12" ht="21.75" customHeight="1" x14ac:dyDescent="0.25">
      <c r="A23" s="48"/>
      <c r="F23" s="63"/>
      <c r="H23" s="51"/>
      <c r="J23" s="64"/>
    </row>
    <row r="24" spans="1:12" ht="21.75" customHeight="1" x14ac:dyDescent="0.25">
      <c r="A24" s="72" t="s">
        <v>90</v>
      </c>
      <c r="F24" s="63">
        <f>F15-F22</f>
        <v>397865589</v>
      </c>
      <c r="H24" s="51">
        <f>H15-H22</f>
        <v>377038476</v>
      </c>
      <c r="J24" s="63">
        <f>J15-J22</f>
        <v>322019248</v>
      </c>
      <c r="L24" s="51">
        <f>L15-L22</f>
        <v>315470309</v>
      </c>
    </row>
    <row r="25" spans="1:12" ht="6" customHeight="1" x14ac:dyDescent="0.25">
      <c r="A25" s="72"/>
      <c r="F25" s="63"/>
      <c r="H25" s="51"/>
      <c r="J25" s="64"/>
    </row>
    <row r="26" spans="1:12" ht="21.75" customHeight="1" x14ac:dyDescent="0.25">
      <c r="A26" s="49" t="s">
        <v>91</v>
      </c>
      <c r="C26" s="73"/>
      <c r="F26" s="65">
        <v>7059618</v>
      </c>
      <c r="H26" s="51">
        <v>5662087</v>
      </c>
      <c r="J26" s="63">
        <v>114147939</v>
      </c>
      <c r="L26" s="52">
        <v>11113741</v>
      </c>
    </row>
    <row r="27" spans="1:12" ht="21.75" customHeight="1" x14ac:dyDescent="0.25">
      <c r="A27" s="49" t="s">
        <v>202</v>
      </c>
      <c r="C27" s="73"/>
      <c r="F27" s="65">
        <v>-47114460</v>
      </c>
      <c r="H27" s="51">
        <v>14167676</v>
      </c>
      <c r="J27" s="63">
        <v>-34812596</v>
      </c>
      <c r="L27" s="51">
        <v>13022244</v>
      </c>
    </row>
    <row r="28" spans="1:12" ht="21.75" customHeight="1" x14ac:dyDescent="0.25">
      <c r="A28" s="49" t="s">
        <v>204</v>
      </c>
      <c r="C28" s="73"/>
      <c r="F28" s="65">
        <v>-68555404</v>
      </c>
      <c r="H28" s="51">
        <v>-57844607</v>
      </c>
      <c r="J28" s="63">
        <v>-72262023</v>
      </c>
      <c r="L28" s="52">
        <v>-63012427</v>
      </c>
    </row>
    <row r="29" spans="1:12" ht="21.75" customHeight="1" x14ac:dyDescent="0.25">
      <c r="A29" s="49" t="s">
        <v>92</v>
      </c>
      <c r="C29" s="73"/>
      <c r="F29" s="65">
        <v>-132234066</v>
      </c>
      <c r="H29" s="51">
        <v>-115094986</v>
      </c>
      <c r="J29" s="63">
        <v>-128063607</v>
      </c>
      <c r="L29" s="52">
        <v>-110318618</v>
      </c>
    </row>
    <row r="30" spans="1:12" ht="21.75" customHeight="1" x14ac:dyDescent="0.25">
      <c r="A30" s="74" t="s">
        <v>203</v>
      </c>
      <c r="F30" s="65"/>
      <c r="H30" s="75"/>
      <c r="J30" s="64"/>
    </row>
    <row r="31" spans="1:12" ht="21.75" customHeight="1" x14ac:dyDescent="0.25">
      <c r="B31" s="49" t="s">
        <v>94</v>
      </c>
      <c r="F31" s="65">
        <v>6365004</v>
      </c>
      <c r="H31" s="51">
        <v>-7118978</v>
      </c>
      <c r="J31" s="63">
        <v>0</v>
      </c>
      <c r="L31" s="52">
        <v>0</v>
      </c>
    </row>
    <row r="32" spans="1:12" ht="21.75" customHeight="1" x14ac:dyDescent="0.25">
      <c r="A32" s="74" t="s">
        <v>95</v>
      </c>
      <c r="F32" s="65">
        <v>-22616427</v>
      </c>
      <c r="H32" s="51">
        <v>-41450783</v>
      </c>
      <c r="J32" s="63">
        <v>-22616427</v>
      </c>
      <c r="L32" s="52">
        <v>-41288171</v>
      </c>
    </row>
    <row r="33" spans="1:12" ht="6" customHeight="1" x14ac:dyDescent="0.25">
      <c r="A33" s="74"/>
      <c r="F33" s="76"/>
      <c r="H33" s="77"/>
      <c r="J33" s="78"/>
      <c r="L33" s="79"/>
    </row>
    <row r="34" spans="1:12" ht="21.75" customHeight="1" x14ac:dyDescent="0.25">
      <c r="A34" s="48" t="s">
        <v>96</v>
      </c>
      <c r="F34" s="70">
        <f>SUM(F24:F33)</f>
        <v>140769854</v>
      </c>
      <c r="H34" s="66">
        <f>SUM(H24:H33)</f>
        <v>175358885</v>
      </c>
      <c r="J34" s="70">
        <f>SUM(J24:J33)</f>
        <v>178412534</v>
      </c>
      <c r="L34" s="66">
        <f>SUM(L24:L33)</f>
        <v>124987078</v>
      </c>
    </row>
    <row r="35" spans="1:12" ht="21.75" customHeight="1" x14ac:dyDescent="0.25">
      <c r="A35" s="49" t="s">
        <v>97</v>
      </c>
      <c r="F35" s="65">
        <v>-27864343</v>
      </c>
      <c r="H35" s="51">
        <v>-35847137</v>
      </c>
      <c r="J35" s="63">
        <v>-15868058</v>
      </c>
      <c r="L35" s="51">
        <v>-24542703</v>
      </c>
    </row>
    <row r="36" spans="1:12" ht="6" customHeight="1" x14ac:dyDescent="0.25">
      <c r="A36" s="48"/>
      <c r="F36" s="76"/>
      <c r="H36" s="77"/>
      <c r="J36" s="78"/>
      <c r="L36" s="79"/>
    </row>
    <row r="37" spans="1:12" ht="21.75" customHeight="1" thickBot="1" x14ac:dyDescent="0.3">
      <c r="A37" s="48" t="s">
        <v>98</v>
      </c>
      <c r="F37" s="80">
        <f>SUM(F34:F35)</f>
        <v>112905511</v>
      </c>
      <c r="H37" s="81">
        <f>SUM(H34:H35)</f>
        <v>139511748</v>
      </c>
      <c r="J37" s="80">
        <f>SUM(J34:J35)</f>
        <v>162544476</v>
      </c>
      <c r="L37" s="81">
        <f>SUM(L34:L35)</f>
        <v>100444375</v>
      </c>
    </row>
    <row r="38" spans="1:12" ht="21.75" customHeight="1" thickTop="1" x14ac:dyDescent="0.25">
      <c r="A38" s="48"/>
      <c r="F38" s="59"/>
      <c r="H38" s="59"/>
    </row>
    <row r="39" spans="1:12" ht="21.75" customHeight="1" x14ac:dyDescent="0.25">
      <c r="A39" s="48"/>
      <c r="F39" s="59"/>
      <c r="H39" s="59"/>
    </row>
    <row r="40" spans="1:12" ht="21.75" customHeight="1" x14ac:dyDescent="0.25">
      <c r="A40" s="48"/>
      <c r="F40" s="59"/>
      <c r="H40" s="59"/>
    </row>
    <row r="41" spans="1:12" ht="23.25" customHeight="1" x14ac:dyDescent="0.25">
      <c r="A41" s="48"/>
      <c r="F41" s="59"/>
      <c r="H41" s="59"/>
    </row>
    <row r="42" spans="1:12" ht="21.95" customHeight="1" x14ac:dyDescent="0.25">
      <c r="A42" s="55" t="s">
        <v>36</v>
      </c>
      <c r="B42" s="55"/>
      <c r="C42" s="55"/>
      <c r="D42" s="56"/>
      <c r="E42" s="55"/>
      <c r="F42" s="57"/>
      <c r="G42" s="55"/>
      <c r="H42" s="58"/>
      <c r="I42" s="55"/>
      <c r="J42" s="58"/>
      <c r="K42" s="55"/>
      <c r="L42" s="58"/>
    </row>
    <row r="43" spans="1:12" ht="21.75" customHeight="1" x14ac:dyDescent="0.25">
      <c r="A43" s="48" t="str">
        <f>+A1</f>
        <v>บริษัท พี.เอส.พี. สเปเชียลตี้ส์ จำกัด (มหาชน)</v>
      </c>
    </row>
    <row r="44" spans="1:12" ht="21.75" customHeight="1" x14ac:dyDescent="0.25">
      <c r="A44" s="48" t="s">
        <v>99</v>
      </c>
    </row>
    <row r="45" spans="1:12" ht="21.75" customHeight="1" x14ac:dyDescent="0.25">
      <c r="A45" s="82" t="str">
        <f>A3</f>
        <v>สำหรับรอบระยะเวลาสามเดือนสิ้นสุดวันที่ 30 กันยายน พ.ศ. 2567</v>
      </c>
      <c r="B45" s="55"/>
      <c r="C45" s="55"/>
      <c r="D45" s="56"/>
      <c r="E45" s="55"/>
      <c r="F45" s="57"/>
      <c r="G45" s="55"/>
      <c r="H45" s="58"/>
      <c r="I45" s="55"/>
      <c r="J45" s="58"/>
      <c r="K45" s="55"/>
      <c r="L45" s="58"/>
    </row>
    <row r="46" spans="1:12" ht="21.75" customHeight="1" x14ac:dyDescent="0.25">
      <c r="A46" s="48"/>
      <c r="F46" s="59"/>
    </row>
    <row r="47" spans="1:12" ht="21.75" customHeight="1" x14ac:dyDescent="0.25">
      <c r="A47" s="48"/>
      <c r="F47" s="7" t="s">
        <v>3</v>
      </c>
      <c r="G47" s="7"/>
      <c r="H47" s="7"/>
      <c r="I47" s="8"/>
      <c r="J47" s="7" t="s">
        <v>4</v>
      </c>
      <c r="K47" s="7"/>
      <c r="L47" s="7"/>
    </row>
    <row r="48" spans="1:12" ht="21.75" customHeight="1" x14ac:dyDescent="0.25">
      <c r="A48" s="48"/>
      <c r="F48" s="60" t="s">
        <v>7</v>
      </c>
      <c r="G48" s="83"/>
      <c r="H48" s="60" t="s">
        <v>7</v>
      </c>
      <c r="I48" s="8"/>
      <c r="J48" s="60" t="s">
        <v>7</v>
      </c>
      <c r="K48" s="83"/>
      <c r="L48" s="60" t="s">
        <v>7</v>
      </c>
    </row>
    <row r="49" spans="1:12" ht="21.75" customHeight="1" x14ac:dyDescent="0.25">
      <c r="D49" s="17"/>
      <c r="E49" s="48"/>
      <c r="F49" s="13" t="s">
        <v>9</v>
      </c>
      <c r="G49" s="14"/>
      <c r="H49" s="13" t="s">
        <v>10</v>
      </c>
      <c r="I49" s="12"/>
      <c r="J49" s="13" t="s">
        <v>9</v>
      </c>
      <c r="K49" s="14"/>
      <c r="L49" s="13" t="s">
        <v>10</v>
      </c>
    </row>
    <row r="50" spans="1:12" ht="21.75" customHeight="1" x14ac:dyDescent="0.25">
      <c r="D50" s="15" t="s">
        <v>11</v>
      </c>
      <c r="E50" s="48"/>
      <c r="F50" s="61" t="s">
        <v>12</v>
      </c>
      <c r="G50" s="48"/>
      <c r="H50" s="62" t="s">
        <v>12</v>
      </c>
      <c r="I50" s="48"/>
      <c r="J50" s="62" t="s">
        <v>12</v>
      </c>
      <c r="K50" s="48"/>
      <c r="L50" s="62" t="s">
        <v>12</v>
      </c>
    </row>
    <row r="51" spans="1:12" ht="6" customHeight="1" x14ac:dyDescent="0.25">
      <c r="F51" s="84"/>
      <c r="J51" s="64"/>
    </row>
    <row r="52" spans="1:12" ht="21.75" customHeight="1" x14ac:dyDescent="0.25">
      <c r="A52" s="1" t="s">
        <v>100</v>
      </c>
      <c r="F52" s="84"/>
      <c r="J52" s="64"/>
    </row>
    <row r="53" spans="1:12" ht="21.75" customHeight="1" x14ac:dyDescent="0.25">
      <c r="B53" s="49" t="s">
        <v>101</v>
      </c>
      <c r="F53" s="64"/>
      <c r="H53" s="59"/>
      <c r="J53" s="84"/>
      <c r="L53" s="59"/>
    </row>
    <row r="54" spans="1:12" ht="21.75" customHeight="1" x14ac:dyDescent="0.25">
      <c r="C54" s="49" t="s">
        <v>102</v>
      </c>
      <c r="F54" s="64"/>
      <c r="H54" s="59"/>
      <c r="J54" s="84"/>
      <c r="L54" s="59"/>
    </row>
    <row r="55" spans="1:12" ht="21.75" customHeight="1" x14ac:dyDescent="0.25">
      <c r="C55" s="2" t="s">
        <v>103</v>
      </c>
      <c r="F55" s="64"/>
      <c r="H55" s="59"/>
      <c r="J55" s="84"/>
      <c r="L55" s="59"/>
    </row>
    <row r="56" spans="1:12" ht="21.75" customHeight="1" x14ac:dyDescent="0.25">
      <c r="A56" s="2"/>
      <c r="C56" s="2" t="s">
        <v>104</v>
      </c>
      <c r="F56" s="85">
        <v>0</v>
      </c>
      <c r="H56" s="58">
        <v>141035</v>
      </c>
      <c r="J56" s="85">
        <v>0</v>
      </c>
      <c r="L56" s="58">
        <v>0</v>
      </c>
    </row>
    <row r="57" spans="1:12" ht="6" customHeight="1" x14ac:dyDescent="0.25">
      <c r="A57" s="2"/>
      <c r="F57" s="63"/>
      <c r="H57" s="51"/>
      <c r="J57" s="64"/>
    </row>
    <row r="58" spans="1:12" ht="21.75" customHeight="1" x14ac:dyDescent="0.25">
      <c r="A58" s="86" t="s">
        <v>105</v>
      </c>
      <c r="F58" s="87"/>
      <c r="H58" s="49"/>
      <c r="J58" s="87"/>
      <c r="L58" s="49"/>
    </row>
    <row r="59" spans="1:12" ht="21.75" customHeight="1" x14ac:dyDescent="0.25">
      <c r="A59" s="86"/>
      <c r="B59" s="88" t="s">
        <v>106</v>
      </c>
      <c r="F59" s="89">
        <v>0</v>
      </c>
      <c r="H59" s="90">
        <v>141035</v>
      </c>
      <c r="J59" s="89">
        <v>0</v>
      </c>
      <c r="L59" s="90">
        <v>0</v>
      </c>
    </row>
    <row r="60" spans="1:12" ht="6" customHeight="1" x14ac:dyDescent="0.25">
      <c r="A60" s="2"/>
      <c r="F60" s="63"/>
      <c r="H60" s="51"/>
      <c r="J60" s="64"/>
    </row>
    <row r="61" spans="1:12" ht="21.75" customHeight="1" thickBot="1" x14ac:dyDescent="0.3">
      <c r="A61" s="91" t="s">
        <v>107</v>
      </c>
      <c r="F61" s="80">
        <f>SUM(F37,F59)</f>
        <v>112905511</v>
      </c>
      <c r="H61" s="81">
        <f>SUM(H37,H59)</f>
        <v>139652783</v>
      </c>
      <c r="J61" s="92">
        <f>SUM(J37,J59)</f>
        <v>162544476</v>
      </c>
      <c r="L61" s="93">
        <f>SUM(L37,L59)</f>
        <v>100444375</v>
      </c>
    </row>
    <row r="62" spans="1:12" ht="21.75" customHeight="1" thickTop="1" x14ac:dyDescent="0.25">
      <c r="F62" s="63"/>
      <c r="H62" s="51"/>
      <c r="J62" s="64"/>
    </row>
    <row r="63" spans="1:12" ht="21.75" customHeight="1" x14ac:dyDescent="0.25">
      <c r="A63" s="86" t="s">
        <v>108</v>
      </c>
      <c r="F63" s="63"/>
      <c r="H63" s="51"/>
      <c r="J63" s="64"/>
    </row>
    <row r="64" spans="1:12" ht="21.75" customHeight="1" x14ac:dyDescent="0.25">
      <c r="A64" s="94" t="s">
        <v>109</v>
      </c>
      <c r="F64" s="65">
        <v>112905511</v>
      </c>
      <c r="H64" s="51">
        <v>139511748</v>
      </c>
      <c r="J64" s="63">
        <v>162544476</v>
      </c>
      <c r="L64" s="52">
        <v>100444375</v>
      </c>
    </row>
    <row r="65" spans="1:12" ht="21.75" customHeight="1" x14ac:dyDescent="0.25">
      <c r="A65" s="94" t="s">
        <v>110</v>
      </c>
      <c r="F65" s="67">
        <v>0</v>
      </c>
      <c r="H65" s="57">
        <v>0</v>
      </c>
      <c r="J65" s="68">
        <v>0</v>
      </c>
      <c r="L65" s="57">
        <v>0</v>
      </c>
    </row>
    <row r="66" spans="1:12" ht="6" customHeight="1" x14ac:dyDescent="0.25">
      <c r="A66" s="2"/>
      <c r="F66" s="63"/>
      <c r="H66" s="51"/>
      <c r="J66" s="64"/>
    </row>
    <row r="67" spans="1:12" ht="21.75" customHeight="1" thickBot="1" x14ac:dyDescent="0.3">
      <c r="A67" s="91" t="s">
        <v>111</v>
      </c>
      <c r="F67" s="92">
        <f>SUM(F64:F66)</f>
        <v>112905511</v>
      </c>
      <c r="H67" s="93">
        <f>SUM(H64:H66)</f>
        <v>139511748</v>
      </c>
      <c r="J67" s="92">
        <f>SUM(J64:J66)</f>
        <v>162544476</v>
      </c>
      <c r="L67" s="93">
        <f>SUM(L64:L66)</f>
        <v>100444375</v>
      </c>
    </row>
    <row r="68" spans="1:12" ht="21.75" customHeight="1" thickTop="1" x14ac:dyDescent="0.25">
      <c r="A68" s="91"/>
      <c r="F68" s="64"/>
      <c r="J68" s="64"/>
    </row>
    <row r="69" spans="1:12" ht="21.75" customHeight="1" x14ac:dyDescent="0.25">
      <c r="A69" s="86" t="s">
        <v>112</v>
      </c>
      <c r="F69" s="63"/>
      <c r="H69" s="51"/>
      <c r="J69" s="64"/>
    </row>
    <row r="70" spans="1:12" ht="21.75" customHeight="1" x14ac:dyDescent="0.25">
      <c r="A70" s="94" t="s">
        <v>109</v>
      </c>
      <c r="F70" s="63"/>
      <c r="H70" s="51"/>
      <c r="J70" s="64"/>
    </row>
    <row r="71" spans="1:12" ht="21.75" customHeight="1" x14ac:dyDescent="0.25">
      <c r="A71" s="94"/>
      <c r="B71" s="95" t="s">
        <v>113</v>
      </c>
      <c r="F71" s="65">
        <v>112905511</v>
      </c>
      <c r="H71" s="51">
        <v>139652783</v>
      </c>
      <c r="J71" s="63">
        <v>162544476</v>
      </c>
      <c r="L71" s="52">
        <v>100444375</v>
      </c>
    </row>
    <row r="72" spans="1:12" ht="21.75" customHeight="1" x14ac:dyDescent="0.25">
      <c r="A72" s="94" t="s">
        <v>110</v>
      </c>
      <c r="F72" s="67">
        <v>0</v>
      </c>
      <c r="H72" s="57">
        <v>0</v>
      </c>
      <c r="J72" s="68">
        <v>0</v>
      </c>
      <c r="L72" s="57">
        <v>0</v>
      </c>
    </row>
    <row r="73" spans="1:12" ht="6" customHeight="1" x14ac:dyDescent="0.25">
      <c r="A73" s="2"/>
      <c r="F73" s="63"/>
      <c r="H73" s="51"/>
      <c r="J73" s="64"/>
    </row>
    <row r="74" spans="1:12" ht="21.75" customHeight="1" thickBot="1" x14ac:dyDescent="0.3">
      <c r="A74" s="91" t="s">
        <v>107</v>
      </c>
      <c r="F74" s="92">
        <f>SUM(F70:F73)</f>
        <v>112905511</v>
      </c>
      <c r="H74" s="93">
        <f>SUM(H70:H73)</f>
        <v>139652783</v>
      </c>
      <c r="J74" s="92">
        <f>SUM(J70:J73)</f>
        <v>162544476</v>
      </c>
      <c r="L74" s="93">
        <f>SUM(L70:L73)</f>
        <v>100444375</v>
      </c>
    </row>
    <row r="75" spans="1:12" ht="21.75" customHeight="1" thickTop="1" x14ac:dyDescent="0.25">
      <c r="F75" s="63"/>
      <c r="H75" s="51"/>
      <c r="J75" s="64"/>
    </row>
    <row r="76" spans="1:12" ht="21.75" customHeight="1" x14ac:dyDescent="0.25">
      <c r="F76" s="63"/>
      <c r="H76" s="51"/>
      <c r="J76" s="64"/>
    </row>
    <row r="77" spans="1:12" ht="21.75" customHeight="1" x14ac:dyDescent="0.25">
      <c r="A77" s="86" t="s">
        <v>114</v>
      </c>
      <c r="F77" s="63"/>
      <c r="H77" s="51"/>
      <c r="J77" s="64"/>
    </row>
    <row r="78" spans="1:12" ht="21.75" customHeight="1" x14ac:dyDescent="0.25">
      <c r="A78" s="86"/>
      <c r="B78" s="96" t="s">
        <v>115</v>
      </c>
      <c r="F78" s="63"/>
      <c r="H78" s="51"/>
      <c r="J78" s="64"/>
    </row>
    <row r="79" spans="1:12" ht="21.75" customHeight="1" x14ac:dyDescent="0.25">
      <c r="A79" s="97" t="s">
        <v>116</v>
      </c>
      <c r="D79" s="50">
        <v>17</v>
      </c>
      <c r="F79" s="98">
        <v>0.08</v>
      </c>
      <c r="H79" s="99">
        <v>0.12</v>
      </c>
      <c r="J79" s="100">
        <v>0.12</v>
      </c>
      <c r="L79" s="99">
        <v>8.4494706634755223E-2</v>
      </c>
    </row>
    <row r="80" spans="1:12" ht="21.75" customHeight="1" x14ac:dyDescent="0.25">
      <c r="A80" s="97"/>
      <c r="F80" s="104"/>
      <c r="H80" s="99"/>
      <c r="J80" s="99"/>
      <c r="L80" s="99"/>
    </row>
    <row r="81" spans="1:12" ht="21" customHeight="1" x14ac:dyDescent="0.25">
      <c r="A81" s="97"/>
      <c r="F81" s="99"/>
      <c r="H81" s="99"/>
      <c r="J81" s="99"/>
      <c r="L81" s="99"/>
    </row>
    <row r="82" spans="1:12" s="47" customFormat="1" ht="21.95" customHeight="1" x14ac:dyDescent="0.25">
      <c r="A82" s="55" t="s">
        <v>36</v>
      </c>
      <c r="B82" s="55"/>
      <c r="C82" s="55"/>
      <c r="D82" s="56"/>
      <c r="E82" s="55"/>
      <c r="F82" s="57"/>
      <c r="G82" s="55"/>
      <c r="H82" s="58"/>
      <c r="I82" s="55"/>
      <c r="J82" s="58"/>
      <c r="K82" s="55"/>
      <c r="L82" s="58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AD40-4991-4D80-8E97-F51D50E1F005}">
  <dimension ref="A1:L82"/>
  <sheetViews>
    <sheetView topLeftCell="A69" zoomScaleNormal="100" zoomScaleSheetLayoutView="108" workbookViewId="0">
      <selection activeCell="C77" sqref="C77"/>
    </sheetView>
  </sheetViews>
  <sheetFormatPr defaultColWidth="9.140625" defaultRowHeight="18.75" x14ac:dyDescent="0.25"/>
  <cols>
    <col min="1" max="2" width="1.7109375" style="49" customWidth="1"/>
    <col min="3" max="3" width="29.7109375" style="49" customWidth="1"/>
    <col min="4" max="4" width="7.5703125" style="50" customWidth="1"/>
    <col min="5" max="5" width="0.7109375" style="49" customWidth="1"/>
    <col min="6" max="6" width="12.7109375" style="51" customWidth="1"/>
    <col min="7" max="7" width="0.7109375" style="49" customWidth="1"/>
    <col min="8" max="8" width="12.7109375" style="52" customWidth="1"/>
    <col min="9" max="9" width="0.7109375" style="49" customWidth="1"/>
    <col min="10" max="10" width="12.7109375" style="52" customWidth="1"/>
    <col min="11" max="11" width="0.7109375" style="49" customWidth="1"/>
    <col min="12" max="12" width="12.7109375" style="52" customWidth="1"/>
    <col min="13" max="16384" width="9.140625" style="49"/>
  </cols>
  <sheetData>
    <row r="1" spans="1:12" ht="21.75" customHeight="1" x14ac:dyDescent="0.25">
      <c r="A1" s="48" t="s">
        <v>0</v>
      </c>
    </row>
    <row r="2" spans="1:12" ht="21.75" customHeight="1" x14ac:dyDescent="0.25">
      <c r="A2" s="53" t="s">
        <v>80</v>
      </c>
    </row>
    <row r="3" spans="1:12" ht="21.75" customHeight="1" x14ac:dyDescent="0.25">
      <c r="A3" s="54" t="s">
        <v>117</v>
      </c>
      <c r="B3" s="55"/>
      <c r="C3" s="55"/>
      <c r="D3" s="56"/>
      <c r="E3" s="55"/>
      <c r="F3" s="57"/>
      <c r="G3" s="55"/>
      <c r="H3" s="58"/>
      <c r="I3" s="55"/>
      <c r="J3" s="58"/>
      <c r="K3" s="55"/>
      <c r="L3" s="58"/>
    </row>
    <row r="4" spans="1:12" ht="21.75" customHeight="1" x14ac:dyDescent="0.25">
      <c r="A4" s="48"/>
      <c r="F4" s="59"/>
    </row>
    <row r="5" spans="1:12" ht="21.75" customHeight="1" x14ac:dyDescent="0.25">
      <c r="A5" s="48"/>
      <c r="F5" s="7" t="s">
        <v>3</v>
      </c>
      <c r="G5" s="7"/>
      <c r="H5" s="7"/>
      <c r="I5" s="8"/>
      <c r="J5" s="7" t="s">
        <v>4</v>
      </c>
      <c r="K5" s="7"/>
      <c r="L5" s="7"/>
    </row>
    <row r="6" spans="1:12" ht="21.75" customHeight="1" x14ac:dyDescent="0.25">
      <c r="A6" s="48"/>
      <c r="C6" s="49" t="s">
        <v>63</v>
      </c>
      <c r="F6" s="60" t="s">
        <v>7</v>
      </c>
      <c r="G6" s="83"/>
      <c r="H6" s="60" t="s">
        <v>7</v>
      </c>
      <c r="I6" s="8"/>
      <c r="J6" s="60" t="s">
        <v>7</v>
      </c>
      <c r="K6" s="83"/>
      <c r="L6" s="60" t="s">
        <v>7</v>
      </c>
    </row>
    <row r="7" spans="1:12" ht="21.75" customHeight="1" x14ac:dyDescent="0.25">
      <c r="D7" s="17"/>
      <c r="E7" s="48"/>
      <c r="F7" s="13" t="s">
        <v>9</v>
      </c>
      <c r="G7" s="14"/>
      <c r="H7" s="13" t="s">
        <v>10</v>
      </c>
      <c r="I7" s="12"/>
      <c r="J7" s="13" t="s">
        <v>9</v>
      </c>
      <c r="K7" s="14"/>
      <c r="L7" s="13" t="s">
        <v>10</v>
      </c>
    </row>
    <row r="8" spans="1:12" ht="21.75" customHeight="1" x14ac:dyDescent="0.25">
      <c r="D8" s="15" t="s">
        <v>11</v>
      </c>
      <c r="E8" s="48"/>
      <c r="F8" s="61" t="s">
        <v>12</v>
      </c>
      <c r="G8" s="48"/>
      <c r="H8" s="62" t="s">
        <v>12</v>
      </c>
      <c r="I8" s="48"/>
      <c r="J8" s="62" t="s">
        <v>12</v>
      </c>
      <c r="K8" s="48"/>
      <c r="L8" s="62" t="s">
        <v>12</v>
      </c>
    </row>
    <row r="9" spans="1:12" ht="6" customHeight="1" x14ac:dyDescent="0.25">
      <c r="F9" s="63"/>
      <c r="J9" s="64"/>
    </row>
    <row r="10" spans="1:12" ht="21.75" customHeight="1" x14ac:dyDescent="0.25">
      <c r="A10" s="48" t="s">
        <v>82</v>
      </c>
      <c r="F10" s="63"/>
      <c r="J10" s="64"/>
    </row>
    <row r="11" spans="1:12" ht="6" customHeight="1" x14ac:dyDescent="0.25">
      <c r="A11" s="48"/>
      <c r="F11" s="63"/>
      <c r="J11" s="64"/>
    </row>
    <row r="12" spans="1:12" ht="21.75" customHeight="1" x14ac:dyDescent="0.25">
      <c r="A12" s="49" t="s">
        <v>83</v>
      </c>
      <c r="F12" s="65">
        <v>9901314710</v>
      </c>
      <c r="G12" s="101"/>
      <c r="H12" s="51">
        <v>8771587523</v>
      </c>
      <c r="I12" s="66"/>
      <c r="J12" s="63">
        <v>9327372499</v>
      </c>
      <c r="L12" s="66">
        <v>8329308986</v>
      </c>
    </row>
    <row r="13" spans="1:12" ht="21.75" customHeight="1" x14ac:dyDescent="0.25">
      <c r="A13" s="49" t="s">
        <v>84</v>
      </c>
      <c r="F13" s="67">
        <v>375419941</v>
      </c>
      <c r="G13" s="101"/>
      <c r="H13" s="57">
        <v>421214988</v>
      </c>
      <c r="I13" s="66"/>
      <c r="J13" s="68">
        <v>308773181</v>
      </c>
      <c r="L13" s="69">
        <v>312912348</v>
      </c>
    </row>
    <row r="14" spans="1:12" ht="6" customHeight="1" x14ac:dyDescent="0.25">
      <c r="F14" s="63"/>
      <c r="G14" s="102"/>
      <c r="H14" s="51"/>
      <c r="J14" s="70"/>
      <c r="K14" s="102"/>
      <c r="L14" s="66"/>
    </row>
    <row r="15" spans="1:12" ht="21.75" customHeight="1" x14ac:dyDescent="0.25">
      <c r="A15" s="48" t="s">
        <v>85</v>
      </c>
      <c r="F15" s="68">
        <f>SUM(F12:F13)</f>
        <v>10276734651</v>
      </c>
      <c r="G15" s="66"/>
      <c r="H15" s="57">
        <f>SUM(H12:H13)</f>
        <v>9192802511</v>
      </c>
      <c r="J15" s="71">
        <f>SUM(J12:J13)</f>
        <v>9636145680</v>
      </c>
      <c r="K15" s="66"/>
      <c r="L15" s="69">
        <f>SUM(L12:L13)</f>
        <v>8642221334</v>
      </c>
    </row>
    <row r="16" spans="1:12" ht="21.75" customHeight="1" x14ac:dyDescent="0.25">
      <c r="F16" s="63"/>
      <c r="H16" s="51"/>
      <c r="J16" s="64"/>
    </row>
    <row r="17" spans="1:12" ht="21.75" customHeight="1" x14ac:dyDescent="0.25">
      <c r="A17" s="48" t="s">
        <v>86</v>
      </c>
      <c r="F17" s="63"/>
      <c r="H17" s="51"/>
      <c r="J17" s="64"/>
    </row>
    <row r="18" spans="1:12" ht="6" customHeight="1" x14ac:dyDescent="0.25">
      <c r="A18" s="72"/>
      <c r="F18" s="63"/>
      <c r="H18" s="51"/>
      <c r="J18" s="64"/>
    </row>
    <row r="19" spans="1:12" ht="21.75" customHeight="1" x14ac:dyDescent="0.25">
      <c r="A19" s="49" t="s">
        <v>87</v>
      </c>
      <c r="C19" s="73"/>
      <c r="F19" s="65">
        <v>8777027635</v>
      </c>
      <c r="H19" s="51">
        <v>7940370209</v>
      </c>
      <c r="J19" s="63">
        <v>8462081480</v>
      </c>
      <c r="L19" s="52">
        <v>7668323250</v>
      </c>
    </row>
    <row r="20" spans="1:12" ht="21.75" customHeight="1" x14ac:dyDescent="0.25">
      <c r="A20" s="49" t="s">
        <v>88</v>
      </c>
      <c r="C20" s="73"/>
      <c r="F20" s="67">
        <v>237139236</v>
      </c>
      <c r="G20" s="101"/>
      <c r="H20" s="57">
        <v>241511090</v>
      </c>
      <c r="I20" s="66"/>
      <c r="J20" s="68">
        <v>182049891</v>
      </c>
      <c r="L20" s="69">
        <v>154968341</v>
      </c>
    </row>
    <row r="21" spans="1:12" ht="6" customHeight="1" x14ac:dyDescent="0.25">
      <c r="F21" s="63"/>
      <c r="G21" s="102"/>
      <c r="H21" s="51"/>
      <c r="J21" s="70"/>
      <c r="K21" s="102"/>
      <c r="L21" s="66"/>
    </row>
    <row r="22" spans="1:12" ht="21.75" customHeight="1" x14ac:dyDescent="0.25">
      <c r="A22" s="48" t="s">
        <v>89</v>
      </c>
      <c r="F22" s="68">
        <f>SUM(F18:F20)</f>
        <v>9014166871</v>
      </c>
      <c r="G22" s="66"/>
      <c r="H22" s="57">
        <f>SUM(H18:H20)</f>
        <v>8181881299</v>
      </c>
      <c r="J22" s="71">
        <f>SUM(J18:J20)</f>
        <v>8644131371</v>
      </c>
      <c r="K22" s="66"/>
      <c r="L22" s="69">
        <f>SUM(L18:L20)</f>
        <v>7823291591</v>
      </c>
    </row>
    <row r="23" spans="1:12" ht="21.75" customHeight="1" x14ac:dyDescent="0.25">
      <c r="A23" s="48"/>
      <c r="F23" s="63"/>
      <c r="H23" s="51"/>
      <c r="J23" s="64"/>
    </row>
    <row r="24" spans="1:12" ht="21.75" customHeight="1" x14ac:dyDescent="0.25">
      <c r="A24" s="72" t="s">
        <v>90</v>
      </c>
      <c r="F24" s="63">
        <f>F15-F22</f>
        <v>1262567780</v>
      </c>
      <c r="H24" s="51">
        <f>H15-H22</f>
        <v>1010921212</v>
      </c>
      <c r="J24" s="63">
        <f>J15-J22</f>
        <v>992014309</v>
      </c>
      <c r="L24" s="51">
        <f>L15-L22</f>
        <v>818929743</v>
      </c>
    </row>
    <row r="25" spans="1:12" ht="6" customHeight="1" x14ac:dyDescent="0.25">
      <c r="A25" s="72"/>
      <c r="F25" s="63"/>
      <c r="H25" s="51"/>
      <c r="J25" s="64"/>
    </row>
    <row r="26" spans="1:12" ht="21.75" customHeight="1" x14ac:dyDescent="0.25">
      <c r="A26" s="49" t="s">
        <v>91</v>
      </c>
      <c r="C26" s="73"/>
      <c r="D26" s="50">
        <v>15</v>
      </c>
      <c r="F26" s="65">
        <v>23482090</v>
      </c>
      <c r="H26" s="51">
        <v>15192200</v>
      </c>
      <c r="I26" s="66"/>
      <c r="J26" s="63">
        <v>262594475</v>
      </c>
      <c r="L26" s="52">
        <v>188040019</v>
      </c>
    </row>
    <row r="27" spans="1:12" ht="21.75" customHeight="1" x14ac:dyDescent="0.25">
      <c r="A27" s="49" t="s">
        <v>202</v>
      </c>
      <c r="C27" s="73"/>
      <c r="D27" s="50">
        <v>16</v>
      </c>
      <c r="F27" s="65">
        <v>-17635210</v>
      </c>
      <c r="H27" s="51">
        <v>38345147</v>
      </c>
      <c r="I27" s="66"/>
      <c r="J27" s="63">
        <v>-9555545</v>
      </c>
      <c r="L27" s="51">
        <v>35264082</v>
      </c>
    </row>
    <row r="28" spans="1:12" ht="21.75" customHeight="1" x14ac:dyDescent="0.25">
      <c r="A28" s="49" t="s">
        <v>204</v>
      </c>
      <c r="C28" s="73"/>
      <c r="F28" s="65">
        <v>-173873121</v>
      </c>
      <c r="H28" s="51">
        <v>-149680331</v>
      </c>
      <c r="J28" s="63">
        <v>-185284860</v>
      </c>
      <c r="L28" s="52">
        <v>-162939352</v>
      </c>
    </row>
    <row r="29" spans="1:12" ht="21.75" customHeight="1" x14ac:dyDescent="0.25">
      <c r="A29" s="49" t="s">
        <v>92</v>
      </c>
      <c r="C29" s="73"/>
      <c r="F29" s="65">
        <v>-396766792</v>
      </c>
      <c r="H29" s="51">
        <v>-342933690</v>
      </c>
      <c r="J29" s="63">
        <v>-382363801</v>
      </c>
      <c r="L29" s="52">
        <v>-330805092</v>
      </c>
    </row>
    <row r="30" spans="1:12" ht="21.75" customHeight="1" x14ac:dyDescent="0.25">
      <c r="A30" s="74" t="s">
        <v>93</v>
      </c>
      <c r="F30" s="65"/>
      <c r="H30" s="75"/>
      <c r="J30" s="64"/>
    </row>
    <row r="31" spans="1:12" ht="21.75" customHeight="1" x14ac:dyDescent="0.25">
      <c r="B31" s="49" t="s">
        <v>94</v>
      </c>
      <c r="D31" s="50">
        <v>10</v>
      </c>
      <c r="F31" s="65">
        <v>-2622765</v>
      </c>
      <c r="H31" s="51">
        <v>-20476448</v>
      </c>
      <c r="J31" s="63">
        <v>0</v>
      </c>
      <c r="L31" s="52">
        <v>0</v>
      </c>
    </row>
    <row r="32" spans="1:12" ht="21.75" customHeight="1" x14ac:dyDescent="0.25">
      <c r="A32" s="74" t="s">
        <v>95</v>
      </c>
      <c r="F32" s="65">
        <v>-67801165</v>
      </c>
      <c r="H32" s="51">
        <v>-140041069</v>
      </c>
      <c r="J32" s="63">
        <v>-67796211</v>
      </c>
      <c r="L32" s="52">
        <v>-139490227</v>
      </c>
    </row>
    <row r="33" spans="1:12" ht="6" customHeight="1" x14ac:dyDescent="0.25">
      <c r="A33" s="74"/>
      <c r="F33" s="76"/>
      <c r="H33" s="77"/>
      <c r="J33" s="78"/>
      <c r="L33" s="79"/>
    </row>
    <row r="34" spans="1:12" ht="21.75" customHeight="1" x14ac:dyDescent="0.25">
      <c r="A34" s="48" t="s">
        <v>96</v>
      </c>
      <c r="F34" s="70">
        <f>SUM(F24:F33)</f>
        <v>627350817</v>
      </c>
      <c r="H34" s="66">
        <f>SUM(H24:H33)</f>
        <v>411327021</v>
      </c>
      <c r="J34" s="70">
        <f>SUM(J24:J33)</f>
        <v>609608367</v>
      </c>
      <c r="L34" s="66">
        <f>SUM(L24:L33)</f>
        <v>408999173</v>
      </c>
    </row>
    <row r="35" spans="1:12" ht="21.75" customHeight="1" x14ac:dyDescent="0.25">
      <c r="A35" s="49" t="s">
        <v>97</v>
      </c>
      <c r="D35" s="50">
        <v>18</v>
      </c>
      <c r="F35" s="65">
        <v>-129098063</v>
      </c>
      <c r="H35" s="51">
        <v>-86595677</v>
      </c>
      <c r="J35" s="63">
        <v>-77528009</v>
      </c>
      <c r="L35" s="51">
        <v>-51075651</v>
      </c>
    </row>
    <row r="36" spans="1:12" ht="6" customHeight="1" x14ac:dyDescent="0.25">
      <c r="A36" s="48"/>
      <c r="F36" s="76"/>
      <c r="H36" s="77"/>
      <c r="J36" s="78"/>
      <c r="L36" s="79"/>
    </row>
    <row r="37" spans="1:12" ht="21.75" customHeight="1" thickBot="1" x14ac:dyDescent="0.3">
      <c r="A37" s="48" t="s">
        <v>98</v>
      </c>
      <c r="F37" s="80">
        <f>SUM(F34:F35)</f>
        <v>498252754</v>
      </c>
      <c r="H37" s="81">
        <f>SUM(H34:H35)</f>
        <v>324731344</v>
      </c>
      <c r="J37" s="80">
        <f>SUM(J34:J35)</f>
        <v>532080358</v>
      </c>
      <c r="L37" s="81">
        <f>SUM(L34:L35)</f>
        <v>357923522</v>
      </c>
    </row>
    <row r="38" spans="1:12" ht="21.75" customHeight="1" thickTop="1" x14ac:dyDescent="0.25">
      <c r="A38" s="48"/>
      <c r="F38" s="59"/>
      <c r="H38" s="59"/>
    </row>
    <row r="39" spans="1:12" ht="21.75" customHeight="1" x14ac:dyDescent="0.25">
      <c r="A39" s="48"/>
      <c r="F39" s="59"/>
      <c r="H39" s="59"/>
    </row>
    <row r="40" spans="1:12" ht="22.5" customHeight="1" x14ac:dyDescent="0.25">
      <c r="A40" s="48"/>
      <c r="F40" s="59"/>
      <c r="H40" s="59"/>
    </row>
    <row r="41" spans="1:12" ht="23.25" customHeight="1" x14ac:dyDescent="0.25">
      <c r="A41" s="48"/>
      <c r="F41" s="59"/>
      <c r="H41" s="59"/>
    </row>
    <row r="42" spans="1:12" ht="22.35" customHeight="1" x14ac:dyDescent="0.25">
      <c r="A42" s="55" t="s">
        <v>36</v>
      </c>
      <c r="B42" s="55"/>
      <c r="C42" s="55"/>
      <c r="D42" s="56"/>
      <c r="E42" s="55"/>
      <c r="F42" s="57"/>
      <c r="G42" s="55"/>
      <c r="H42" s="58"/>
      <c r="I42" s="55"/>
      <c r="J42" s="58"/>
      <c r="K42" s="55"/>
      <c r="L42" s="58"/>
    </row>
    <row r="43" spans="1:12" ht="21.75" customHeight="1" x14ac:dyDescent="0.25">
      <c r="A43" s="48" t="str">
        <f>+A1</f>
        <v>บริษัท พี.เอส.พี. สเปเชียลตี้ส์ จำกัด (มหาชน)</v>
      </c>
    </row>
    <row r="44" spans="1:12" ht="21.75" customHeight="1" x14ac:dyDescent="0.25">
      <c r="A44" s="48" t="s">
        <v>99</v>
      </c>
    </row>
    <row r="45" spans="1:12" ht="21.75" customHeight="1" x14ac:dyDescent="0.25">
      <c r="A45" s="82" t="str">
        <f>A3</f>
        <v>สำหรับรอบระยะเวลาเก้าเดือนสิ้นสุดวันที่ 30 กันยายน พ.ศ. 2567</v>
      </c>
      <c r="B45" s="55"/>
      <c r="C45" s="55"/>
      <c r="D45" s="56"/>
      <c r="E45" s="55"/>
      <c r="F45" s="57"/>
      <c r="G45" s="55"/>
      <c r="H45" s="58"/>
      <c r="I45" s="55"/>
      <c r="J45" s="58"/>
      <c r="K45" s="55"/>
      <c r="L45" s="58"/>
    </row>
    <row r="46" spans="1:12" ht="21.75" customHeight="1" x14ac:dyDescent="0.25">
      <c r="A46" s="48"/>
      <c r="F46" s="59"/>
    </row>
    <row r="47" spans="1:12" ht="21.75" customHeight="1" x14ac:dyDescent="0.25">
      <c r="A47" s="48"/>
      <c r="F47" s="7" t="s">
        <v>3</v>
      </c>
      <c r="G47" s="7"/>
      <c r="H47" s="7"/>
      <c r="I47" s="8"/>
      <c r="J47" s="7" t="s">
        <v>4</v>
      </c>
      <c r="K47" s="7"/>
      <c r="L47" s="7"/>
    </row>
    <row r="48" spans="1:12" ht="21.75" customHeight="1" x14ac:dyDescent="0.25">
      <c r="A48" s="48"/>
      <c r="F48" s="60" t="s">
        <v>7</v>
      </c>
      <c r="G48" s="83"/>
      <c r="H48" s="60" t="s">
        <v>7</v>
      </c>
      <c r="I48" s="8"/>
      <c r="J48" s="60" t="s">
        <v>7</v>
      </c>
      <c r="K48" s="83"/>
      <c r="L48" s="60" t="s">
        <v>7</v>
      </c>
    </row>
    <row r="49" spans="1:12" ht="21.75" customHeight="1" x14ac:dyDescent="0.25">
      <c r="D49" s="17"/>
      <c r="E49" s="48"/>
      <c r="F49" s="13" t="s">
        <v>9</v>
      </c>
      <c r="G49" s="14"/>
      <c r="H49" s="13" t="s">
        <v>10</v>
      </c>
      <c r="I49" s="12"/>
      <c r="J49" s="13" t="s">
        <v>9</v>
      </c>
      <c r="K49" s="14"/>
      <c r="L49" s="13" t="s">
        <v>10</v>
      </c>
    </row>
    <row r="50" spans="1:12" ht="21.75" customHeight="1" x14ac:dyDescent="0.25">
      <c r="D50" s="15" t="s">
        <v>11</v>
      </c>
      <c r="E50" s="48"/>
      <c r="F50" s="61" t="s">
        <v>12</v>
      </c>
      <c r="G50" s="48"/>
      <c r="H50" s="62" t="s">
        <v>12</v>
      </c>
      <c r="I50" s="48"/>
      <c r="J50" s="62" t="s">
        <v>12</v>
      </c>
      <c r="K50" s="48"/>
      <c r="L50" s="62" t="s">
        <v>12</v>
      </c>
    </row>
    <row r="51" spans="1:12" ht="6" customHeight="1" x14ac:dyDescent="0.25">
      <c r="F51" s="84"/>
      <c r="J51" s="64"/>
    </row>
    <row r="52" spans="1:12" ht="21.75" customHeight="1" x14ac:dyDescent="0.25">
      <c r="A52" s="1" t="s">
        <v>100</v>
      </c>
      <c r="F52" s="84"/>
      <c r="J52" s="64"/>
    </row>
    <row r="53" spans="1:12" ht="21.75" customHeight="1" x14ac:dyDescent="0.25">
      <c r="B53" s="49" t="s">
        <v>101</v>
      </c>
      <c r="F53" s="64"/>
      <c r="H53" s="59"/>
      <c r="J53" s="84"/>
      <c r="L53" s="59"/>
    </row>
    <row r="54" spans="1:12" ht="21.75" customHeight="1" x14ac:dyDescent="0.25">
      <c r="C54" s="49" t="s">
        <v>102</v>
      </c>
      <c r="F54" s="64"/>
      <c r="H54" s="59"/>
      <c r="J54" s="84"/>
      <c r="L54" s="59"/>
    </row>
    <row r="55" spans="1:12" ht="21.75" customHeight="1" x14ac:dyDescent="0.25">
      <c r="C55" s="2" t="s">
        <v>103</v>
      </c>
      <c r="F55" s="64"/>
      <c r="H55" s="59"/>
      <c r="J55" s="84"/>
      <c r="L55" s="59"/>
    </row>
    <row r="56" spans="1:12" ht="21.75" customHeight="1" x14ac:dyDescent="0.25">
      <c r="A56" s="2"/>
      <c r="C56" s="2" t="s">
        <v>104</v>
      </c>
      <c r="F56" s="85">
        <v>0</v>
      </c>
      <c r="H56" s="58">
        <v>390127</v>
      </c>
      <c r="J56" s="85">
        <v>0</v>
      </c>
      <c r="L56" s="58">
        <v>0</v>
      </c>
    </row>
    <row r="57" spans="1:12" ht="6" customHeight="1" x14ac:dyDescent="0.25">
      <c r="A57" s="2"/>
      <c r="F57" s="63"/>
      <c r="H57" s="51"/>
      <c r="J57" s="64"/>
    </row>
    <row r="58" spans="1:12" ht="21.75" customHeight="1" x14ac:dyDescent="0.25">
      <c r="A58" s="86" t="s">
        <v>118</v>
      </c>
      <c r="F58" s="87"/>
      <c r="H58" s="49"/>
      <c r="J58" s="87"/>
      <c r="L58" s="49"/>
    </row>
    <row r="59" spans="1:12" ht="21.75" customHeight="1" x14ac:dyDescent="0.25">
      <c r="A59" s="86"/>
      <c r="B59" s="88" t="s">
        <v>119</v>
      </c>
      <c r="F59" s="89">
        <v>0</v>
      </c>
      <c r="H59" s="90">
        <v>390127</v>
      </c>
      <c r="J59" s="89">
        <v>0</v>
      </c>
      <c r="L59" s="90">
        <v>0</v>
      </c>
    </row>
    <row r="60" spans="1:12" ht="6" customHeight="1" x14ac:dyDescent="0.25">
      <c r="A60" s="2"/>
      <c r="F60" s="63"/>
      <c r="H60" s="51"/>
      <c r="J60" s="64"/>
    </row>
    <row r="61" spans="1:12" ht="21.75" customHeight="1" thickBot="1" x14ac:dyDescent="0.3">
      <c r="A61" s="91" t="s">
        <v>107</v>
      </c>
      <c r="F61" s="80">
        <f>SUM(F37,F59)</f>
        <v>498252754</v>
      </c>
      <c r="H61" s="81">
        <f>SUM(H37,H59)</f>
        <v>325121471</v>
      </c>
      <c r="J61" s="92">
        <f>SUM(J37,J59)</f>
        <v>532080358</v>
      </c>
      <c r="L61" s="93">
        <f>SUM(L37,L59)</f>
        <v>357923522</v>
      </c>
    </row>
    <row r="62" spans="1:12" ht="21.75" customHeight="1" thickTop="1" x14ac:dyDescent="0.25">
      <c r="F62" s="63"/>
      <c r="H62" s="51"/>
      <c r="J62" s="64"/>
    </row>
    <row r="63" spans="1:12" ht="21.75" customHeight="1" x14ac:dyDescent="0.25">
      <c r="A63" s="86" t="s">
        <v>108</v>
      </c>
      <c r="F63" s="63"/>
      <c r="H63" s="51"/>
      <c r="J63" s="64"/>
    </row>
    <row r="64" spans="1:12" ht="21.75" customHeight="1" x14ac:dyDescent="0.25">
      <c r="A64" s="94" t="s">
        <v>109</v>
      </c>
      <c r="F64" s="65">
        <v>498252754</v>
      </c>
      <c r="G64" s="103"/>
      <c r="H64" s="51">
        <v>324731344</v>
      </c>
      <c r="I64" s="103"/>
      <c r="J64" s="63">
        <v>532080358</v>
      </c>
      <c r="K64" s="103"/>
      <c r="L64" s="52">
        <v>357923522</v>
      </c>
    </row>
    <row r="65" spans="1:12" ht="21.75" customHeight="1" x14ac:dyDescent="0.25">
      <c r="A65" s="94" t="s">
        <v>110</v>
      </c>
      <c r="F65" s="67">
        <v>0</v>
      </c>
      <c r="H65" s="57">
        <v>0</v>
      </c>
      <c r="J65" s="68">
        <v>0</v>
      </c>
      <c r="L65" s="57">
        <v>0</v>
      </c>
    </row>
    <row r="66" spans="1:12" ht="6" customHeight="1" x14ac:dyDescent="0.25">
      <c r="A66" s="2"/>
      <c r="F66" s="63"/>
      <c r="H66" s="51"/>
      <c r="J66" s="63"/>
    </row>
    <row r="67" spans="1:12" ht="21.75" customHeight="1" thickBot="1" x14ac:dyDescent="0.3">
      <c r="A67" s="91" t="s">
        <v>111</v>
      </c>
      <c r="F67" s="92">
        <f>SUM(F64:F66)</f>
        <v>498252754</v>
      </c>
      <c r="H67" s="93">
        <f>SUM(H64:H66)</f>
        <v>324731344</v>
      </c>
      <c r="J67" s="92">
        <f>SUM(J64:J66)</f>
        <v>532080358</v>
      </c>
      <c r="L67" s="93">
        <f>SUM(L64:L66)</f>
        <v>357923522</v>
      </c>
    </row>
    <row r="68" spans="1:12" ht="21.75" customHeight="1" thickTop="1" x14ac:dyDescent="0.25">
      <c r="A68" s="91"/>
      <c r="F68" s="64"/>
      <c r="J68" s="64"/>
    </row>
    <row r="69" spans="1:12" ht="21.75" customHeight="1" x14ac:dyDescent="0.25">
      <c r="A69" s="86" t="s">
        <v>112</v>
      </c>
      <c r="F69" s="63"/>
      <c r="H69" s="51"/>
      <c r="J69" s="64"/>
    </row>
    <row r="70" spans="1:12" ht="21.75" customHeight="1" x14ac:dyDescent="0.25">
      <c r="A70" s="94" t="s">
        <v>109</v>
      </c>
      <c r="F70" s="63"/>
      <c r="G70" s="103"/>
      <c r="H70" s="51"/>
      <c r="I70" s="103"/>
      <c r="J70" s="64"/>
      <c r="K70" s="103"/>
    </row>
    <row r="71" spans="1:12" ht="21.75" customHeight="1" x14ac:dyDescent="0.25">
      <c r="A71" s="94"/>
      <c r="B71" s="95" t="s">
        <v>113</v>
      </c>
      <c r="F71" s="65">
        <v>498252754</v>
      </c>
      <c r="G71" s="103"/>
      <c r="H71" s="51">
        <v>325121471</v>
      </c>
      <c r="I71" s="103"/>
      <c r="J71" s="63">
        <v>532080358</v>
      </c>
      <c r="K71" s="103"/>
      <c r="L71" s="52">
        <v>357923522</v>
      </c>
    </row>
    <row r="72" spans="1:12" ht="21.75" customHeight="1" x14ac:dyDescent="0.25">
      <c r="A72" s="94" t="s">
        <v>110</v>
      </c>
      <c r="F72" s="67">
        <v>0</v>
      </c>
      <c r="H72" s="57">
        <v>0</v>
      </c>
      <c r="J72" s="68">
        <v>0</v>
      </c>
      <c r="L72" s="57">
        <v>0</v>
      </c>
    </row>
    <row r="73" spans="1:12" ht="6" customHeight="1" x14ac:dyDescent="0.25">
      <c r="A73" s="2"/>
      <c r="F73" s="63"/>
      <c r="H73" s="51"/>
      <c r="J73" s="63"/>
    </row>
    <row r="74" spans="1:12" ht="21.75" customHeight="1" thickBot="1" x14ac:dyDescent="0.3">
      <c r="A74" s="91" t="s">
        <v>107</v>
      </c>
      <c r="F74" s="92">
        <f>SUM(F70:F73)</f>
        <v>498252754</v>
      </c>
      <c r="H74" s="93">
        <f>SUM(H70:H73)</f>
        <v>325121471</v>
      </c>
      <c r="J74" s="92">
        <f>SUM(J70:J73)</f>
        <v>532080358</v>
      </c>
      <c r="L74" s="93">
        <f>SUM(L70:L73)</f>
        <v>357923522</v>
      </c>
    </row>
    <row r="75" spans="1:12" ht="21.75" customHeight="1" thickTop="1" x14ac:dyDescent="0.25">
      <c r="F75" s="63"/>
      <c r="H75" s="51"/>
      <c r="J75" s="64"/>
    </row>
    <row r="76" spans="1:12" ht="21.75" customHeight="1" x14ac:dyDescent="0.25">
      <c r="F76" s="63"/>
      <c r="H76" s="51"/>
      <c r="J76" s="64"/>
    </row>
    <row r="77" spans="1:12" ht="21.75" customHeight="1" x14ac:dyDescent="0.25">
      <c r="A77" s="86" t="s">
        <v>114</v>
      </c>
      <c r="F77" s="63"/>
      <c r="H77" s="51"/>
      <c r="J77" s="64"/>
    </row>
    <row r="78" spans="1:12" ht="21.75" customHeight="1" x14ac:dyDescent="0.25">
      <c r="A78" s="86"/>
      <c r="B78" s="96" t="s">
        <v>115</v>
      </c>
      <c r="F78" s="63"/>
      <c r="H78" s="51"/>
      <c r="J78" s="64"/>
    </row>
    <row r="79" spans="1:12" ht="21.75" customHeight="1" x14ac:dyDescent="0.25">
      <c r="A79" s="97" t="s">
        <v>116</v>
      </c>
      <c r="D79" s="50">
        <v>17</v>
      </c>
      <c r="F79" s="98">
        <v>0.36</v>
      </c>
      <c r="G79" s="104"/>
      <c r="H79" s="99">
        <v>0.31306590262267786</v>
      </c>
      <c r="I79" s="99"/>
      <c r="J79" s="100">
        <v>0.38</v>
      </c>
      <c r="K79" s="99"/>
      <c r="L79" s="99">
        <v>0.34043789755119763</v>
      </c>
    </row>
    <row r="80" spans="1:12" ht="21.75" customHeight="1" x14ac:dyDescent="0.25">
      <c r="A80" s="97"/>
      <c r="F80" s="99"/>
      <c r="G80" s="99"/>
      <c r="H80" s="99"/>
      <c r="I80" s="99"/>
      <c r="J80" s="99"/>
      <c r="K80" s="99"/>
      <c r="L80" s="99"/>
    </row>
    <row r="81" spans="1:12" ht="19.5" customHeight="1" x14ac:dyDescent="0.25">
      <c r="A81" s="97"/>
      <c r="F81" s="99"/>
      <c r="G81" s="99"/>
      <c r="H81" s="99"/>
      <c r="I81" s="99"/>
      <c r="J81" s="99"/>
      <c r="K81" s="99"/>
      <c r="L81" s="99"/>
    </row>
    <row r="82" spans="1:12" s="47" customFormat="1" ht="22.35" customHeight="1" x14ac:dyDescent="0.25">
      <c r="A82" s="55" t="s">
        <v>36</v>
      </c>
      <c r="B82" s="55"/>
      <c r="C82" s="55"/>
      <c r="D82" s="56"/>
      <c r="E82" s="55"/>
      <c r="F82" s="57"/>
      <c r="G82" s="55"/>
      <c r="H82" s="58"/>
      <c r="I82" s="55"/>
      <c r="J82" s="58"/>
      <c r="K82" s="55"/>
      <c r="L82" s="58"/>
    </row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02C1-4C99-4F07-A42B-2E6DD22DB48F}">
  <dimension ref="A1:T28"/>
  <sheetViews>
    <sheetView topLeftCell="C10" zoomScaleNormal="100" zoomScaleSheetLayoutView="87" workbookViewId="0">
      <selection activeCell="P28" sqref="P28"/>
    </sheetView>
  </sheetViews>
  <sheetFormatPr defaultColWidth="10.42578125" defaultRowHeight="21.75" customHeight="1" x14ac:dyDescent="0.25"/>
  <cols>
    <col min="1" max="2" width="1.28515625" style="106" customWidth="1"/>
    <col min="3" max="3" width="42.140625" style="106" customWidth="1"/>
    <col min="4" max="4" width="7.7109375" style="107" customWidth="1"/>
    <col min="5" max="5" width="0.7109375" style="108" customWidth="1"/>
    <col min="6" max="6" width="10.85546875" style="108" customWidth="1"/>
    <col min="7" max="7" width="0.5703125" style="108" customWidth="1"/>
    <col min="8" max="8" width="10.5703125" style="108" customWidth="1"/>
    <col min="9" max="9" width="0.5703125" style="108" customWidth="1"/>
    <col min="10" max="10" width="12.7109375" style="108" customWidth="1"/>
    <col min="11" max="11" width="0.5703125" style="108" customWidth="1"/>
    <col min="12" max="12" width="9.5703125" style="108" customWidth="1"/>
    <col min="13" max="13" width="0.5703125" style="108" customWidth="1"/>
    <col min="14" max="14" width="11.42578125" style="109" customWidth="1"/>
    <col min="15" max="15" width="0.5703125" style="108" customWidth="1"/>
    <col min="16" max="16" width="18.85546875" style="108" customWidth="1"/>
    <col min="17" max="17" width="0.5703125" style="108" customWidth="1"/>
    <col min="18" max="18" width="10.7109375" style="108" customWidth="1"/>
    <col min="19" max="19" width="0.5703125" style="106" customWidth="1"/>
    <col min="20" max="20" width="12.5703125" style="106" customWidth="1"/>
    <col min="21" max="16384" width="10.42578125" style="106"/>
  </cols>
  <sheetData>
    <row r="1" spans="1:20" ht="21.75" customHeight="1" x14ac:dyDescent="0.25">
      <c r="A1" s="105" t="s">
        <v>0</v>
      </c>
    </row>
    <row r="2" spans="1:20" ht="21.75" customHeight="1" x14ac:dyDescent="0.25">
      <c r="A2" s="110" t="s">
        <v>120</v>
      </c>
    </row>
    <row r="3" spans="1:20" ht="21.75" customHeight="1" x14ac:dyDescent="0.25">
      <c r="A3" s="82" t="str">
        <f>'PL7-8 (9M)'!A3</f>
        <v>สำหรับรอบระยะเวลาเก้าเดือนสิ้นสุดวันที่ 30 กันยายน พ.ศ. 2567</v>
      </c>
      <c r="B3" s="111"/>
      <c r="C3" s="111"/>
      <c r="D3" s="112"/>
      <c r="E3" s="113"/>
      <c r="F3" s="113"/>
      <c r="G3" s="113"/>
      <c r="H3" s="113"/>
      <c r="I3" s="113"/>
      <c r="J3" s="113"/>
      <c r="K3" s="113"/>
      <c r="L3" s="113"/>
      <c r="M3" s="113"/>
      <c r="N3" s="114"/>
      <c r="O3" s="113"/>
      <c r="P3" s="113"/>
      <c r="Q3" s="113"/>
      <c r="R3" s="113"/>
      <c r="S3" s="113"/>
      <c r="T3" s="113"/>
    </row>
    <row r="4" spans="1:20" ht="21.75" customHeight="1" x14ac:dyDescent="0.25">
      <c r="A4" s="105"/>
    </row>
    <row r="5" spans="1:20" ht="21.75" customHeight="1" x14ac:dyDescent="0.25">
      <c r="A5" s="105"/>
      <c r="F5" s="192" t="s">
        <v>121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</row>
    <row r="6" spans="1:20" ht="21.75" customHeight="1" x14ac:dyDescent="0.25">
      <c r="A6" s="105"/>
      <c r="F6" s="193" t="s">
        <v>122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</row>
    <row r="7" spans="1:20" ht="21.75" customHeight="1" x14ac:dyDescent="0.25">
      <c r="A7" s="105"/>
      <c r="F7" s="116"/>
      <c r="G7" s="116"/>
      <c r="H7" s="116"/>
      <c r="I7" s="116"/>
      <c r="J7" s="117"/>
      <c r="K7" s="116"/>
      <c r="L7" s="116"/>
      <c r="M7" s="116"/>
      <c r="N7" s="116"/>
      <c r="O7" s="116"/>
      <c r="P7" s="116" t="s">
        <v>123</v>
      </c>
      <c r="Q7" s="116"/>
      <c r="R7" s="116"/>
    </row>
    <row r="8" spans="1:20" ht="21.75" customHeight="1" x14ac:dyDescent="0.25">
      <c r="A8" s="105"/>
      <c r="D8" s="116"/>
      <c r="F8" s="116"/>
      <c r="G8" s="116"/>
      <c r="H8" s="116"/>
      <c r="I8" s="116"/>
      <c r="J8" s="117" t="s">
        <v>124</v>
      </c>
      <c r="K8" s="116"/>
      <c r="L8" s="116"/>
      <c r="M8" s="116"/>
      <c r="N8" s="116"/>
      <c r="O8" s="116"/>
      <c r="P8" s="115" t="s">
        <v>125</v>
      </c>
      <c r="Q8" s="116"/>
      <c r="R8" s="116"/>
    </row>
    <row r="9" spans="1:20" ht="21.75" customHeight="1" x14ac:dyDescent="0.25">
      <c r="A9" s="105"/>
      <c r="D9" s="116"/>
      <c r="F9" s="106"/>
      <c r="G9" s="106"/>
      <c r="H9" s="106"/>
      <c r="I9" s="106"/>
      <c r="J9" s="118" t="s">
        <v>126</v>
      </c>
      <c r="K9" s="106"/>
      <c r="L9" s="106"/>
      <c r="M9" s="106"/>
      <c r="N9" s="106"/>
      <c r="O9" s="105"/>
      <c r="P9" s="119" t="s">
        <v>105</v>
      </c>
      <c r="Q9" s="105"/>
      <c r="R9" s="117" t="s">
        <v>127</v>
      </c>
    </row>
    <row r="10" spans="1:20" ht="21.75" customHeight="1" x14ac:dyDescent="0.25">
      <c r="D10" s="116"/>
      <c r="E10" s="117"/>
      <c r="G10" s="117"/>
      <c r="H10" s="117" t="s">
        <v>128</v>
      </c>
      <c r="I10" s="117"/>
      <c r="J10" s="117" t="s">
        <v>129</v>
      </c>
      <c r="K10" s="117"/>
      <c r="L10" s="117" t="s">
        <v>130</v>
      </c>
      <c r="M10" s="117"/>
      <c r="N10" s="117" t="s">
        <v>131</v>
      </c>
      <c r="O10" s="117"/>
      <c r="P10" s="117"/>
      <c r="Q10" s="117"/>
      <c r="R10" s="117" t="s">
        <v>132</v>
      </c>
      <c r="T10" s="117" t="s">
        <v>133</v>
      </c>
    </row>
    <row r="11" spans="1:20" ht="21.75" customHeight="1" x14ac:dyDescent="0.25">
      <c r="D11" s="116"/>
      <c r="E11" s="117"/>
      <c r="F11" s="117" t="s">
        <v>62</v>
      </c>
      <c r="G11" s="117"/>
      <c r="H11" s="117" t="s">
        <v>134</v>
      </c>
      <c r="I11" s="117"/>
      <c r="J11" s="117" t="s">
        <v>135</v>
      </c>
      <c r="K11" s="117"/>
      <c r="L11" s="117" t="s">
        <v>136</v>
      </c>
      <c r="M11" s="117"/>
      <c r="N11" s="117" t="s">
        <v>74</v>
      </c>
      <c r="O11" s="117"/>
      <c r="P11" s="117" t="s">
        <v>137</v>
      </c>
      <c r="Q11" s="117"/>
      <c r="R11" s="117" t="s">
        <v>138</v>
      </c>
      <c r="T11" s="117" t="s">
        <v>61</v>
      </c>
    </row>
    <row r="12" spans="1:20" ht="21.75" customHeight="1" x14ac:dyDescent="0.25">
      <c r="D12" s="120" t="s">
        <v>11</v>
      </c>
      <c r="E12" s="117"/>
      <c r="F12" s="121" t="s">
        <v>12</v>
      </c>
      <c r="G12" s="117"/>
      <c r="H12" s="121" t="s">
        <v>12</v>
      </c>
      <c r="I12" s="117"/>
      <c r="J12" s="121" t="s">
        <v>12</v>
      </c>
      <c r="K12" s="117"/>
      <c r="L12" s="121" t="s">
        <v>12</v>
      </c>
      <c r="M12" s="117"/>
      <c r="N12" s="121" t="s">
        <v>12</v>
      </c>
      <c r="O12" s="117"/>
      <c r="P12" s="121" t="s">
        <v>12</v>
      </c>
      <c r="Q12" s="117"/>
      <c r="R12" s="121" t="s">
        <v>12</v>
      </c>
      <c r="T12" s="121" t="s">
        <v>12</v>
      </c>
    </row>
    <row r="13" spans="1:20" ht="21.75" customHeight="1" x14ac:dyDescent="0.25">
      <c r="D13" s="116"/>
      <c r="E13" s="117"/>
      <c r="F13" s="117"/>
      <c r="G13" s="117"/>
      <c r="H13" s="117"/>
      <c r="I13" s="117"/>
      <c r="J13" s="117"/>
      <c r="K13" s="117"/>
      <c r="L13" s="117"/>
      <c r="M13" s="117"/>
      <c r="N13" s="122"/>
      <c r="O13" s="117"/>
      <c r="P13" s="117"/>
      <c r="Q13" s="117"/>
      <c r="R13" s="117"/>
    </row>
    <row r="14" spans="1:20" ht="21.75" customHeight="1" x14ac:dyDescent="0.25">
      <c r="A14" s="105" t="s">
        <v>139</v>
      </c>
      <c r="B14" s="123"/>
      <c r="F14" s="108">
        <v>750000000</v>
      </c>
      <c r="H14" s="108">
        <v>0</v>
      </c>
      <c r="J14" s="108">
        <v>-1173761396</v>
      </c>
      <c r="L14" s="108">
        <v>75000000</v>
      </c>
      <c r="N14" s="108">
        <v>811972211</v>
      </c>
      <c r="P14" s="108">
        <v>-20517718</v>
      </c>
      <c r="R14" s="108">
        <f>SUM(P14,N14,L14,J14,F14)</f>
        <v>442693097</v>
      </c>
      <c r="T14" s="108">
        <f>R14</f>
        <v>442693097</v>
      </c>
    </row>
    <row r="15" spans="1:20" ht="21.75" customHeight="1" x14ac:dyDescent="0.25">
      <c r="A15" s="106" t="s">
        <v>140</v>
      </c>
      <c r="B15" s="123"/>
      <c r="F15" s="108">
        <v>650000000</v>
      </c>
      <c r="H15" s="108">
        <v>1777084570</v>
      </c>
      <c r="J15" s="108">
        <v>0</v>
      </c>
      <c r="L15" s="108">
        <v>0</v>
      </c>
      <c r="N15" s="108">
        <v>0</v>
      </c>
      <c r="P15" s="108">
        <v>0</v>
      </c>
      <c r="R15" s="108">
        <f>SUM(P15,N15,L15,J15,F15,H15)</f>
        <v>2427084570</v>
      </c>
      <c r="T15" s="108">
        <f t="shared" ref="T15:T16" si="0">R15</f>
        <v>2427084570</v>
      </c>
    </row>
    <row r="16" spans="1:20" ht="21.75" customHeight="1" x14ac:dyDescent="0.25">
      <c r="A16" s="106" t="s">
        <v>107</v>
      </c>
      <c r="F16" s="113">
        <v>0</v>
      </c>
      <c r="H16" s="113">
        <v>0</v>
      </c>
      <c r="J16" s="113">
        <v>0</v>
      </c>
      <c r="L16" s="113">
        <v>0</v>
      </c>
      <c r="N16" s="113">
        <v>324731344</v>
      </c>
      <c r="P16" s="113">
        <v>390127</v>
      </c>
      <c r="R16" s="113">
        <f t="shared" ref="R16" si="1">SUM(P16,N16,L16,J16,F16)</f>
        <v>325121471</v>
      </c>
      <c r="T16" s="113">
        <f t="shared" si="0"/>
        <v>325121471</v>
      </c>
    </row>
    <row r="17" spans="1:20" ht="6" customHeight="1" x14ac:dyDescent="0.25">
      <c r="D17" s="124"/>
      <c r="F17" s="125"/>
      <c r="J17" s="125"/>
      <c r="L17" s="125"/>
      <c r="T17" s="108"/>
    </row>
    <row r="18" spans="1:20" ht="21.75" customHeight="1" thickBot="1" x14ac:dyDescent="0.3">
      <c r="A18" s="105" t="s">
        <v>141</v>
      </c>
      <c r="B18" s="123"/>
      <c r="C18" s="105"/>
      <c r="F18" s="126">
        <f>SUM(F14:F16)</f>
        <v>1400000000</v>
      </c>
      <c r="H18" s="126">
        <f>SUM(H14:H16)</f>
        <v>1777084570</v>
      </c>
      <c r="J18" s="126">
        <f>SUM(J14:J16)</f>
        <v>-1173761396</v>
      </c>
      <c r="L18" s="126">
        <f>SUM(L14:L16)</f>
        <v>75000000</v>
      </c>
      <c r="N18" s="126">
        <f>SUM(N14:N16)</f>
        <v>1136703555</v>
      </c>
      <c r="P18" s="126">
        <f>SUM(P14:P16)</f>
        <v>-20127591</v>
      </c>
      <c r="R18" s="126">
        <f>SUM(R14:R16)</f>
        <v>3194899138</v>
      </c>
      <c r="T18" s="126">
        <f>SUM(T14:T16)</f>
        <v>3194899138</v>
      </c>
    </row>
    <row r="19" spans="1:20" ht="21.75" customHeight="1" thickTop="1" x14ac:dyDescent="0.25">
      <c r="A19" s="105"/>
      <c r="B19" s="123"/>
      <c r="C19" s="105"/>
      <c r="N19" s="108"/>
      <c r="T19" s="108"/>
    </row>
    <row r="20" spans="1:20" ht="21.75" customHeight="1" x14ac:dyDescent="0.25">
      <c r="A20" s="105" t="s">
        <v>142</v>
      </c>
      <c r="B20" s="123"/>
      <c r="F20" s="127">
        <v>1400000000</v>
      </c>
      <c r="H20" s="127">
        <v>1777084570</v>
      </c>
      <c r="J20" s="127">
        <v>-1173761396</v>
      </c>
      <c r="L20" s="127">
        <v>94800000</v>
      </c>
      <c r="N20" s="127">
        <v>1207400903</v>
      </c>
      <c r="P20" s="127">
        <v>-20196232</v>
      </c>
      <c r="R20" s="127">
        <f>SUM(F20:P20)</f>
        <v>3285327845</v>
      </c>
      <c r="T20" s="127">
        <f>R20</f>
        <v>3285327845</v>
      </c>
    </row>
    <row r="21" spans="1:20" ht="21.75" customHeight="1" x14ac:dyDescent="0.25">
      <c r="A21" s="106" t="s">
        <v>143</v>
      </c>
      <c r="B21" s="123"/>
      <c r="D21" s="107">
        <v>14</v>
      </c>
      <c r="F21" s="127">
        <v>0</v>
      </c>
      <c r="H21" s="127">
        <v>0</v>
      </c>
      <c r="J21" s="127">
        <v>0</v>
      </c>
      <c r="L21" s="127">
        <v>0</v>
      </c>
      <c r="N21" s="127">
        <v>-280000000</v>
      </c>
      <c r="P21" s="127">
        <v>0</v>
      </c>
      <c r="R21" s="127">
        <f t="shared" ref="R21:R22" si="2">SUM(F21:P21)</f>
        <v>-280000000</v>
      </c>
      <c r="T21" s="127">
        <f t="shared" ref="T21:T22" si="3">R21</f>
        <v>-280000000</v>
      </c>
    </row>
    <row r="22" spans="1:20" ht="21.75" customHeight="1" x14ac:dyDescent="0.25">
      <c r="A22" s="106" t="s">
        <v>107</v>
      </c>
      <c r="F22" s="128">
        <v>0</v>
      </c>
      <c r="H22" s="128">
        <v>0</v>
      </c>
      <c r="J22" s="128">
        <v>0</v>
      </c>
      <c r="L22" s="128">
        <v>0</v>
      </c>
      <c r="N22" s="128">
        <v>498252754</v>
      </c>
      <c r="P22" s="128">
        <v>0</v>
      </c>
      <c r="R22" s="128">
        <f t="shared" si="2"/>
        <v>498252754</v>
      </c>
      <c r="T22" s="128">
        <f t="shared" si="3"/>
        <v>498252754</v>
      </c>
    </row>
    <row r="23" spans="1:20" ht="6" customHeight="1" x14ac:dyDescent="0.25">
      <c r="D23" s="124"/>
      <c r="F23" s="129"/>
      <c r="H23" s="127"/>
      <c r="J23" s="129"/>
      <c r="L23" s="129"/>
      <c r="N23" s="130"/>
      <c r="P23" s="127"/>
      <c r="R23" s="127"/>
      <c r="T23" s="127"/>
    </row>
    <row r="24" spans="1:20" ht="21.75" customHeight="1" thickBot="1" x14ac:dyDescent="0.3">
      <c r="A24" s="105" t="s">
        <v>144</v>
      </c>
      <c r="B24" s="123"/>
      <c r="C24" s="105"/>
      <c r="F24" s="131">
        <f>SUM(F20:F22)</f>
        <v>1400000000</v>
      </c>
      <c r="H24" s="131">
        <f>SUM(H20:H22)</f>
        <v>1777084570</v>
      </c>
      <c r="J24" s="131">
        <f>SUM(J20:J22)</f>
        <v>-1173761396</v>
      </c>
      <c r="L24" s="131">
        <f>SUM(L20:L22)</f>
        <v>94800000</v>
      </c>
      <c r="N24" s="131">
        <f>SUM(N20:N22)</f>
        <v>1425653657</v>
      </c>
      <c r="P24" s="131">
        <f>SUM(P20:P22)</f>
        <v>-20196232</v>
      </c>
      <c r="R24" s="131">
        <f>SUM(R20:R22)</f>
        <v>3503580599</v>
      </c>
      <c r="T24" s="131">
        <f>SUM(T20:T22)</f>
        <v>3503580599</v>
      </c>
    </row>
    <row r="25" spans="1:20" ht="21.75" customHeight="1" thickTop="1" x14ac:dyDescent="0.25">
      <c r="A25" s="105"/>
      <c r="B25" s="123"/>
      <c r="C25" s="105"/>
      <c r="N25" s="108"/>
      <c r="T25" s="108"/>
    </row>
    <row r="26" spans="1:20" ht="21.75" customHeight="1" x14ac:dyDescent="0.25">
      <c r="A26" s="105"/>
      <c r="B26" s="123"/>
      <c r="C26" s="105"/>
      <c r="N26" s="108"/>
      <c r="T26" s="108"/>
    </row>
    <row r="27" spans="1:20" ht="7.5" customHeight="1" x14ac:dyDescent="0.25">
      <c r="A27" s="105"/>
      <c r="B27" s="123"/>
      <c r="C27" s="105"/>
      <c r="N27" s="108"/>
      <c r="T27" s="108"/>
    </row>
    <row r="28" spans="1:20" ht="21.95" customHeight="1" x14ac:dyDescent="0.25">
      <c r="A28" s="111" t="s">
        <v>36</v>
      </c>
      <c r="B28" s="111"/>
      <c r="C28" s="111"/>
      <c r="D28" s="112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113"/>
      <c r="P28" s="113"/>
      <c r="Q28" s="113"/>
      <c r="R28" s="113"/>
      <c r="S28" s="111"/>
      <c r="T28" s="111"/>
    </row>
  </sheetData>
  <mergeCells count="2">
    <mergeCell ref="F5:T5"/>
    <mergeCell ref="F6:R6"/>
  </mergeCells>
  <pageMargins left="0.45" right="0.4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71BF-2684-4FEC-A711-6B8EEDB3B43F}">
  <dimension ref="A1:N25"/>
  <sheetViews>
    <sheetView topLeftCell="A7" zoomScaleNormal="100" workbookViewId="0">
      <selection activeCell="H22" sqref="H22"/>
    </sheetView>
  </sheetViews>
  <sheetFormatPr defaultColWidth="10.42578125" defaultRowHeight="21.75" customHeight="1" x14ac:dyDescent="0.25"/>
  <cols>
    <col min="1" max="2" width="0.7109375" style="106" customWidth="1"/>
    <col min="3" max="3" width="48.7109375" style="106" customWidth="1"/>
    <col min="4" max="4" width="8.140625" style="107" bestFit="1" customWidth="1"/>
    <col min="5" max="5" width="0.5703125" style="108" customWidth="1"/>
    <col min="6" max="6" width="12.7109375" style="108" customWidth="1"/>
    <col min="7" max="7" width="0.5703125" style="108" customWidth="1"/>
    <col min="8" max="8" width="12.7109375" style="108" customWidth="1"/>
    <col min="9" max="9" width="0.5703125" style="108" customWidth="1"/>
    <col min="10" max="10" width="12.7109375" style="108" customWidth="1"/>
    <col min="11" max="11" width="0.5703125" style="108" customWidth="1"/>
    <col min="12" max="12" width="12.7109375" style="108" customWidth="1"/>
    <col min="13" max="13" width="0.5703125" style="108" customWidth="1"/>
    <col min="14" max="14" width="12.7109375" style="108" customWidth="1"/>
    <col min="15" max="16384" width="10.42578125" style="106"/>
  </cols>
  <sheetData>
    <row r="1" spans="1:14" ht="21.75" customHeight="1" x14ac:dyDescent="0.25">
      <c r="A1" s="105" t="s">
        <v>0</v>
      </c>
    </row>
    <row r="2" spans="1:14" ht="21.75" customHeight="1" x14ac:dyDescent="0.25">
      <c r="A2" s="110" t="s">
        <v>120</v>
      </c>
    </row>
    <row r="3" spans="1:14" ht="21.75" customHeight="1" x14ac:dyDescent="0.25">
      <c r="A3" s="132" t="str">
        <f>'EQ-TH-9'!A3</f>
        <v>สำหรับรอบระยะเวลาเก้าเดือนสิ้นสุดวันที่ 30 กันยายน พ.ศ. 2567</v>
      </c>
      <c r="B3" s="111"/>
      <c r="C3" s="111"/>
      <c r="D3" s="112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21.75" customHeight="1" x14ac:dyDescent="0.25">
      <c r="A4" s="105"/>
    </row>
    <row r="5" spans="1:14" ht="21.75" customHeight="1" x14ac:dyDescent="0.25">
      <c r="A5" s="105"/>
      <c r="F5" s="192" t="s">
        <v>4</v>
      </c>
      <c r="G5" s="192"/>
      <c r="H5" s="192"/>
      <c r="I5" s="192"/>
      <c r="J5" s="192"/>
      <c r="K5" s="192"/>
      <c r="L5" s="192"/>
      <c r="M5" s="192"/>
      <c r="N5" s="192"/>
    </row>
    <row r="6" spans="1:14" ht="21.75" customHeight="1" x14ac:dyDescent="0.25">
      <c r="E6" s="117"/>
      <c r="G6" s="117"/>
      <c r="H6" s="117" t="s">
        <v>128</v>
      </c>
      <c r="I6" s="117"/>
      <c r="J6" s="117" t="s">
        <v>130</v>
      </c>
      <c r="K6" s="117"/>
      <c r="L6" s="117" t="s">
        <v>72</v>
      </c>
    </row>
    <row r="7" spans="1:14" ht="21.75" customHeight="1" x14ac:dyDescent="0.25">
      <c r="E7" s="117"/>
      <c r="F7" s="117" t="s">
        <v>62</v>
      </c>
      <c r="G7" s="117"/>
      <c r="H7" s="117" t="s">
        <v>134</v>
      </c>
      <c r="I7" s="117"/>
      <c r="J7" s="117" t="s">
        <v>136</v>
      </c>
      <c r="K7" s="117"/>
      <c r="L7" s="117" t="s">
        <v>145</v>
      </c>
      <c r="N7" s="117" t="s">
        <v>133</v>
      </c>
    </row>
    <row r="8" spans="1:14" ht="21.75" customHeight="1" x14ac:dyDescent="0.25">
      <c r="D8" s="120" t="s">
        <v>11</v>
      </c>
      <c r="E8" s="117"/>
      <c r="F8" s="121" t="s">
        <v>12</v>
      </c>
      <c r="G8" s="117"/>
      <c r="H8" s="121" t="s">
        <v>12</v>
      </c>
      <c r="I8" s="117"/>
      <c r="J8" s="121" t="s">
        <v>12</v>
      </c>
      <c r="K8" s="117"/>
      <c r="L8" s="121" t="s">
        <v>12</v>
      </c>
      <c r="N8" s="121" t="s">
        <v>12</v>
      </c>
    </row>
    <row r="9" spans="1:14" ht="21.75" customHeight="1" x14ac:dyDescent="0.25">
      <c r="E9" s="117"/>
      <c r="F9" s="117"/>
      <c r="G9" s="117"/>
      <c r="H9" s="117"/>
      <c r="I9" s="117"/>
      <c r="J9" s="117"/>
      <c r="K9" s="117"/>
      <c r="L9" s="117"/>
      <c r="N9" s="117"/>
    </row>
    <row r="10" spans="1:14" ht="21.75" customHeight="1" x14ac:dyDescent="0.25">
      <c r="A10" s="105" t="s">
        <v>139</v>
      </c>
      <c r="B10" s="123"/>
      <c r="F10" s="108">
        <v>750000000</v>
      </c>
      <c r="H10" s="108">
        <v>0</v>
      </c>
      <c r="J10" s="108">
        <v>75000000</v>
      </c>
      <c r="L10" s="108">
        <v>705914168</v>
      </c>
      <c r="N10" s="108">
        <f>SUM(F10:L10)</f>
        <v>1530914168</v>
      </c>
    </row>
    <row r="11" spans="1:14" ht="21.75" customHeight="1" x14ac:dyDescent="0.25">
      <c r="A11" s="106" t="s">
        <v>140</v>
      </c>
      <c r="B11" s="123"/>
      <c r="F11" s="108">
        <v>650000000</v>
      </c>
      <c r="H11" s="108">
        <v>1777084570</v>
      </c>
      <c r="J11" s="108">
        <v>0</v>
      </c>
      <c r="L11" s="108">
        <v>0</v>
      </c>
      <c r="N11" s="108">
        <f>SUM(F11:L11)</f>
        <v>2427084570</v>
      </c>
    </row>
    <row r="12" spans="1:14" ht="21.75" customHeight="1" x14ac:dyDescent="0.25">
      <c r="A12" s="106" t="s">
        <v>107</v>
      </c>
      <c r="F12" s="113">
        <v>0</v>
      </c>
      <c r="H12" s="113">
        <v>0</v>
      </c>
      <c r="J12" s="113">
        <v>0</v>
      </c>
      <c r="L12" s="113">
        <v>357923522</v>
      </c>
      <c r="N12" s="113">
        <f>SUM(F12:L12)</f>
        <v>357923522</v>
      </c>
    </row>
    <row r="13" spans="1:14" ht="6" customHeight="1" x14ac:dyDescent="0.25">
      <c r="D13" s="124"/>
      <c r="F13" s="125"/>
      <c r="J13" s="125"/>
    </row>
    <row r="14" spans="1:14" ht="21.75" customHeight="1" thickBot="1" x14ac:dyDescent="0.3">
      <c r="A14" s="105" t="s">
        <v>141</v>
      </c>
      <c r="B14" s="123"/>
      <c r="C14" s="105"/>
      <c r="F14" s="126">
        <f>SUM(F10:F13)</f>
        <v>1400000000</v>
      </c>
      <c r="H14" s="126">
        <f>SUM(H10:H13)</f>
        <v>1777084570</v>
      </c>
      <c r="J14" s="126">
        <f>SUM(J10:J13)</f>
        <v>75000000</v>
      </c>
      <c r="L14" s="126">
        <f>SUM(L10:L13)</f>
        <v>1063837690</v>
      </c>
      <c r="N14" s="126">
        <f>SUM(N10:N13)</f>
        <v>4315922260</v>
      </c>
    </row>
    <row r="15" spans="1:14" ht="21.75" customHeight="1" thickTop="1" x14ac:dyDescent="0.25"/>
    <row r="16" spans="1:14" ht="21.75" customHeight="1" x14ac:dyDescent="0.25">
      <c r="A16" s="105" t="s">
        <v>142</v>
      </c>
      <c r="B16" s="123"/>
      <c r="F16" s="127">
        <v>1400000000</v>
      </c>
      <c r="H16" s="127">
        <v>1777084570</v>
      </c>
      <c r="J16" s="127">
        <v>94800000</v>
      </c>
      <c r="L16" s="127">
        <v>1069536285</v>
      </c>
      <c r="N16" s="127">
        <f>SUM(F16:L16)</f>
        <v>4341420855</v>
      </c>
    </row>
    <row r="17" spans="1:14" ht="21.75" customHeight="1" x14ac:dyDescent="0.25">
      <c r="A17" s="106" t="s">
        <v>143</v>
      </c>
      <c r="B17" s="123"/>
      <c r="D17" s="107">
        <v>14</v>
      </c>
      <c r="F17" s="127">
        <v>0</v>
      </c>
      <c r="H17" s="127">
        <v>0</v>
      </c>
      <c r="J17" s="127">
        <v>0</v>
      </c>
      <c r="L17" s="127">
        <v>-280000000</v>
      </c>
      <c r="N17" s="127">
        <f>SUM(F17:L17)</f>
        <v>-280000000</v>
      </c>
    </row>
    <row r="18" spans="1:14" ht="21.75" customHeight="1" x14ac:dyDescent="0.25">
      <c r="A18" s="106" t="s">
        <v>107</v>
      </c>
      <c r="F18" s="128">
        <v>0</v>
      </c>
      <c r="H18" s="128">
        <v>0</v>
      </c>
      <c r="J18" s="128">
        <v>0</v>
      </c>
      <c r="L18" s="128">
        <v>532080358</v>
      </c>
      <c r="N18" s="128">
        <f>SUM(F18:L18)</f>
        <v>532080358</v>
      </c>
    </row>
    <row r="19" spans="1:14" ht="6" customHeight="1" x14ac:dyDescent="0.25">
      <c r="D19" s="124"/>
      <c r="F19" s="129"/>
      <c r="H19" s="127"/>
      <c r="J19" s="129"/>
      <c r="L19" s="127"/>
      <c r="N19" s="127"/>
    </row>
    <row r="20" spans="1:14" ht="21.75" customHeight="1" thickBot="1" x14ac:dyDescent="0.3">
      <c r="A20" s="105" t="s">
        <v>144</v>
      </c>
      <c r="B20" s="123"/>
      <c r="C20" s="105"/>
      <c r="F20" s="131">
        <f>SUM(F16:F19)</f>
        <v>1400000000</v>
      </c>
      <c r="H20" s="131">
        <f>SUM(H16:H19)</f>
        <v>1777084570</v>
      </c>
      <c r="J20" s="131">
        <f>SUM(J16:J19)</f>
        <v>94800000</v>
      </c>
      <c r="L20" s="131">
        <f>SUM(L16:L19)</f>
        <v>1321616643</v>
      </c>
      <c r="N20" s="131">
        <f>SUM(N16:N19)</f>
        <v>4593501213</v>
      </c>
    </row>
    <row r="21" spans="1:14" ht="21.75" customHeight="1" thickTop="1" x14ac:dyDescent="0.25"/>
    <row r="24" spans="1:14" ht="14.25" customHeight="1" x14ac:dyDescent="0.25"/>
    <row r="25" spans="1:14" ht="21.95" customHeight="1" x14ac:dyDescent="0.25">
      <c r="A25" s="111" t="s">
        <v>36</v>
      </c>
      <c r="B25" s="111"/>
      <c r="C25" s="111"/>
      <c r="D25" s="112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</sheetData>
  <mergeCells count="1">
    <mergeCell ref="F5:N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5426-D99C-4EBC-A5E0-DAEAA6DAB7ED}">
  <dimension ref="A1:K135"/>
  <sheetViews>
    <sheetView tabSelected="1" topLeftCell="A38" zoomScale="97" zoomScaleNormal="97" zoomScaleSheetLayoutView="94" workbookViewId="0">
      <selection activeCell="B106" sqref="B106"/>
    </sheetView>
  </sheetViews>
  <sheetFormatPr defaultColWidth="7.28515625" defaultRowHeight="18.75" x14ac:dyDescent="0.25"/>
  <cols>
    <col min="1" max="1" width="1.28515625" style="152" customWidth="1"/>
    <col min="2" max="2" width="43.85546875" style="152" customWidth="1"/>
    <col min="3" max="3" width="6.7109375" style="135" customWidth="1"/>
    <col min="4" max="4" width="0.7109375" style="152" customWidth="1"/>
    <col min="5" max="5" width="12.7109375" style="137" customWidth="1"/>
    <col min="6" max="6" width="0.7109375" style="167" customWidth="1"/>
    <col min="7" max="7" width="12.7109375" style="137" customWidth="1"/>
    <col min="8" max="8" width="0.7109375" style="167" customWidth="1"/>
    <col min="9" max="9" width="12.7109375" style="137" customWidth="1"/>
    <col min="10" max="10" width="0.7109375" style="167" customWidth="1"/>
    <col min="11" max="11" width="12.7109375" style="137" customWidth="1"/>
    <col min="12" max="16384" width="7.28515625" style="152"/>
  </cols>
  <sheetData>
    <row r="1" spans="1:11" s="133" customFormat="1" ht="21.75" customHeight="1" x14ac:dyDescent="0.25">
      <c r="A1" s="133" t="s">
        <v>0</v>
      </c>
      <c r="B1" s="134"/>
      <c r="C1" s="135"/>
      <c r="D1" s="136"/>
      <c r="E1" s="137"/>
      <c r="F1" s="138"/>
      <c r="G1" s="137"/>
      <c r="H1" s="138"/>
      <c r="I1" s="139"/>
      <c r="J1" s="138"/>
      <c r="K1" s="139"/>
    </row>
    <row r="2" spans="1:11" s="133" customFormat="1" ht="21.75" customHeight="1" x14ac:dyDescent="0.25">
      <c r="A2" s="140" t="s">
        <v>146</v>
      </c>
      <c r="B2" s="134"/>
      <c r="C2" s="135"/>
      <c r="D2" s="136"/>
      <c r="E2" s="137"/>
      <c r="F2" s="138"/>
      <c r="G2" s="137"/>
      <c r="H2" s="138"/>
      <c r="I2" s="137"/>
      <c r="J2" s="138"/>
      <c r="K2" s="137"/>
    </row>
    <row r="3" spans="1:11" s="133" customFormat="1" ht="21.75" customHeight="1" x14ac:dyDescent="0.25">
      <c r="A3" s="141" t="s">
        <v>117</v>
      </c>
      <c r="B3" s="142"/>
      <c r="C3" s="143"/>
      <c r="D3" s="144"/>
      <c r="E3" s="145"/>
      <c r="F3" s="146"/>
      <c r="G3" s="145"/>
      <c r="H3" s="146"/>
      <c r="I3" s="145"/>
      <c r="J3" s="146"/>
      <c r="K3" s="145"/>
    </row>
    <row r="4" spans="1:11" s="133" customFormat="1" ht="20.100000000000001" customHeight="1" x14ac:dyDescent="0.25">
      <c r="A4" s="134"/>
      <c r="B4" s="134"/>
      <c r="C4" s="135"/>
      <c r="D4" s="136"/>
      <c r="E4" s="147"/>
      <c r="F4" s="138"/>
      <c r="G4" s="147"/>
      <c r="H4" s="138"/>
      <c r="I4" s="147"/>
      <c r="J4" s="138"/>
      <c r="K4" s="147"/>
    </row>
    <row r="5" spans="1:11" s="133" customFormat="1" ht="20.100000000000001" customHeight="1" x14ac:dyDescent="0.25">
      <c r="A5" s="134"/>
      <c r="B5" s="134"/>
      <c r="C5" s="135"/>
      <c r="D5" s="136"/>
      <c r="E5" s="194" t="s">
        <v>3</v>
      </c>
      <c r="F5" s="194"/>
      <c r="G5" s="194"/>
      <c r="H5" s="148"/>
      <c r="I5" s="149" t="s">
        <v>4</v>
      </c>
      <c r="J5" s="149"/>
      <c r="K5" s="149"/>
    </row>
    <row r="6" spans="1:11" s="133" customFormat="1" ht="20.100000000000001" customHeight="1" x14ac:dyDescent="0.25">
      <c r="A6" s="134"/>
      <c r="B6" s="134"/>
      <c r="C6" s="135"/>
      <c r="D6" s="136"/>
      <c r="E6" s="150" t="s">
        <v>7</v>
      </c>
      <c r="F6" s="151"/>
      <c r="G6" s="150" t="s">
        <v>7</v>
      </c>
      <c r="H6" s="148"/>
      <c r="I6" s="150" t="s">
        <v>7</v>
      </c>
      <c r="J6" s="151"/>
      <c r="K6" s="150" t="s">
        <v>7</v>
      </c>
    </row>
    <row r="7" spans="1:11" ht="20.100000000000001" customHeight="1" x14ac:dyDescent="0.25">
      <c r="C7" s="153"/>
      <c r="D7" s="153"/>
      <c r="E7" s="13" t="s">
        <v>9</v>
      </c>
      <c r="F7" s="14"/>
      <c r="G7" s="13" t="s">
        <v>10</v>
      </c>
      <c r="H7" s="12"/>
      <c r="I7" s="13" t="s">
        <v>9</v>
      </c>
      <c r="J7" s="14"/>
      <c r="K7" s="13" t="s">
        <v>10</v>
      </c>
    </row>
    <row r="8" spans="1:11" s="133" customFormat="1" ht="20.100000000000001" customHeight="1" x14ac:dyDescent="0.25">
      <c r="A8" s="152"/>
      <c r="B8" s="152"/>
      <c r="C8" s="154" t="s">
        <v>11</v>
      </c>
      <c r="D8" s="155"/>
      <c r="E8" s="156" t="s">
        <v>12</v>
      </c>
      <c r="F8" s="157"/>
      <c r="G8" s="156" t="s">
        <v>12</v>
      </c>
      <c r="H8" s="158"/>
      <c r="I8" s="156" t="s">
        <v>12</v>
      </c>
      <c r="J8" s="157"/>
      <c r="K8" s="156" t="s">
        <v>12</v>
      </c>
    </row>
    <row r="9" spans="1:11" ht="20.100000000000001" customHeight="1" x14ac:dyDescent="0.25">
      <c r="A9" s="159" t="s">
        <v>147</v>
      </c>
      <c r="B9" s="133"/>
      <c r="D9" s="135"/>
      <c r="E9" s="160"/>
      <c r="F9" s="161"/>
      <c r="G9" s="147"/>
      <c r="H9" s="161"/>
      <c r="I9" s="160"/>
      <c r="J9" s="162"/>
      <c r="K9" s="147"/>
    </row>
    <row r="10" spans="1:11" ht="20.100000000000001" customHeight="1" x14ac:dyDescent="0.25">
      <c r="A10" s="152" t="s">
        <v>96</v>
      </c>
      <c r="B10" s="163"/>
      <c r="C10" s="164"/>
      <c r="D10" s="135"/>
      <c r="E10" s="160">
        <v>627350817</v>
      </c>
      <c r="F10" s="153"/>
      <c r="G10" s="147">
        <v>411327021</v>
      </c>
      <c r="H10" s="147"/>
      <c r="I10" s="160">
        <v>609608367</v>
      </c>
      <c r="J10" s="147"/>
      <c r="K10" s="147">
        <v>408999173</v>
      </c>
    </row>
    <row r="11" spans="1:11" ht="20.100000000000001" customHeight="1" x14ac:dyDescent="0.25">
      <c r="A11" s="163" t="s">
        <v>148</v>
      </c>
      <c r="B11" s="165"/>
      <c r="E11" s="160"/>
      <c r="F11" s="166"/>
      <c r="G11" s="147"/>
      <c r="I11" s="160"/>
      <c r="J11" s="147"/>
      <c r="K11" s="147"/>
    </row>
    <row r="12" spans="1:11" ht="20.100000000000001" customHeight="1" x14ac:dyDescent="0.25">
      <c r="A12" s="163"/>
      <c r="B12" s="163" t="s">
        <v>149</v>
      </c>
      <c r="C12" s="164"/>
      <c r="E12" s="160">
        <v>124312150</v>
      </c>
      <c r="F12" s="166"/>
      <c r="G12" s="147">
        <v>126132906</v>
      </c>
      <c r="I12" s="160">
        <v>121140057</v>
      </c>
      <c r="J12" s="147"/>
      <c r="K12" s="147">
        <v>122996638</v>
      </c>
    </row>
    <row r="13" spans="1:11" ht="20.100000000000001" customHeight="1" x14ac:dyDescent="0.25">
      <c r="B13" s="163" t="s">
        <v>150</v>
      </c>
      <c r="C13" s="164">
        <v>10</v>
      </c>
      <c r="D13" s="135"/>
      <c r="E13" s="160">
        <v>2622765</v>
      </c>
      <c r="F13" s="153"/>
      <c r="G13" s="147">
        <v>20476448</v>
      </c>
      <c r="H13" s="168"/>
      <c r="I13" s="160">
        <v>0</v>
      </c>
      <c r="J13" s="161"/>
      <c r="K13" s="147">
        <v>0</v>
      </c>
    </row>
    <row r="14" spans="1:11" ht="20.100000000000001" customHeight="1" x14ac:dyDescent="0.25">
      <c r="B14" s="163" t="s">
        <v>151</v>
      </c>
      <c r="C14" s="164">
        <v>16</v>
      </c>
      <c r="D14" s="135"/>
      <c r="E14" s="160">
        <v>-2230730</v>
      </c>
      <c r="F14" s="153"/>
      <c r="G14" s="147">
        <v>-6949650</v>
      </c>
      <c r="H14" s="168"/>
      <c r="I14" s="160">
        <v>-2230730</v>
      </c>
      <c r="J14" s="161"/>
      <c r="K14" s="147">
        <v>-6949650</v>
      </c>
    </row>
    <row r="15" spans="1:11" ht="20.100000000000001" customHeight="1" x14ac:dyDescent="0.25">
      <c r="B15" s="163" t="s">
        <v>152</v>
      </c>
      <c r="C15" s="164">
        <v>11</v>
      </c>
      <c r="D15" s="135"/>
      <c r="E15" s="160">
        <v>48476</v>
      </c>
      <c r="F15" s="153"/>
      <c r="G15" s="147">
        <v>396983</v>
      </c>
      <c r="H15" s="168"/>
      <c r="I15" s="160">
        <v>48476</v>
      </c>
      <c r="J15" s="161"/>
      <c r="K15" s="147">
        <v>250012</v>
      </c>
    </row>
    <row r="16" spans="1:11" ht="20.100000000000001" customHeight="1" x14ac:dyDescent="0.25">
      <c r="B16" s="163" t="s">
        <v>153</v>
      </c>
      <c r="C16" s="164"/>
      <c r="D16" s="135"/>
      <c r="E16" s="160">
        <v>0</v>
      </c>
      <c r="F16" s="153"/>
      <c r="G16" s="147">
        <v>763</v>
      </c>
      <c r="H16" s="168"/>
      <c r="I16" s="160">
        <v>0</v>
      </c>
      <c r="J16" s="161"/>
      <c r="K16" s="147">
        <v>763</v>
      </c>
    </row>
    <row r="17" spans="1:11" x14ac:dyDescent="0.25">
      <c r="A17" s="163"/>
      <c r="B17" s="169" t="s">
        <v>154</v>
      </c>
      <c r="E17" s="160"/>
      <c r="F17" s="166"/>
      <c r="I17" s="160"/>
      <c r="J17" s="147"/>
      <c r="K17" s="147"/>
    </row>
    <row r="18" spans="1:11" ht="20.100000000000001" customHeight="1" x14ac:dyDescent="0.25">
      <c r="A18" s="163"/>
      <c r="B18" s="165" t="s">
        <v>155</v>
      </c>
      <c r="E18" s="160">
        <v>1537856</v>
      </c>
      <c r="F18" s="153"/>
      <c r="G18" s="147">
        <v>-627120</v>
      </c>
      <c r="H18" s="166"/>
      <c r="I18" s="160">
        <v>-169602</v>
      </c>
      <c r="K18" s="147">
        <v>-618879</v>
      </c>
    </row>
    <row r="19" spans="1:11" ht="20.100000000000001" customHeight="1" x14ac:dyDescent="0.25">
      <c r="B19" s="170" t="s">
        <v>156</v>
      </c>
      <c r="C19" s="164"/>
      <c r="D19" s="135"/>
      <c r="E19" s="160">
        <v>-311033</v>
      </c>
      <c r="F19" s="153"/>
      <c r="G19" s="147">
        <v>-1873276</v>
      </c>
      <c r="H19" s="168"/>
      <c r="I19" s="160">
        <v>-322697</v>
      </c>
      <c r="J19" s="161"/>
      <c r="K19" s="147">
        <v>-1594499</v>
      </c>
    </row>
    <row r="20" spans="1:11" ht="20.100000000000001" customHeight="1" x14ac:dyDescent="0.25">
      <c r="B20" s="170" t="s">
        <v>157</v>
      </c>
      <c r="C20" s="164"/>
      <c r="D20" s="135"/>
      <c r="E20" s="160">
        <v>12156543</v>
      </c>
      <c r="F20" s="153"/>
      <c r="G20" s="147">
        <v>10355904</v>
      </c>
      <c r="H20" s="168"/>
      <c r="I20" s="160">
        <v>12156543</v>
      </c>
      <c r="J20" s="161"/>
      <c r="K20" s="147">
        <v>10355904</v>
      </c>
    </row>
    <row r="21" spans="1:11" ht="20.100000000000001" customHeight="1" x14ac:dyDescent="0.25">
      <c r="B21" s="152" t="s">
        <v>158</v>
      </c>
      <c r="C21" s="164"/>
      <c r="D21" s="135"/>
      <c r="E21" s="160">
        <v>16879566</v>
      </c>
      <c r="F21" s="153"/>
      <c r="G21" s="147">
        <v>-4183579</v>
      </c>
      <c r="H21" s="168"/>
      <c r="I21" s="160">
        <v>18081237</v>
      </c>
      <c r="J21" s="161"/>
      <c r="K21" s="147">
        <v>-7234084</v>
      </c>
    </row>
    <row r="22" spans="1:11" ht="20.100000000000001" customHeight="1" x14ac:dyDescent="0.25">
      <c r="B22" s="163" t="s">
        <v>159</v>
      </c>
      <c r="C22" s="152"/>
      <c r="E22" s="160"/>
      <c r="F22" s="152"/>
      <c r="G22" s="147"/>
      <c r="H22" s="152"/>
      <c r="I22" s="171"/>
      <c r="J22" s="152"/>
      <c r="K22" s="152"/>
    </row>
    <row r="23" spans="1:11" ht="20.100000000000001" customHeight="1" x14ac:dyDescent="0.25">
      <c r="B23" s="152" t="s">
        <v>160</v>
      </c>
      <c r="C23" s="164">
        <v>16</v>
      </c>
      <c r="E23" s="160">
        <v>14497740</v>
      </c>
      <c r="F23" s="153"/>
      <c r="G23" s="147">
        <v>-3844536</v>
      </c>
      <c r="H23" s="168"/>
      <c r="I23" s="160">
        <v>4939322</v>
      </c>
      <c r="J23" s="161"/>
      <c r="K23" s="147">
        <v>-688957</v>
      </c>
    </row>
    <row r="24" spans="1:11" ht="20.100000000000001" customHeight="1" x14ac:dyDescent="0.25">
      <c r="B24" s="163" t="s">
        <v>161</v>
      </c>
      <c r="C24" s="164">
        <v>15</v>
      </c>
      <c r="D24" s="135"/>
      <c r="E24" s="160">
        <v>-1707475</v>
      </c>
      <c r="F24" s="153"/>
      <c r="G24" s="147">
        <v>-707486</v>
      </c>
      <c r="H24" s="168"/>
      <c r="I24" s="160">
        <v>-1311936</v>
      </c>
      <c r="J24" s="161"/>
      <c r="K24" s="147">
        <v>-520482</v>
      </c>
    </row>
    <row r="25" spans="1:11" ht="20.100000000000001" customHeight="1" x14ac:dyDescent="0.25">
      <c r="B25" s="163" t="s">
        <v>162</v>
      </c>
      <c r="C25" s="164">
        <v>15</v>
      </c>
      <c r="D25" s="135"/>
      <c r="E25" s="160">
        <v>0</v>
      </c>
      <c r="F25" s="153"/>
      <c r="G25" s="147">
        <v>0</v>
      </c>
      <c r="H25" s="168"/>
      <c r="I25" s="160">
        <v>-219999560</v>
      </c>
      <c r="J25" s="161"/>
      <c r="K25" s="147">
        <v>-159999680</v>
      </c>
    </row>
    <row r="26" spans="1:11" ht="20.100000000000001" customHeight="1" x14ac:dyDescent="0.25">
      <c r="B26" s="152" t="s">
        <v>95</v>
      </c>
      <c r="C26" s="164"/>
      <c r="D26" s="135"/>
      <c r="E26" s="172">
        <v>67801165</v>
      </c>
      <c r="F26" s="153"/>
      <c r="G26" s="145">
        <v>140041069</v>
      </c>
      <c r="H26" s="168"/>
      <c r="I26" s="173">
        <v>67796211</v>
      </c>
      <c r="J26" s="161"/>
      <c r="K26" s="145">
        <v>139490227</v>
      </c>
    </row>
    <row r="27" spans="1:11" ht="6" customHeight="1" x14ac:dyDescent="0.25">
      <c r="A27" s="165"/>
      <c r="B27" s="165"/>
      <c r="D27" s="135"/>
      <c r="E27" s="160"/>
      <c r="F27" s="147"/>
      <c r="G27" s="147"/>
      <c r="H27" s="161"/>
      <c r="I27" s="160"/>
      <c r="J27" s="147"/>
      <c r="K27" s="147"/>
    </row>
    <row r="28" spans="1:11" ht="20.100000000000001" customHeight="1" x14ac:dyDescent="0.25">
      <c r="C28" s="164"/>
      <c r="D28" s="135"/>
      <c r="E28" s="160">
        <f>SUM(E10:E26)</f>
        <v>862957840</v>
      </c>
      <c r="F28" s="168"/>
      <c r="G28" s="147">
        <f>SUM(G10:G26)</f>
        <v>690545447</v>
      </c>
      <c r="H28" s="161"/>
      <c r="I28" s="160">
        <f>SUM(I10:I26)</f>
        <v>609735688</v>
      </c>
      <c r="J28" s="147"/>
      <c r="K28" s="147">
        <f>SUM(K10:K26)</f>
        <v>504486486</v>
      </c>
    </row>
    <row r="29" spans="1:11" ht="20.100000000000001" customHeight="1" x14ac:dyDescent="0.25">
      <c r="A29" s="163" t="s">
        <v>163</v>
      </c>
      <c r="B29" s="165"/>
      <c r="D29" s="135"/>
      <c r="E29" s="160"/>
      <c r="F29" s="168"/>
      <c r="G29" s="147"/>
      <c r="H29" s="161"/>
      <c r="I29" s="160"/>
      <c r="J29" s="147"/>
      <c r="K29" s="147"/>
    </row>
    <row r="30" spans="1:11" ht="20.100000000000001" customHeight="1" x14ac:dyDescent="0.25">
      <c r="B30" s="170" t="s">
        <v>18</v>
      </c>
      <c r="D30" s="135"/>
      <c r="E30" s="160">
        <v>-111250238</v>
      </c>
      <c r="F30" s="153"/>
      <c r="G30" s="147">
        <v>-4938661</v>
      </c>
      <c r="H30" s="168"/>
      <c r="I30" s="160">
        <v>-80969124</v>
      </c>
      <c r="J30" s="161"/>
      <c r="K30" s="147">
        <v>-53295537</v>
      </c>
    </row>
    <row r="31" spans="1:11" ht="20.100000000000001" customHeight="1" x14ac:dyDescent="0.25">
      <c r="B31" s="170" t="s">
        <v>19</v>
      </c>
      <c r="D31" s="135"/>
      <c r="E31" s="160">
        <v>99027610</v>
      </c>
      <c r="F31" s="153"/>
      <c r="G31" s="147">
        <v>829670009</v>
      </c>
      <c r="H31" s="168"/>
      <c r="I31" s="160">
        <v>87559415</v>
      </c>
      <c r="J31" s="161"/>
      <c r="K31" s="147">
        <v>815118142</v>
      </c>
    </row>
    <row r="32" spans="1:11" ht="20.100000000000001" customHeight="1" x14ac:dyDescent="0.25">
      <c r="B32" s="170" t="s">
        <v>20</v>
      </c>
      <c r="D32" s="135"/>
      <c r="E32" s="160">
        <v>-24280161</v>
      </c>
      <c r="F32" s="153"/>
      <c r="G32" s="147">
        <v>-5289568</v>
      </c>
      <c r="H32" s="168"/>
      <c r="I32" s="160">
        <v>-23109867</v>
      </c>
      <c r="J32" s="161"/>
      <c r="K32" s="147">
        <v>-6357841</v>
      </c>
    </row>
    <row r="33" spans="1:11" ht="20.100000000000001" customHeight="1" x14ac:dyDescent="0.25">
      <c r="B33" s="170" t="s">
        <v>31</v>
      </c>
      <c r="D33" s="135"/>
      <c r="E33" s="160">
        <v>627764</v>
      </c>
      <c r="F33" s="153"/>
      <c r="G33" s="147">
        <v>1897068</v>
      </c>
      <c r="H33" s="168"/>
      <c r="I33" s="160">
        <v>1956348</v>
      </c>
      <c r="J33" s="161"/>
      <c r="K33" s="147">
        <v>1893392</v>
      </c>
    </row>
    <row r="34" spans="1:11" ht="20.100000000000001" customHeight="1" x14ac:dyDescent="0.25">
      <c r="B34" s="170" t="s">
        <v>43</v>
      </c>
      <c r="D34" s="135"/>
      <c r="E34" s="160">
        <v>192948456</v>
      </c>
      <c r="F34" s="153"/>
      <c r="G34" s="147">
        <v>-22045769</v>
      </c>
      <c r="H34" s="168"/>
      <c r="I34" s="160">
        <v>194646927</v>
      </c>
      <c r="J34" s="161"/>
      <c r="K34" s="147">
        <v>-24344525</v>
      </c>
    </row>
    <row r="35" spans="1:11" ht="20.100000000000001" customHeight="1" x14ac:dyDescent="0.25">
      <c r="B35" s="170" t="s">
        <v>50</v>
      </c>
      <c r="D35" s="135"/>
      <c r="E35" s="160">
        <v>1480064</v>
      </c>
      <c r="F35" s="153"/>
      <c r="G35" s="147">
        <v>3662183</v>
      </c>
      <c r="H35" s="168"/>
      <c r="I35" s="160">
        <v>1533531</v>
      </c>
      <c r="J35" s="161"/>
      <c r="K35" s="147">
        <v>2279817</v>
      </c>
    </row>
    <row r="36" spans="1:11" ht="20.100000000000001" customHeight="1" x14ac:dyDescent="0.25">
      <c r="B36" s="170" t="s">
        <v>47</v>
      </c>
      <c r="D36" s="135"/>
      <c r="E36" s="160">
        <v>-85302563</v>
      </c>
      <c r="F36" s="153"/>
      <c r="G36" s="147">
        <v>18342166</v>
      </c>
      <c r="H36" s="168"/>
      <c r="I36" s="160">
        <v>-84942611</v>
      </c>
      <c r="J36" s="161"/>
      <c r="K36" s="147">
        <v>18618703</v>
      </c>
    </row>
    <row r="37" spans="1:11" ht="20.100000000000001" customHeight="1" x14ac:dyDescent="0.25">
      <c r="B37" s="170" t="s">
        <v>164</v>
      </c>
      <c r="D37" s="135"/>
      <c r="E37" s="160">
        <v>-6598431</v>
      </c>
      <c r="F37" s="153"/>
      <c r="G37" s="147">
        <v>-17599116</v>
      </c>
      <c r="H37" s="168"/>
      <c r="I37" s="160">
        <v>-6598431</v>
      </c>
      <c r="J37" s="161"/>
      <c r="K37" s="147">
        <v>-17599116</v>
      </c>
    </row>
    <row r="38" spans="1:11" ht="20.100000000000001" customHeight="1" x14ac:dyDescent="0.25">
      <c r="B38" s="170" t="s">
        <v>57</v>
      </c>
      <c r="D38" s="135"/>
      <c r="E38" s="174">
        <v>-309800</v>
      </c>
      <c r="F38" s="153"/>
      <c r="G38" s="175">
        <v>-519600</v>
      </c>
      <c r="H38" s="168"/>
      <c r="I38" s="174">
        <v>-309800</v>
      </c>
      <c r="J38" s="161"/>
      <c r="K38" s="175">
        <v>-519600</v>
      </c>
    </row>
    <row r="39" spans="1:11" ht="6" customHeight="1" x14ac:dyDescent="0.25">
      <c r="A39" s="165"/>
      <c r="B39" s="165"/>
      <c r="D39" s="135"/>
      <c r="E39" s="160"/>
      <c r="F39" s="147"/>
      <c r="G39" s="147"/>
      <c r="H39" s="161"/>
      <c r="I39" s="160"/>
      <c r="J39" s="147"/>
      <c r="K39" s="147"/>
    </row>
    <row r="40" spans="1:11" ht="20.100000000000001" customHeight="1" x14ac:dyDescent="0.25">
      <c r="A40" s="152" t="s">
        <v>205</v>
      </c>
      <c r="B40" s="133"/>
      <c r="D40" s="135"/>
      <c r="E40" s="160">
        <f>SUM(E28:E38)</f>
        <v>929300541</v>
      </c>
      <c r="F40" s="147"/>
      <c r="G40" s="147">
        <f>SUM(G28:G38)</f>
        <v>1493724159</v>
      </c>
      <c r="H40" s="161"/>
      <c r="I40" s="160">
        <f>SUM(I28:I38)</f>
        <v>699502076</v>
      </c>
      <c r="J40" s="147"/>
      <c r="K40" s="147">
        <f>SUM(K28:K38)</f>
        <v>1240279921</v>
      </c>
    </row>
    <row r="41" spans="1:11" ht="20.100000000000001" customHeight="1" x14ac:dyDescent="0.25">
      <c r="A41" s="176" t="s">
        <v>165</v>
      </c>
      <c r="D41" s="135"/>
      <c r="E41" s="160">
        <v>-133694642</v>
      </c>
      <c r="F41" s="153"/>
      <c r="G41" s="147">
        <v>-108201391</v>
      </c>
      <c r="H41" s="147"/>
      <c r="I41" s="160">
        <v>-76952882</v>
      </c>
      <c r="J41" s="161"/>
      <c r="K41" s="147">
        <v>-60091952</v>
      </c>
    </row>
    <row r="42" spans="1:11" ht="20.100000000000001" customHeight="1" x14ac:dyDescent="0.25">
      <c r="A42" s="152" t="s">
        <v>166</v>
      </c>
      <c r="D42" s="135"/>
      <c r="E42" s="174">
        <v>-64487879</v>
      </c>
      <c r="F42" s="153"/>
      <c r="G42" s="175">
        <v>-132583035</v>
      </c>
      <c r="H42" s="147"/>
      <c r="I42" s="174">
        <v>-64482925</v>
      </c>
      <c r="J42" s="161"/>
      <c r="K42" s="175">
        <v>-132032193</v>
      </c>
    </row>
    <row r="43" spans="1:11" ht="6" customHeight="1" x14ac:dyDescent="0.25">
      <c r="A43" s="165"/>
      <c r="B43" s="165"/>
      <c r="D43" s="135"/>
      <c r="E43" s="160"/>
      <c r="F43" s="147"/>
      <c r="G43" s="147"/>
      <c r="H43" s="161"/>
      <c r="I43" s="160"/>
      <c r="J43" s="147"/>
      <c r="K43" s="147"/>
    </row>
    <row r="44" spans="1:11" ht="20.100000000000001" customHeight="1" x14ac:dyDescent="0.25">
      <c r="A44" s="152" t="s">
        <v>167</v>
      </c>
      <c r="D44" s="135"/>
      <c r="E44" s="173">
        <f>SUM(E40:E42)</f>
        <v>731118020</v>
      </c>
      <c r="F44" s="147"/>
      <c r="G44" s="145">
        <f>SUM(G40:G42)</f>
        <v>1252939733</v>
      </c>
      <c r="H44" s="161"/>
      <c r="I44" s="173">
        <f>SUM(I40:I42)</f>
        <v>558066269</v>
      </c>
      <c r="J44" s="147"/>
      <c r="K44" s="145">
        <f>SUM(K40:K42)</f>
        <v>1048155776</v>
      </c>
    </row>
    <row r="45" spans="1:11" ht="17.25" customHeight="1" x14ac:dyDescent="0.25">
      <c r="D45" s="135"/>
      <c r="E45" s="147"/>
      <c r="F45" s="147"/>
      <c r="G45" s="147"/>
      <c r="H45" s="161"/>
      <c r="I45" s="147"/>
      <c r="J45" s="147"/>
      <c r="K45" s="147"/>
    </row>
    <row r="46" spans="1:11" ht="22.35" customHeight="1" x14ac:dyDescent="0.25">
      <c r="A46" s="195" t="s">
        <v>36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6"/>
    </row>
    <row r="47" spans="1:11" ht="21.75" customHeight="1" x14ac:dyDescent="0.25">
      <c r="A47" s="134" t="str">
        <f>A1</f>
        <v>บริษัท พี.เอส.พี. สเปเชียลตี้ส์ จำกัด (มหาชน)</v>
      </c>
      <c r="B47" s="134"/>
      <c r="D47" s="136"/>
      <c r="F47" s="138"/>
      <c r="H47" s="138"/>
      <c r="I47" s="139"/>
      <c r="J47" s="138"/>
      <c r="K47" s="139"/>
    </row>
    <row r="48" spans="1:11" ht="21.75" customHeight="1" x14ac:dyDescent="0.25">
      <c r="A48" s="134" t="s">
        <v>168</v>
      </c>
      <c r="B48" s="134"/>
      <c r="D48" s="136"/>
      <c r="F48" s="138"/>
      <c r="H48" s="138"/>
      <c r="J48" s="138"/>
    </row>
    <row r="49" spans="1:11" ht="21.75" customHeight="1" x14ac:dyDescent="0.25">
      <c r="A49" s="142" t="str">
        <f>+A3</f>
        <v>สำหรับรอบระยะเวลาเก้าเดือนสิ้นสุดวันที่ 30 กันยายน พ.ศ. 2567</v>
      </c>
      <c r="B49" s="142"/>
      <c r="C49" s="143"/>
      <c r="D49" s="144"/>
      <c r="E49" s="145"/>
      <c r="F49" s="146"/>
      <c r="G49" s="145"/>
      <c r="H49" s="146"/>
      <c r="I49" s="145"/>
      <c r="J49" s="146"/>
      <c r="K49" s="145"/>
    </row>
    <row r="50" spans="1:11" ht="20.100000000000001" customHeight="1" x14ac:dyDescent="0.25">
      <c r="A50" s="133"/>
      <c r="B50" s="133"/>
      <c r="E50" s="147"/>
      <c r="G50" s="147"/>
      <c r="I50" s="147"/>
      <c r="K50" s="147"/>
    </row>
    <row r="51" spans="1:11" ht="20.100000000000001" customHeight="1" x14ac:dyDescent="0.25">
      <c r="A51" s="133"/>
      <c r="B51" s="133"/>
      <c r="E51" s="149" t="s">
        <v>3</v>
      </c>
      <c r="F51" s="149"/>
      <c r="G51" s="149"/>
      <c r="H51" s="148"/>
      <c r="I51" s="149" t="s">
        <v>4</v>
      </c>
      <c r="J51" s="149"/>
      <c r="K51" s="149"/>
    </row>
    <row r="52" spans="1:11" ht="20.100000000000001" customHeight="1" x14ac:dyDescent="0.25">
      <c r="A52" s="133"/>
      <c r="B52" s="133"/>
      <c r="E52" s="150" t="s">
        <v>7</v>
      </c>
      <c r="F52" s="151"/>
      <c r="G52" s="150" t="s">
        <v>7</v>
      </c>
      <c r="H52" s="148"/>
      <c r="I52" s="150" t="s">
        <v>7</v>
      </c>
      <c r="J52" s="151"/>
      <c r="K52" s="150" t="s">
        <v>7</v>
      </c>
    </row>
    <row r="53" spans="1:11" ht="20.100000000000001" customHeight="1" x14ac:dyDescent="0.25">
      <c r="C53" s="155"/>
      <c r="D53" s="133"/>
      <c r="E53" s="13" t="s">
        <v>9</v>
      </c>
      <c r="F53" s="14"/>
      <c r="G53" s="13" t="s">
        <v>10</v>
      </c>
      <c r="H53" s="12"/>
      <c r="I53" s="13" t="s">
        <v>9</v>
      </c>
      <c r="J53" s="14"/>
      <c r="K53" s="13" t="s">
        <v>10</v>
      </c>
    </row>
    <row r="54" spans="1:11" s="133" customFormat="1" ht="20.100000000000001" customHeight="1" x14ac:dyDescent="0.25">
      <c r="A54" s="152"/>
      <c r="B54" s="152"/>
      <c r="C54" s="154" t="s">
        <v>11</v>
      </c>
      <c r="E54" s="156" t="s">
        <v>12</v>
      </c>
      <c r="F54" s="157"/>
      <c r="G54" s="156" t="s">
        <v>12</v>
      </c>
      <c r="H54" s="158"/>
      <c r="I54" s="156" t="s">
        <v>12</v>
      </c>
      <c r="J54" s="157"/>
      <c r="K54" s="156" t="s">
        <v>12</v>
      </c>
    </row>
    <row r="55" spans="1:11" ht="6" customHeight="1" x14ac:dyDescent="0.25">
      <c r="B55" s="133"/>
      <c r="E55" s="160"/>
      <c r="G55" s="147"/>
      <c r="I55" s="160"/>
      <c r="K55" s="147"/>
    </row>
    <row r="56" spans="1:11" ht="20.100000000000001" customHeight="1" x14ac:dyDescent="0.25">
      <c r="A56" s="133" t="s">
        <v>169</v>
      </c>
      <c r="B56" s="133"/>
      <c r="E56" s="160"/>
      <c r="G56" s="147"/>
      <c r="I56" s="160"/>
      <c r="K56" s="147"/>
    </row>
    <row r="57" spans="1:11" ht="20.100000000000001" customHeight="1" x14ac:dyDescent="0.25">
      <c r="A57" s="133"/>
      <c r="B57" s="152" t="s">
        <v>170</v>
      </c>
      <c r="E57" s="160">
        <v>-341020</v>
      </c>
      <c r="G57" s="147">
        <v>-122846</v>
      </c>
      <c r="I57" s="160">
        <v>-341020</v>
      </c>
      <c r="K57" s="147">
        <v>-122846</v>
      </c>
    </row>
    <row r="58" spans="1:11" ht="20.100000000000001" customHeight="1" x14ac:dyDescent="0.25">
      <c r="A58" s="133"/>
      <c r="B58" s="152" t="s">
        <v>171</v>
      </c>
      <c r="C58" s="135">
        <v>10</v>
      </c>
      <c r="E58" s="160">
        <v>0</v>
      </c>
      <c r="G58" s="147">
        <v>0</v>
      </c>
      <c r="I58" s="160">
        <v>-125000000</v>
      </c>
      <c r="K58" s="147">
        <v>0</v>
      </c>
    </row>
    <row r="59" spans="1:11" ht="20.100000000000001" customHeight="1" x14ac:dyDescent="0.25">
      <c r="A59" s="133"/>
      <c r="B59" s="152" t="s">
        <v>172</v>
      </c>
      <c r="C59" s="135">
        <v>10</v>
      </c>
      <c r="E59" s="160">
        <v>-303000000</v>
      </c>
      <c r="G59" s="147">
        <v>0</v>
      </c>
      <c r="I59" s="160">
        <v>-178000000</v>
      </c>
      <c r="K59" s="147">
        <v>0</v>
      </c>
    </row>
    <row r="60" spans="1:11" ht="20.100000000000001" customHeight="1" x14ac:dyDescent="0.25">
      <c r="B60" s="177" t="s">
        <v>173</v>
      </c>
      <c r="E60" s="160"/>
      <c r="F60" s="178"/>
      <c r="G60" s="147"/>
      <c r="H60" s="166"/>
      <c r="I60" s="160"/>
      <c r="J60" s="178"/>
      <c r="K60" s="147"/>
    </row>
    <row r="61" spans="1:11" ht="20.100000000000001" customHeight="1" x14ac:dyDescent="0.25">
      <c r="B61" s="177" t="s">
        <v>174</v>
      </c>
      <c r="C61" s="135">
        <v>7</v>
      </c>
      <c r="E61" s="160">
        <v>-5001500000</v>
      </c>
      <c r="F61" s="178"/>
      <c r="G61" s="147">
        <v>-2466500000</v>
      </c>
      <c r="H61" s="178"/>
      <c r="I61" s="160">
        <v>-4656200000</v>
      </c>
      <c r="J61" s="166"/>
      <c r="K61" s="147">
        <v>-2225500000</v>
      </c>
    </row>
    <row r="62" spans="1:11" ht="20.100000000000001" customHeight="1" x14ac:dyDescent="0.25">
      <c r="B62" s="177" t="s">
        <v>175</v>
      </c>
      <c r="E62" s="160"/>
      <c r="F62" s="178"/>
      <c r="G62" s="147"/>
      <c r="H62" s="166"/>
      <c r="I62" s="160"/>
      <c r="J62" s="178"/>
      <c r="K62" s="147"/>
    </row>
    <row r="63" spans="1:11" ht="20.100000000000001" customHeight="1" x14ac:dyDescent="0.25">
      <c r="B63" s="177" t="s">
        <v>174</v>
      </c>
      <c r="E63" s="160">
        <v>4884900000</v>
      </c>
      <c r="F63" s="178"/>
      <c r="G63" s="147">
        <v>2392252068</v>
      </c>
      <c r="H63" s="178"/>
      <c r="I63" s="160">
        <v>4584900001</v>
      </c>
      <c r="J63" s="166"/>
      <c r="K63" s="147">
        <v>2176850000</v>
      </c>
    </row>
    <row r="64" spans="1:11" s="133" customFormat="1" ht="20.100000000000001" customHeight="1" x14ac:dyDescent="0.25">
      <c r="B64" s="177" t="s">
        <v>176</v>
      </c>
      <c r="C64" s="135"/>
      <c r="D64" s="152"/>
      <c r="E64" s="160">
        <v>-125639980</v>
      </c>
      <c r="F64" s="178"/>
      <c r="G64" s="147">
        <v>-194401712</v>
      </c>
      <c r="H64" s="178"/>
      <c r="I64" s="160">
        <v>-125442930</v>
      </c>
      <c r="J64" s="178"/>
      <c r="K64" s="147">
        <v>-194009290</v>
      </c>
    </row>
    <row r="65" spans="1:11" s="133" customFormat="1" ht="20.100000000000001" customHeight="1" x14ac:dyDescent="0.25">
      <c r="B65" s="177" t="s">
        <v>177</v>
      </c>
      <c r="C65" s="135"/>
      <c r="D65" s="152"/>
      <c r="E65" s="160">
        <v>-2239650</v>
      </c>
      <c r="F65" s="178"/>
      <c r="G65" s="147">
        <v>0</v>
      </c>
      <c r="H65" s="178"/>
      <c r="I65" s="160">
        <v>-2239650</v>
      </c>
      <c r="J65" s="178"/>
      <c r="K65" s="147">
        <v>0</v>
      </c>
    </row>
    <row r="66" spans="1:11" s="133" customFormat="1" ht="20.100000000000001" customHeight="1" x14ac:dyDescent="0.25">
      <c r="B66" s="177" t="s">
        <v>178</v>
      </c>
      <c r="C66" s="135"/>
      <c r="D66" s="152"/>
      <c r="E66" s="160">
        <v>2252778</v>
      </c>
      <c r="F66" s="178"/>
      <c r="G66" s="147">
        <v>7208610</v>
      </c>
      <c r="H66" s="178"/>
      <c r="I66" s="160">
        <v>2252778</v>
      </c>
      <c r="J66" s="178"/>
      <c r="K66" s="147">
        <v>7208610</v>
      </c>
    </row>
    <row r="67" spans="1:11" ht="20.100000000000001" customHeight="1" x14ac:dyDescent="0.25">
      <c r="B67" s="177" t="s">
        <v>179</v>
      </c>
      <c r="E67" s="160">
        <v>-21782379</v>
      </c>
      <c r="F67" s="178"/>
      <c r="G67" s="147">
        <v>-14956679</v>
      </c>
      <c r="H67" s="178"/>
      <c r="I67" s="160">
        <v>-21782379</v>
      </c>
      <c r="J67" s="166"/>
      <c r="K67" s="147">
        <v>-14689411</v>
      </c>
    </row>
    <row r="68" spans="1:11" ht="20.100000000000001" customHeight="1" x14ac:dyDescent="0.25">
      <c r="B68" s="177" t="s">
        <v>180</v>
      </c>
      <c r="E68" s="160">
        <v>0</v>
      </c>
      <c r="F68" s="178"/>
      <c r="G68" s="147">
        <v>0</v>
      </c>
      <c r="H68" s="178"/>
      <c r="I68" s="160">
        <v>119999760</v>
      </c>
      <c r="J68" s="166"/>
      <c r="K68" s="147">
        <v>159999680</v>
      </c>
    </row>
    <row r="69" spans="1:11" s="133" customFormat="1" ht="20.100000000000001" customHeight="1" x14ac:dyDescent="0.25">
      <c r="B69" s="177" t="s">
        <v>181</v>
      </c>
      <c r="C69" s="135"/>
      <c r="D69" s="152"/>
      <c r="E69" s="160">
        <v>1707475</v>
      </c>
      <c r="F69" s="178"/>
      <c r="G69" s="147">
        <v>707486</v>
      </c>
      <c r="H69" s="178"/>
      <c r="I69" s="160">
        <v>1311936</v>
      </c>
      <c r="J69" s="178"/>
      <c r="K69" s="147">
        <v>520482</v>
      </c>
    </row>
    <row r="70" spans="1:11" ht="6" customHeight="1" x14ac:dyDescent="0.25">
      <c r="A70" s="179"/>
      <c r="B70" s="179"/>
      <c r="E70" s="180"/>
      <c r="F70" s="178"/>
      <c r="G70" s="181"/>
      <c r="H70" s="178"/>
      <c r="I70" s="180"/>
      <c r="J70" s="178"/>
      <c r="K70" s="181"/>
    </row>
    <row r="71" spans="1:11" ht="20.100000000000001" customHeight="1" x14ac:dyDescent="0.25">
      <c r="A71" s="152" t="s">
        <v>182</v>
      </c>
      <c r="B71" s="133"/>
      <c r="E71" s="173">
        <f>SUM(E57:E70)</f>
        <v>-565642776</v>
      </c>
      <c r="F71" s="178"/>
      <c r="G71" s="145">
        <f>SUM(G57:G70)</f>
        <v>-275813073</v>
      </c>
      <c r="H71" s="178"/>
      <c r="I71" s="173">
        <f>SUM(I57:I70)</f>
        <v>-400541504</v>
      </c>
      <c r="J71" s="178"/>
      <c r="K71" s="145">
        <f>SUM(K57:K70)</f>
        <v>-89742775</v>
      </c>
    </row>
    <row r="72" spans="1:11" ht="20.100000000000001" customHeight="1" x14ac:dyDescent="0.25">
      <c r="B72" s="133"/>
      <c r="E72" s="182"/>
      <c r="F72" s="166"/>
      <c r="H72" s="166"/>
      <c r="I72" s="160"/>
      <c r="J72" s="178"/>
      <c r="K72" s="147"/>
    </row>
    <row r="73" spans="1:11" ht="20.100000000000001" customHeight="1" x14ac:dyDescent="0.25">
      <c r="A73" s="133" t="s">
        <v>183</v>
      </c>
      <c r="B73" s="133"/>
      <c r="E73" s="182"/>
      <c r="F73" s="166"/>
      <c r="H73" s="166"/>
      <c r="I73" s="182"/>
      <c r="J73" s="178"/>
    </row>
    <row r="74" spans="1:11" ht="20.100000000000001" customHeight="1" x14ac:dyDescent="0.25">
      <c r="A74" s="133"/>
      <c r="B74" s="152" t="s">
        <v>184</v>
      </c>
      <c r="E74" s="182">
        <v>1430232949</v>
      </c>
      <c r="F74" s="166"/>
      <c r="G74" s="137">
        <v>4603152051</v>
      </c>
      <c r="H74" s="166"/>
      <c r="I74" s="182">
        <v>1430232949</v>
      </c>
      <c r="J74" s="166"/>
      <c r="K74" s="137">
        <v>4518152051</v>
      </c>
    </row>
    <row r="75" spans="1:11" ht="20.100000000000001" customHeight="1" x14ac:dyDescent="0.25">
      <c r="A75" s="133"/>
      <c r="B75" s="152" t="s">
        <v>185</v>
      </c>
      <c r="E75" s="182">
        <v>-1444391029</v>
      </c>
      <c r="F75" s="166"/>
      <c r="G75" s="137">
        <v>-5710344983</v>
      </c>
      <c r="H75" s="166"/>
      <c r="I75" s="182">
        <v>-1439391029</v>
      </c>
      <c r="J75" s="166"/>
      <c r="K75" s="137">
        <v>-5615344983</v>
      </c>
    </row>
    <row r="76" spans="1:11" ht="20.100000000000001" customHeight="1" x14ac:dyDescent="0.25">
      <c r="A76" s="133"/>
      <c r="B76" s="152" t="s">
        <v>186</v>
      </c>
      <c r="C76" s="135">
        <v>12</v>
      </c>
      <c r="E76" s="182">
        <v>175000000</v>
      </c>
      <c r="F76" s="166"/>
      <c r="G76" s="137">
        <v>0</v>
      </c>
      <c r="H76" s="166"/>
      <c r="I76" s="182">
        <v>175000000</v>
      </c>
      <c r="J76" s="166"/>
      <c r="K76" s="137">
        <v>0</v>
      </c>
    </row>
    <row r="77" spans="1:11" ht="20.100000000000001" customHeight="1" x14ac:dyDescent="0.25">
      <c r="A77" s="133"/>
      <c r="B77" s="152" t="s">
        <v>187</v>
      </c>
      <c r="C77" s="135">
        <v>12</v>
      </c>
      <c r="E77" s="182">
        <v>-344342000</v>
      </c>
      <c r="F77" s="166"/>
      <c r="G77" s="137">
        <v>-1634620000</v>
      </c>
      <c r="H77" s="166"/>
      <c r="I77" s="182">
        <v>-344342000</v>
      </c>
      <c r="J77" s="166"/>
      <c r="K77" s="137">
        <v>-1634620000</v>
      </c>
    </row>
    <row r="78" spans="1:11" ht="20.100000000000001" customHeight="1" x14ac:dyDescent="0.25">
      <c r="A78" s="133"/>
      <c r="B78" s="152" t="s">
        <v>188</v>
      </c>
      <c r="E78" s="160">
        <v>-4836837</v>
      </c>
      <c r="F78" s="178"/>
      <c r="G78" s="137">
        <v>-4434080</v>
      </c>
      <c r="H78" s="166"/>
      <c r="I78" s="182">
        <v>-4836837</v>
      </c>
      <c r="J78" s="166"/>
      <c r="K78" s="137">
        <v>-4434080</v>
      </c>
    </row>
    <row r="79" spans="1:11" ht="20.100000000000001" customHeight="1" x14ac:dyDescent="0.25">
      <c r="A79" s="133"/>
      <c r="B79" s="152" t="s">
        <v>189</v>
      </c>
      <c r="C79" s="135">
        <v>14</v>
      </c>
      <c r="E79" s="160">
        <v>-209970955</v>
      </c>
      <c r="F79" s="178"/>
      <c r="G79" s="137">
        <v>0</v>
      </c>
      <c r="H79" s="166"/>
      <c r="I79" s="182">
        <v>-209971155</v>
      </c>
      <c r="J79" s="166"/>
      <c r="K79" s="137">
        <v>0</v>
      </c>
    </row>
    <row r="80" spans="1:11" ht="20.100000000000001" customHeight="1" x14ac:dyDescent="0.25">
      <c r="A80" s="133"/>
      <c r="B80" s="152" t="s">
        <v>190</v>
      </c>
      <c r="E80" s="160">
        <v>0</v>
      </c>
      <c r="F80" s="178"/>
      <c r="G80" s="137">
        <v>2470000000</v>
      </c>
      <c r="H80" s="166"/>
      <c r="I80" s="182">
        <v>0</v>
      </c>
      <c r="J80" s="166"/>
      <c r="K80" s="137">
        <v>2470000000</v>
      </c>
    </row>
    <row r="81" spans="1:11" ht="20.100000000000001" customHeight="1" x14ac:dyDescent="0.25">
      <c r="B81" s="152" t="s">
        <v>191</v>
      </c>
      <c r="E81" s="172">
        <v>0</v>
      </c>
      <c r="F81" s="178"/>
      <c r="G81" s="183">
        <v>-48644288</v>
      </c>
      <c r="H81" s="166"/>
      <c r="I81" s="172">
        <v>0</v>
      </c>
      <c r="J81" s="166"/>
      <c r="K81" s="183">
        <v>-48644288</v>
      </c>
    </row>
    <row r="82" spans="1:11" ht="6" customHeight="1" x14ac:dyDescent="0.25">
      <c r="A82" s="179"/>
      <c r="B82" s="179"/>
      <c r="E82" s="160"/>
      <c r="F82" s="178"/>
      <c r="G82" s="147"/>
      <c r="H82" s="178"/>
      <c r="I82" s="160"/>
      <c r="J82" s="178"/>
      <c r="K82" s="147"/>
    </row>
    <row r="83" spans="1:11" ht="20.100000000000001" customHeight="1" x14ac:dyDescent="0.25">
      <c r="A83" s="152" t="s">
        <v>192</v>
      </c>
      <c r="E83" s="173">
        <f>SUM(E74:E81)</f>
        <v>-398307872</v>
      </c>
      <c r="F83" s="178"/>
      <c r="G83" s="145">
        <f>SUM(G74:G81)</f>
        <v>-324891300</v>
      </c>
      <c r="H83" s="166"/>
      <c r="I83" s="173">
        <f>SUM(I74:I81)</f>
        <v>-393308072</v>
      </c>
      <c r="J83" s="178"/>
      <c r="K83" s="145">
        <f>SUM(K74:K81)</f>
        <v>-314891300</v>
      </c>
    </row>
    <row r="84" spans="1:11" ht="20.100000000000001" customHeight="1" x14ac:dyDescent="0.25">
      <c r="A84" s="178"/>
      <c r="E84" s="160"/>
      <c r="F84" s="178"/>
      <c r="G84" s="147"/>
      <c r="H84" s="178"/>
      <c r="I84" s="160"/>
      <c r="J84" s="178"/>
      <c r="K84" s="147"/>
    </row>
    <row r="85" spans="1:11" ht="20.100000000000001" customHeight="1" x14ac:dyDescent="0.25">
      <c r="A85" s="184" t="s">
        <v>193</v>
      </c>
      <c r="B85" s="133"/>
      <c r="E85" s="160">
        <f>SUM(E83+E71+E44)</f>
        <v>-232832628</v>
      </c>
      <c r="F85" s="178"/>
      <c r="G85" s="147">
        <f>SUM(G83+G71+G44)</f>
        <v>652235360</v>
      </c>
      <c r="H85" s="178"/>
      <c r="I85" s="160">
        <f>SUM(I83+I71+I44)</f>
        <v>-235783307</v>
      </c>
      <c r="J85" s="178"/>
      <c r="K85" s="147">
        <f>SUM(K83+K71+K44)</f>
        <v>643521701</v>
      </c>
    </row>
    <row r="86" spans="1:11" ht="20.100000000000001" customHeight="1" x14ac:dyDescent="0.25">
      <c r="A86" s="185" t="s">
        <v>194</v>
      </c>
      <c r="B86" s="133"/>
      <c r="E86" s="160">
        <v>640375275</v>
      </c>
      <c r="F86" s="178"/>
      <c r="G86" s="147">
        <v>239153866</v>
      </c>
      <c r="H86" s="178"/>
      <c r="I86" s="160">
        <v>509551769</v>
      </c>
      <c r="J86" s="178"/>
      <c r="K86" s="147">
        <v>153244532</v>
      </c>
    </row>
    <row r="87" spans="1:11" ht="20.100000000000001" customHeight="1" x14ac:dyDescent="0.25">
      <c r="A87" s="185" t="s">
        <v>195</v>
      </c>
      <c r="B87" s="133"/>
      <c r="E87" s="160"/>
      <c r="F87" s="178"/>
      <c r="G87" s="147"/>
      <c r="H87" s="178"/>
      <c r="I87" s="160"/>
      <c r="J87" s="178"/>
      <c r="K87" s="147"/>
    </row>
    <row r="88" spans="1:11" ht="20.100000000000001" customHeight="1" x14ac:dyDescent="0.25">
      <c r="B88" s="185" t="s">
        <v>196</v>
      </c>
      <c r="E88" s="172">
        <v>-7197278</v>
      </c>
      <c r="F88" s="178"/>
      <c r="G88" s="183">
        <v>4062647</v>
      </c>
      <c r="H88" s="178"/>
      <c r="I88" s="172">
        <v>-5704480</v>
      </c>
      <c r="J88" s="178"/>
      <c r="K88" s="183">
        <v>3985715</v>
      </c>
    </row>
    <row r="89" spans="1:11" ht="6" customHeight="1" x14ac:dyDescent="0.25">
      <c r="A89" s="179"/>
      <c r="B89" s="179"/>
      <c r="E89" s="160"/>
      <c r="F89" s="178"/>
      <c r="G89" s="147"/>
      <c r="H89" s="178"/>
      <c r="I89" s="160"/>
      <c r="J89" s="178"/>
      <c r="K89" s="147"/>
    </row>
    <row r="90" spans="1:11" ht="20.100000000000001" customHeight="1" thickBot="1" x14ac:dyDescent="0.3">
      <c r="A90" s="133" t="s">
        <v>197</v>
      </c>
      <c r="B90" s="133"/>
      <c r="E90" s="186">
        <f>SUM(E85:E89)</f>
        <v>400345369</v>
      </c>
      <c r="F90" s="178"/>
      <c r="G90" s="187">
        <f>SUM(G85:G89)</f>
        <v>895451873</v>
      </c>
      <c r="H90" s="166"/>
      <c r="I90" s="186">
        <f>SUM(I85:I89)</f>
        <v>268063982</v>
      </c>
      <c r="J90" s="178"/>
      <c r="K90" s="187">
        <f>SUM(K85:K89)</f>
        <v>800751948</v>
      </c>
    </row>
    <row r="91" spans="1:11" ht="20.100000000000001" customHeight="1" thickTop="1" x14ac:dyDescent="0.25">
      <c r="A91" s="133"/>
      <c r="B91" s="133"/>
      <c r="E91" s="188"/>
      <c r="F91" s="147"/>
      <c r="G91" s="147"/>
      <c r="H91" s="147"/>
      <c r="I91" s="147"/>
      <c r="J91" s="147"/>
      <c r="K91" s="147"/>
    </row>
    <row r="92" spans="1:11" ht="10.5" customHeight="1" x14ac:dyDescent="0.25">
      <c r="A92" s="133"/>
      <c r="B92" s="133"/>
      <c r="E92" s="188"/>
      <c r="F92" s="147"/>
      <c r="G92" s="147"/>
      <c r="H92" s="147"/>
      <c r="I92" s="147"/>
      <c r="J92" s="147"/>
      <c r="K92" s="147"/>
    </row>
    <row r="93" spans="1:11" ht="22.35" customHeight="1" x14ac:dyDescent="0.25">
      <c r="A93" s="189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190"/>
      <c r="C93" s="191"/>
      <c r="D93" s="189"/>
      <c r="E93" s="183"/>
      <c r="F93" s="183"/>
      <c r="G93" s="183"/>
      <c r="H93" s="183"/>
      <c r="I93" s="183"/>
      <c r="J93" s="183"/>
      <c r="K93" s="183"/>
    </row>
    <row r="94" spans="1:11" ht="21.75" customHeight="1" x14ac:dyDescent="0.25">
      <c r="A94" s="134" t="s">
        <v>0</v>
      </c>
      <c r="B94" s="134"/>
      <c r="D94" s="136"/>
      <c r="F94" s="138"/>
      <c r="H94" s="138"/>
      <c r="I94" s="139"/>
      <c r="J94" s="138"/>
      <c r="K94" s="139"/>
    </row>
    <row r="95" spans="1:11" ht="21.75" customHeight="1" x14ac:dyDescent="0.25">
      <c r="A95" s="134" t="s">
        <v>168</v>
      </c>
      <c r="B95" s="134"/>
      <c r="D95" s="136"/>
      <c r="F95" s="138"/>
      <c r="H95" s="138"/>
      <c r="J95" s="138"/>
    </row>
    <row r="96" spans="1:11" ht="21.75" customHeight="1" x14ac:dyDescent="0.25">
      <c r="A96" s="142" t="str">
        <f>A49</f>
        <v>สำหรับรอบระยะเวลาเก้าเดือนสิ้นสุดวันที่ 30 กันยายน พ.ศ. 2567</v>
      </c>
      <c r="B96" s="142"/>
      <c r="C96" s="143"/>
      <c r="D96" s="144"/>
      <c r="E96" s="145"/>
      <c r="F96" s="146"/>
      <c r="G96" s="145"/>
      <c r="H96" s="146"/>
      <c r="I96" s="145"/>
      <c r="J96" s="146"/>
      <c r="K96" s="145"/>
    </row>
    <row r="97" spans="1:11" ht="21.75" customHeight="1" x14ac:dyDescent="0.25">
      <c r="A97" s="133"/>
      <c r="B97" s="133"/>
      <c r="E97" s="147"/>
      <c r="G97" s="147"/>
      <c r="I97" s="147"/>
      <c r="K97" s="147"/>
    </row>
    <row r="98" spans="1:11" ht="21.75" customHeight="1" x14ac:dyDescent="0.25">
      <c r="A98" s="133"/>
      <c r="B98" s="133"/>
      <c r="E98" s="149" t="s">
        <v>3</v>
      </c>
      <c r="F98" s="149"/>
      <c r="G98" s="149"/>
      <c r="H98" s="148"/>
      <c r="I98" s="149" t="s">
        <v>4</v>
      </c>
      <c r="J98" s="149"/>
      <c r="K98" s="149"/>
    </row>
    <row r="99" spans="1:11" ht="21.75" customHeight="1" x14ac:dyDescent="0.25">
      <c r="A99" s="133"/>
      <c r="B99" s="133"/>
      <c r="E99" s="150" t="s">
        <v>7</v>
      </c>
      <c r="F99" s="151"/>
      <c r="G99" s="150" t="s">
        <v>7</v>
      </c>
      <c r="H99" s="148"/>
      <c r="I99" s="150" t="s">
        <v>7</v>
      </c>
      <c r="J99" s="151"/>
      <c r="K99" s="150" t="s">
        <v>7</v>
      </c>
    </row>
    <row r="100" spans="1:11" ht="21.75" customHeight="1" x14ac:dyDescent="0.25">
      <c r="C100" s="155"/>
      <c r="D100" s="133"/>
      <c r="E100" s="13" t="s">
        <v>9</v>
      </c>
      <c r="F100" s="14"/>
      <c r="G100" s="13" t="s">
        <v>10</v>
      </c>
      <c r="H100" s="12"/>
      <c r="I100" s="13" t="s">
        <v>9</v>
      </c>
      <c r="J100" s="14"/>
      <c r="K100" s="13" t="s">
        <v>10</v>
      </c>
    </row>
    <row r="101" spans="1:11" s="133" customFormat="1" ht="21.75" customHeight="1" x14ac:dyDescent="0.25">
      <c r="A101" s="152"/>
      <c r="B101" s="152"/>
      <c r="C101" s="154" t="s">
        <v>11</v>
      </c>
      <c r="E101" s="156" t="s">
        <v>12</v>
      </c>
      <c r="F101" s="157"/>
      <c r="G101" s="156" t="s">
        <v>12</v>
      </c>
      <c r="H101" s="158"/>
      <c r="I101" s="156" t="s">
        <v>12</v>
      </c>
      <c r="J101" s="157"/>
      <c r="K101" s="156" t="s">
        <v>12</v>
      </c>
    </row>
    <row r="102" spans="1:11" ht="6" customHeight="1" x14ac:dyDescent="0.25">
      <c r="A102" s="133"/>
      <c r="B102" s="133"/>
      <c r="E102" s="160"/>
      <c r="F102" s="147"/>
      <c r="G102" s="147"/>
      <c r="H102" s="147"/>
      <c r="I102" s="160"/>
      <c r="J102" s="147"/>
      <c r="K102" s="147"/>
    </row>
    <row r="103" spans="1:11" ht="21.75" customHeight="1" x14ac:dyDescent="0.25">
      <c r="A103" s="184" t="s">
        <v>198</v>
      </c>
      <c r="E103" s="160"/>
      <c r="F103" s="178"/>
      <c r="G103" s="147"/>
      <c r="H103" s="178"/>
      <c r="I103" s="160"/>
      <c r="J103" s="178"/>
      <c r="K103" s="147"/>
    </row>
    <row r="104" spans="1:11" ht="6" customHeight="1" x14ac:dyDescent="0.25">
      <c r="A104" s="179"/>
      <c r="B104" s="179"/>
      <c r="E104" s="160"/>
      <c r="F104" s="178"/>
      <c r="G104" s="147"/>
      <c r="H104" s="178"/>
      <c r="I104" s="160"/>
      <c r="J104" s="178"/>
      <c r="K104" s="147"/>
    </row>
    <row r="105" spans="1:11" ht="21.75" customHeight="1" x14ac:dyDescent="0.25">
      <c r="A105" s="185" t="s">
        <v>199</v>
      </c>
      <c r="E105" s="160">
        <v>19033320</v>
      </c>
      <c r="F105" s="178"/>
      <c r="G105" s="147">
        <v>2965000</v>
      </c>
      <c r="H105" s="178"/>
      <c r="I105" s="160">
        <v>19033320</v>
      </c>
      <c r="J105" s="178"/>
      <c r="K105" s="147">
        <v>2965000</v>
      </c>
    </row>
    <row r="106" spans="1:11" ht="21.75" customHeight="1" x14ac:dyDescent="0.25">
      <c r="A106" s="185" t="s">
        <v>200</v>
      </c>
      <c r="E106" s="160"/>
      <c r="F106" s="178"/>
      <c r="G106" s="147"/>
      <c r="H106" s="178"/>
      <c r="I106" s="160"/>
      <c r="J106" s="178"/>
      <c r="K106" s="147"/>
    </row>
    <row r="107" spans="1:11" ht="21.75" customHeight="1" x14ac:dyDescent="0.25">
      <c r="B107" s="185" t="s">
        <v>201</v>
      </c>
      <c r="E107" s="160">
        <v>17172804</v>
      </c>
      <c r="F107" s="178"/>
      <c r="G107" s="147">
        <v>4922982</v>
      </c>
      <c r="H107" s="178"/>
      <c r="I107" s="160">
        <v>17206777</v>
      </c>
      <c r="J107" s="178"/>
      <c r="K107" s="147">
        <v>4922982</v>
      </c>
    </row>
    <row r="108" spans="1:11" ht="21.75" customHeight="1" x14ac:dyDescent="0.25">
      <c r="A108" s="185" t="s">
        <v>49</v>
      </c>
      <c r="C108" s="135">
        <v>14</v>
      </c>
      <c r="E108" s="160">
        <v>70029045</v>
      </c>
      <c r="F108" s="178"/>
      <c r="G108" s="147">
        <v>0</v>
      </c>
      <c r="H108" s="178"/>
      <c r="I108" s="160">
        <v>70028845</v>
      </c>
      <c r="J108" s="178"/>
      <c r="K108" s="147">
        <v>0</v>
      </c>
    </row>
    <row r="109" spans="1:11" s="147" customFormat="1" ht="21.75" customHeight="1" x14ac:dyDescent="0.25">
      <c r="A109" s="185" t="s">
        <v>206</v>
      </c>
      <c r="B109" s="152"/>
      <c r="C109" s="135"/>
      <c r="D109" s="152"/>
      <c r="E109" s="160">
        <v>0</v>
      </c>
      <c r="F109" s="178"/>
      <c r="G109" s="147">
        <v>1200000000</v>
      </c>
      <c r="H109" s="178"/>
      <c r="I109" s="160">
        <v>0</v>
      </c>
      <c r="J109" s="178"/>
      <c r="K109" s="147">
        <v>1200000000</v>
      </c>
    </row>
    <row r="110" spans="1:11" ht="21.75" customHeight="1" x14ac:dyDescent="0.25">
      <c r="A110" s="185"/>
      <c r="E110" s="147"/>
      <c r="F110" s="178"/>
      <c r="G110" s="147"/>
      <c r="H110" s="178"/>
      <c r="I110" s="147"/>
      <c r="J110" s="178"/>
      <c r="K110" s="147"/>
    </row>
    <row r="111" spans="1:11" ht="21.75" customHeight="1" x14ac:dyDescent="0.25">
      <c r="A111" s="185"/>
      <c r="E111" s="147"/>
      <c r="F111" s="178"/>
      <c r="G111" s="147"/>
      <c r="H111" s="178"/>
      <c r="I111" s="147"/>
      <c r="J111" s="178"/>
      <c r="K111" s="147"/>
    </row>
    <row r="112" spans="1:11" ht="21.75" customHeight="1" x14ac:dyDescent="0.25">
      <c r="A112" s="185"/>
      <c r="E112" s="147"/>
      <c r="F112" s="178"/>
      <c r="G112" s="147"/>
      <c r="H112" s="178"/>
      <c r="I112" s="147"/>
      <c r="J112" s="178"/>
      <c r="K112" s="147"/>
    </row>
    <row r="113" spans="1:11" ht="21.75" customHeight="1" x14ac:dyDescent="0.25">
      <c r="A113" s="185"/>
      <c r="E113" s="147"/>
      <c r="F113" s="178"/>
      <c r="G113" s="147"/>
      <c r="H113" s="178"/>
      <c r="I113" s="147"/>
      <c r="J113" s="178"/>
      <c r="K113" s="147"/>
    </row>
    <row r="114" spans="1:11" ht="21.75" customHeight="1" x14ac:dyDescent="0.25">
      <c r="A114" s="185"/>
      <c r="E114" s="147"/>
      <c r="F114" s="178"/>
      <c r="G114" s="147"/>
      <c r="H114" s="178"/>
      <c r="I114" s="147"/>
      <c r="J114" s="178"/>
      <c r="K114" s="147"/>
    </row>
    <row r="115" spans="1:11" ht="21.75" customHeight="1" x14ac:dyDescent="0.25">
      <c r="A115" s="185"/>
      <c r="E115" s="147"/>
      <c r="F115" s="178"/>
      <c r="G115" s="147"/>
      <c r="H115" s="178"/>
      <c r="I115" s="147"/>
      <c r="J115" s="178"/>
      <c r="K115" s="147"/>
    </row>
    <row r="116" spans="1:11" ht="21.75" customHeight="1" x14ac:dyDescent="0.25">
      <c r="A116" s="185"/>
      <c r="E116" s="147"/>
      <c r="F116" s="178"/>
      <c r="G116" s="147"/>
      <c r="H116" s="178"/>
      <c r="I116" s="147"/>
      <c r="J116" s="178"/>
      <c r="K116" s="147"/>
    </row>
    <row r="117" spans="1:11" ht="21.75" customHeight="1" x14ac:dyDescent="0.25">
      <c r="A117" s="185"/>
      <c r="E117" s="147"/>
      <c r="F117" s="178"/>
      <c r="G117" s="147"/>
      <c r="H117" s="178"/>
      <c r="I117" s="147"/>
      <c r="J117" s="178"/>
      <c r="K117" s="147"/>
    </row>
    <row r="118" spans="1:11" ht="21.75" customHeight="1" x14ac:dyDescent="0.25">
      <c r="A118" s="185"/>
      <c r="E118" s="147"/>
      <c r="F118" s="178"/>
      <c r="G118" s="147"/>
      <c r="H118" s="178"/>
      <c r="I118" s="147"/>
      <c r="J118" s="178"/>
      <c r="K118" s="147"/>
    </row>
    <row r="119" spans="1:11" ht="21.75" customHeight="1" x14ac:dyDescent="0.25">
      <c r="A119" s="185"/>
      <c r="E119" s="147"/>
      <c r="F119" s="178"/>
      <c r="G119" s="147"/>
      <c r="H119" s="178"/>
      <c r="I119" s="147"/>
      <c r="J119" s="178"/>
      <c r="K119" s="147"/>
    </row>
    <row r="120" spans="1:11" ht="21.75" customHeight="1" x14ac:dyDescent="0.25">
      <c r="A120" s="185"/>
      <c r="E120" s="147"/>
      <c r="F120" s="178"/>
      <c r="G120" s="147"/>
      <c r="H120" s="178"/>
      <c r="I120" s="147"/>
      <c r="J120" s="178"/>
      <c r="K120" s="147"/>
    </row>
    <row r="121" spans="1:11" ht="21.75" customHeight="1" x14ac:dyDescent="0.25">
      <c r="A121" s="185"/>
      <c r="E121" s="147"/>
      <c r="F121" s="178"/>
      <c r="G121" s="147"/>
      <c r="H121" s="178"/>
      <c r="I121" s="147"/>
      <c r="J121" s="178"/>
      <c r="K121" s="147"/>
    </row>
    <row r="122" spans="1:11" ht="21.75" customHeight="1" x14ac:dyDescent="0.25">
      <c r="A122" s="185"/>
      <c r="E122" s="147"/>
      <c r="F122" s="178"/>
      <c r="G122" s="147"/>
      <c r="H122" s="178"/>
      <c r="I122" s="147"/>
      <c r="J122" s="178"/>
      <c r="K122" s="147"/>
    </row>
    <row r="123" spans="1:11" ht="21.75" customHeight="1" x14ac:dyDescent="0.25">
      <c r="A123" s="185"/>
      <c r="E123" s="147"/>
      <c r="F123" s="178"/>
      <c r="G123" s="147"/>
      <c r="H123" s="178"/>
      <c r="I123" s="147"/>
      <c r="J123" s="178"/>
      <c r="K123" s="147"/>
    </row>
    <row r="124" spans="1:11" ht="21.75" customHeight="1" x14ac:dyDescent="0.25">
      <c r="A124" s="185"/>
      <c r="E124" s="147"/>
      <c r="F124" s="178"/>
      <c r="G124" s="147"/>
      <c r="H124" s="178"/>
      <c r="I124" s="147"/>
      <c r="J124" s="178"/>
      <c r="K124" s="147"/>
    </row>
    <row r="125" spans="1:11" ht="21.75" customHeight="1" x14ac:dyDescent="0.25">
      <c r="A125" s="185"/>
      <c r="E125" s="147"/>
      <c r="F125" s="178"/>
      <c r="G125" s="147"/>
      <c r="H125" s="178"/>
      <c r="I125" s="147"/>
      <c r="J125" s="178"/>
      <c r="K125" s="147"/>
    </row>
    <row r="126" spans="1:11" ht="21.75" customHeight="1" x14ac:dyDescent="0.25">
      <c r="A126" s="185"/>
      <c r="E126" s="147"/>
      <c r="F126" s="178"/>
      <c r="G126" s="147"/>
      <c r="H126" s="178"/>
      <c r="I126" s="147"/>
      <c r="J126" s="178"/>
      <c r="K126" s="147"/>
    </row>
    <row r="127" spans="1:11" ht="21.75" customHeight="1" x14ac:dyDescent="0.25">
      <c r="A127" s="185"/>
      <c r="E127" s="147"/>
      <c r="F127" s="178"/>
      <c r="G127" s="147"/>
      <c r="H127" s="178"/>
      <c r="I127" s="147"/>
      <c r="J127" s="178"/>
      <c r="K127" s="147"/>
    </row>
    <row r="128" spans="1:11" ht="21.75" customHeight="1" x14ac:dyDescent="0.25">
      <c r="A128" s="185"/>
      <c r="E128" s="147"/>
      <c r="F128" s="178"/>
      <c r="G128" s="147"/>
      <c r="H128" s="178"/>
      <c r="I128" s="147"/>
      <c r="J128" s="178"/>
      <c r="K128" s="147"/>
    </row>
    <row r="129" spans="1:11" ht="21.75" customHeight="1" x14ac:dyDescent="0.25">
      <c r="A129" s="185"/>
      <c r="E129" s="147"/>
      <c r="F129" s="178"/>
      <c r="G129" s="147"/>
      <c r="H129" s="178"/>
      <c r="I129" s="147"/>
      <c r="J129" s="178"/>
      <c r="K129" s="147"/>
    </row>
    <row r="130" spans="1:11" ht="21.75" customHeight="1" x14ac:dyDescent="0.25">
      <c r="A130" s="185"/>
      <c r="E130" s="147"/>
      <c r="F130" s="178"/>
      <c r="G130" s="147"/>
      <c r="H130" s="178"/>
      <c r="I130" s="147"/>
      <c r="J130" s="178"/>
      <c r="K130" s="147"/>
    </row>
    <row r="131" spans="1:11" ht="21.75" customHeight="1" x14ac:dyDescent="0.25">
      <c r="A131" s="185"/>
      <c r="E131" s="147"/>
      <c r="F131" s="178"/>
      <c r="G131" s="147"/>
      <c r="H131" s="178"/>
      <c r="I131" s="147"/>
      <c r="J131" s="178"/>
      <c r="K131" s="147"/>
    </row>
    <row r="132" spans="1:11" ht="21.75" customHeight="1" x14ac:dyDescent="0.25">
      <c r="A132" s="185"/>
      <c r="E132" s="147"/>
      <c r="F132" s="178"/>
      <c r="G132" s="147"/>
      <c r="H132" s="178"/>
      <c r="I132" s="147"/>
      <c r="J132" s="178"/>
      <c r="K132" s="147"/>
    </row>
    <row r="133" spans="1:11" ht="21.75" customHeight="1" x14ac:dyDescent="0.25">
      <c r="A133" s="185"/>
      <c r="E133" s="147"/>
      <c r="F133" s="178"/>
      <c r="G133" s="147"/>
      <c r="H133" s="178"/>
      <c r="I133" s="147"/>
      <c r="J133" s="178"/>
      <c r="K133" s="147"/>
    </row>
    <row r="134" spans="1:11" ht="24" customHeight="1" x14ac:dyDescent="0.25">
      <c r="A134" s="185"/>
      <c r="E134" s="147"/>
      <c r="F134" s="178"/>
      <c r="G134" s="147"/>
      <c r="H134" s="178"/>
      <c r="I134" s="147"/>
      <c r="J134" s="178"/>
      <c r="K134" s="147"/>
    </row>
    <row r="135" spans="1:11" ht="22.35" customHeight="1" x14ac:dyDescent="0.25">
      <c r="A135" s="19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5" s="197"/>
      <c r="C135" s="197"/>
      <c r="D135" s="197"/>
      <c r="E135" s="197"/>
      <c r="F135" s="197"/>
      <c r="G135" s="197"/>
      <c r="H135" s="197"/>
      <c r="I135" s="197"/>
      <c r="J135" s="197"/>
      <c r="K135" s="198"/>
    </row>
  </sheetData>
  <mergeCells count="3">
    <mergeCell ref="E5:G5"/>
    <mergeCell ref="A46:K46"/>
    <mergeCell ref="A135:K13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BS-T2-4</vt:lpstr>
      <vt:lpstr>PL5-6 (3M) </vt:lpstr>
      <vt:lpstr>PL7-8 (9M)</vt:lpstr>
      <vt:lpstr>EQ-TH-9</vt:lpstr>
      <vt:lpstr>EQ-TH-10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Budsakorn Saengwattanapan (TH)</cp:lastModifiedBy>
  <cp:lastPrinted>2024-11-11T03:59:14Z</cp:lastPrinted>
  <dcterms:created xsi:type="dcterms:W3CDTF">2024-10-25T07:31:07Z</dcterms:created>
  <dcterms:modified xsi:type="dcterms:W3CDTF">2024-11-11T04:11:01Z</dcterms:modified>
</cp:coreProperties>
</file>