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4/Q3'24/FS Q3'24/Convert file/"/>
    </mc:Choice>
  </mc:AlternateContent>
  <xr:revisionPtr revIDLastSave="0" documentId="13_ncr:1_{161BA02B-32A7-4DEC-9340-B31A0517C3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10" r:id="rId2"/>
    <sheet name="Conso" sheetId="11" r:id="rId3"/>
    <sheet name="Company" sheetId="12" r:id="rId4"/>
    <sheet name="CF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'[1]ELEC45-01'!#REF!</definedName>
    <definedName name="\v">#REF!</definedName>
    <definedName name="\w">#REF!</definedName>
    <definedName name="\z">#REF!</definedName>
    <definedName name="_??">'[2]????-??'!#REF!</definedName>
    <definedName name="_???">'[3]????-??'!#REF!</definedName>
    <definedName name="_?????">'[4]?????'!$C$6:$C$34</definedName>
    <definedName name="_____________e1">#REF!</definedName>
    <definedName name="_____________f1">#REF!</definedName>
    <definedName name="_____________g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[5]RSS9801!#REF!</definedName>
    <definedName name="__________RBL2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lit1">#REF!</definedName>
    <definedName name="_________lit2">#REF!</definedName>
    <definedName name="_________Us1">#REF!</definedName>
    <definedName name="_________Us2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k1">#REF!</definedName>
    <definedName name="________lit1">#REF!</definedName>
    <definedName name="________lit2">#REF!</definedName>
    <definedName name="________SCB1">'[6]SCB 1 - Current'!$F$10</definedName>
    <definedName name="________SCB2">'[6]SCB 2 - Current'!$F$11</definedName>
    <definedName name="________Us1">#REF!</definedName>
    <definedName name="________Us2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k1">#REF!</definedName>
    <definedName name="_______lit1">#REF!</definedName>
    <definedName name="_______lit2">#REF!</definedName>
    <definedName name="_______PRO1">#REF!</definedName>
    <definedName name="_______rbl1">[5]RSS9801!#REF!</definedName>
    <definedName name="_______RBL2">#REF!</definedName>
    <definedName name="_______SCB1">'[6]SCB 1 - Current'!$F$10</definedName>
    <definedName name="_______SCB2">'[6]SCB 2 - Current'!$F$11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g1">#REF!</definedName>
    <definedName name="______h1">#REF!</definedName>
    <definedName name="______k1">#REF!</definedName>
    <definedName name="______lit1">#REF!</definedName>
    <definedName name="______lit2">#REF!</definedName>
    <definedName name="______OBJ2005">#REF!</definedName>
    <definedName name="______rbl1">[5]RSS9801!#REF!</definedName>
    <definedName name="______RBL2">#REF!</definedName>
    <definedName name="______rub1">[8]db!$C$15,[8]db!$B$14,[8]db!$B$12</definedName>
    <definedName name="______SCB1">'[6]SCB 1 - Current'!$F$10</definedName>
    <definedName name="______SCB2">'[6]SCB 2 - Current'!$F$11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[9]Order_Nov_w45!$A$60</definedName>
    <definedName name="_____D111486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k1">#REF!</definedName>
    <definedName name="_____lit1">#REF!</definedName>
    <definedName name="_____lit2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[8]db!$C$15,[8]db!$B$14,[8]db!$B$12</definedName>
    <definedName name="_____SCB1">'[6]SCB 1 - Current'!$F$10</definedName>
    <definedName name="_____SCB2">'[6]SCB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[9]Order_Nov_w45!$A$60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[8]db!$C$15,[8]db!$B$14,[8]db!$B$12</definedName>
    <definedName name="____SCB1">'[6]SCB 1 - Current'!$F$10</definedName>
    <definedName name="____SCB2">'[6]SCB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[9]Order_Nov_w45!$A$60</definedName>
    <definedName name="___a1">#REF!</definedName>
    <definedName name="___D111486">#REF!</definedName>
    <definedName name="___DAT1">#REF!</definedName>
    <definedName name="___DAT10">'[7]AA-1'!#REF!</definedName>
    <definedName name="___DAT13">'[7]AA-1'!#REF!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[10]เงินกู้ธนชาติ!$G$2</definedName>
    <definedName name="___J31">'[11]Trial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[5]RSS9801!#REF!</definedName>
    <definedName name="___RBL2">#REF!</definedName>
    <definedName name="___rub1">[8]db!$C$15,[8]db!$B$14,[8]db!$B$12</definedName>
    <definedName name="___S4">'[12]TrialBalance Q3-2002'!$A$1:$H$301</definedName>
    <definedName name="___SCB1">'[6]SCB 1 - Current'!$F$10</definedName>
    <definedName name="___SCB2">'[6]SCB 2 - Current'!$F$11</definedName>
    <definedName name="___st1">#REF!</definedName>
    <definedName name="___tb1">'[13]TrialBalance Q3-2002'!$A$1:$H$301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[9]Order_Nov_w45!$A$60</definedName>
    <definedName name="__123Graph_A" hidden="1">[14]AM_COST!#REF!</definedName>
    <definedName name="__123Graph_D" hidden="1">[15]A!#REF!</definedName>
    <definedName name="__a1">#REF!</definedName>
    <definedName name="__aq34">'[16]เงินกู้ MGC'!$F$15</definedName>
    <definedName name="__aq4">[16]เงินกู้ธนชาติ!$E$17</definedName>
    <definedName name="__aq678">'[16]เงินกู้ MGC'!$E$17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#REF!</definedName>
    <definedName name="__DAT20">[17]BMCT2003!#REF!</definedName>
    <definedName name="__DAT3">#REF!</definedName>
    <definedName name="__DAT4">#REF!</definedName>
    <definedName name="__DAT5">#REF!</definedName>
    <definedName name="__DAT6">[17]BMCT2003!#REF!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'[11]Trial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[5]RSS9801!#REF!</definedName>
    <definedName name="__RBL2">#REF!</definedName>
    <definedName name="__rub1">[8]db!$C$15,[8]db!$B$14,[8]db!$B$12</definedName>
    <definedName name="__S4">'[20]TrialBalance Q3-2002'!$A$1:$H$301</definedName>
    <definedName name="__SCB1">'[6]SCB 1 - Current'!$F$10</definedName>
    <definedName name="__SCB2">'[6]SCB 2 - Current'!$F$11</definedName>
    <definedName name="__st1">#REF!</definedName>
    <definedName name="__tb1">'[13]TrialBalance Q3-2002'!$A$1:$H$301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[9]Order_Nov_w45!$A$60</definedName>
    <definedName name="__ZZ41">'[21]N-4.4'!#REF!</definedName>
    <definedName name="_01_Aug_01">#REF!</definedName>
    <definedName name="_01_Jul_01">#REF!</definedName>
    <definedName name="_01_Sep_01">#REF!</definedName>
    <definedName name="_1">#REF!</definedName>
    <definedName name="_1_??">'[22]????-??'!#REF!</definedName>
    <definedName name="_10_Points_Hit_rate">#REF!</definedName>
    <definedName name="_1102" hidden="1">'[23]stat local'!$D$769:$D$3475</definedName>
    <definedName name="_2_???">'[3]????-??'!#REF!</definedName>
    <definedName name="_3">#N/A</definedName>
    <definedName name="_3_?????">'[24]?????'!$C$6:$C$34</definedName>
    <definedName name="_4">#N/A</definedName>
    <definedName name="_5">#N/A</definedName>
    <definedName name="_6703_00_105">#REF!</definedName>
    <definedName name="_8_Points_Hit_rate">#REF!</definedName>
    <definedName name="_a">#REF!</definedName>
    <definedName name="_a1">#REF!</definedName>
    <definedName name="_ACT1">#REF!</definedName>
    <definedName name="_ACT2">#REF!</definedName>
    <definedName name="_ADJ1">#REF!</definedName>
    <definedName name="_ADJ2">#REF!</definedName>
    <definedName name="_Adu2">#REF!</definedName>
    <definedName name="_AJE122003">#REF!</definedName>
    <definedName name="_aq34">'[16]เงินกู้ MGC'!$F$15</definedName>
    <definedName name="_aq4">[16]เงินกู้ธนชาติ!$E$17</definedName>
    <definedName name="_aq678">'[16]เงินกู้ MGC'!$E$17</definedName>
    <definedName name="_ar2">#REF!</definedName>
    <definedName name="_b">#REF!</definedName>
    <definedName name="_C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[25]SKA!#REF!</definedName>
    <definedName name="_DAT42">[25]SKA!#REF!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'[26]cal (2)'!#REF!</definedName>
    <definedName name="_dkk1">#REF!</definedName>
    <definedName name="_dkk10">#REF!</definedName>
    <definedName name="_dkk2">#REF!</definedName>
    <definedName name="_dkk3">#REF!</definedName>
    <definedName name="_e">#REF!</definedName>
    <definedName name="_E1">#REF!</definedName>
    <definedName name="_e8">#REF!</definedName>
    <definedName name="_e9">#REF!</definedName>
    <definedName name="_Exp1">[18]Exp!$B$1:$AD$39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[18]Exp!$B$44:$AD$66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xlnm._FilterDatabase" hidden="1">#REF!</definedName>
    <definedName name="_fob1">#REF!</definedName>
    <definedName name="_fre1">#REF!</definedName>
    <definedName name="_G">#REF!</definedName>
    <definedName name="_g1">#REF!</definedName>
    <definedName name="_h">#REF!</definedName>
    <definedName name="_h1">#REF!</definedName>
    <definedName name="_h2">[27]เงินกู้ธนชาติ!$G$2</definedName>
    <definedName name="_hdp10">#REF!</definedName>
    <definedName name="_J31">'[11]Trial Balance'!$A$1:$H$65536</definedName>
    <definedName name="_joy1">#REF!</definedName>
    <definedName name="_k">#REF!</definedName>
    <definedName name="_K001">[28]BUILD95!$I$9:$I$17</definedName>
    <definedName name="_k1">#REF!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n">#REF!</definedName>
    <definedName name="_n3">#REF!</definedName>
    <definedName name="_nh6">#REF!</definedName>
    <definedName name="_O6">#REF!</definedName>
    <definedName name="_OAC1">'[29]BALANCE SHEET '!$D$12</definedName>
    <definedName name="_OAC11">'[30]BALANCE SHEET '!$D$12</definedName>
    <definedName name="_OAC2">'[29]BALANCE SHEET '!$D$18</definedName>
    <definedName name="_OAC22">'[30]BALANCE SHEET '!$D$18</definedName>
    <definedName name="_OBJ2005">#REF!</definedName>
    <definedName name="_OCT334">'[31]FF-3'!$A$1:$IV$8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O1">#REF!</definedName>
    <definedName name="_rbl1">[5]RSS9801!#REF!</definedName>
    <definedName name="_RBL2">#REF!</definedName>
    <definedName name="_Regression_Int">1</definedName>
    <definedName name="_rub1">[8]db!$C$15,[8]db!$B$14,[8]db!$B$12</definedName>
    <definedName name="_s">#REF!</definedName>
    <definedName name="_S4">'[32]TrialBalance Q3-2002'!$A$1:$H$301</definedName>
    <definedName name="_SCB1">'[6]SCB 1 - Current'!$F$10</definedName>
    <definedName name="_SCB2">'[6]SCB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'[33]TrialBalance Q3-2002'!$A$1:$H$301</definedName>
    <definedName name="_TON0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[9]Order_Nov_w45!$A$60</definedName>
    <definedName name="_z">#REF!</definedName>
    <definedName name="_ZZ41">'[21]N-4.4'!#REF!</definedName>
    <definedName name="a">'[34]BS ATTACH'!#REF!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MBU">'[35]HCMONT~1'!#REF!</definedName>
    <definedName name="a1q">#REF!</definedName>
    <definedName name="A1W">#REF!</definedName>
    <definedName name="A2_">#REF!</definedName>
    <definedName name="a2q">[16]เงินกู้ธนชาติ!$B$4</definedName>
    <definedName name="A3_">#REF!</definedName>
    <definedName name="a3q">'[16]เงินกู้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'[36]BS ATTACH'!#REF!</definedName>
    <definedName name="AAA">#REF!</definedName>
    <definedName name="AAAA">#REF!</definedName>
    <definedName name="aaaaa" hidden="1">{"conso",#N/A,FALSE,"cash flow"}</definedName>
    <definedName name="aaaaaa">'[37]Trial Balance'!$A$1:$H$65536</definedName>
    <definedName name="aaaaaaaa">#REF!</definedName>
    <definedName name="aaaaz">#REF!</definedName>
    <definedName name="aaq">#REF!</definedName>
    <definedName name="ab">'[38]BALANCE SHEET '!$C$12</definedName>
    <definedName name="abc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_line1.0_" hidden="1">{#N/A,#N/A,FALSE,"Eff-SSC2"}</definedName>
    <definedName name="Acc_Depreciation">[39]Trans!#REF!</definedName>
    <definedName name="ACC_RESP_SIGN">#REF!,#REF!</definedName>
    <definedName name="Access_Button" hidden="1">"recSPC1_Sheet9_List"</definedName>
    <definedName name="AccessDatabase" hidden="1">"\\Suchart\suchart\ATHAPORN\recSPC1.mdb"</definedName>
    <definedName name="ACCTG_RATE_BASE">#REF!</definedName>
    <definedName name="ACT">[40]เงินกู้ธนชาติ!$F$15</definedName>
    <definedName name="AcTable">[41]table!$C$4:$D$110</definedName>
    <definedName name="Actual_cost">'[42]O6(update on PEC8424)'!#REF!</definedName>
    <definedName name="acx">#REF!</definedName>
    <definedName name="adasc">'[43]เงินกู้ MGC'!$F$15</definedName>
    <definedName name="add">#REF!</definedName>
    <definedName name="ADDITION_TAC">#REF!</definedName>
    <definedName name="ADDITION_TIC">#REF!</definedName>
    <definedName name="ADDITION_TSC">#REF!</definedName>
    <definedName name="ADM">#REF!</definedName>
    <definedName name="ado">[44]노무비!#REF!</definedName>
    <definedName name="ADR_EXRATE">#REF!</definedName>
    <definedName name="ae">'[45]AA-1'!#REF!</definedName>
    <definedName name="ae2qw">#REF!</definedName>
    <definedName name="aefqqwa">#REF!</definedName>
    <definedName name="aege">#REF!</definedName>
    <definedName name="aergrg">[46]ผ้าสำเร็จ!#REF!</definedName>
    <definedName name="aeszdfvghbjk">#REF!</definedName>
    <definedName name="afda">'[47]เงินกู้ MGC'!$B$4</definedName>
    <definedName name="afdwfrw">[48]เงินกู้ธนชาติ!$E$17</definedName>
    <definedName name="afsa">[43]เงินกู้ธนชาติ!$B$4</definedName>
    <definedName name="AGDAS">#REF!</definedName>
    <definedName name="agenda">[25]SKA!#REF!</definedName>
    <definedName name="Aggressivecoil">#REF!</definedName>
    <definedName name="Aggressiveheat">#REF!</definedName>
    <definedName name="Aggressiveslab">#REF!</definedName>
    <definedName name="AGING">[49]CUSTOMER!$A$1:$B$30</definedName>
    <definedName name="Aging_For_Auditor_by_Crncy_Aging_Local_List">#REF!</definedName>
    <definedName name="AJD">#REF!</definedName>
    <definedName name="ALLOT1">#REF!</definedName>
    <definedName name="ALLOT2">#REF!</definedName>
    <definedName name="AMC">#REF!</definedName>
    <definedName name="Amount">#REF!</definedName>
    <definedName name="Amount_JPY">#REF!</definedName>
    <definedName name="Amount_USD">#REF!</definedName>
    <definedName name="Amount001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na">#REF!</definedName>
    <definedName name="Ana_U_5">[50]ตั๋วเงินรับ!$F$1</definedName>
    <definedName name="Analysis">#REF!</definedName>
    <definedName name="ang">'[51]Data 2'!$1:$1048576</definedName>
    <definedName name="ann">#REF!</definedName>
    <definedName name="Aor">#REF!</definedName>
    <definedName name="aorja">#REF!</definedName>
    <definedName name="AP_code">#REF!</definedName>
    <definedName name="AP_value">#REF!</definedName>
    <definedName name="APage_Interest">#REF!</definedName>
    <definedName name="Apartment">#REF!</definedName>
    <definedName name="Apr_Building">[52]BUILD95!$AE$9:$AE$17</definedName>
    <definedName name="aqaq" hidden="1">{"cashflow",#N/A,FALSE,"cash flow"}</definedName>
    <definedName name="ar">#REF!</definedName>
    <definedName name="ARM">#REF!</definedName>
    <definedName name="as">#REF!,#REF!</definedName>
    <definedName name="AS2DocOpenMode" hidden="1">"AS2DocumentEdit"</definedName>
    <definedName name="AS2NamedRange" hidden="1">4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d">#REF!,#REF!</definedName>
    <definedName name="asdf">#REF!</definedName>
    <definedName name="asffa">[53]เงินกู้ธนชาติ!$F$15</definedName>
    <definedName name="asfv">'[43]เงินกู้ MGC'!$B$4</definedName>
    <definedName name="asi">#REF!</definedName>
    <definedName name="asp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">#REF!</definedName>
    <definedName name="ASSET_SALES">#REF!</definedName>
    <definedName name="Asset41_42">[54]Asset41_42!$A$1:$K$5880</definedName>
    <definedName name="AssetCode_Building">[52]BUILD95!$I$9:$I$17</definedName>
    <definedName name="Assets">#REF!</definedName>
    <definedName name="AssetStatus">[55]AssetStatus!$A$3:$A$11</definedName>
    <definedName name="AssetType">[55]AssetType!$A$3:$A$64</definedName>
    <definedName name="Asstes">#REF!</definedName>
    <definedName name="Assume">#REF!</definedName>
    <definedName name="Assumptions">#REF!</definedName>
    <definedName name="AUDIT_SCHEDULE">#REF!</definedName>
    <definedName name="Aug_Building">[52]BUILD95!$AI$9:$AI$17</definedName>
    <definedName name="AUT">#REF!</definedName>
    <definedName name="avc">IF(#REF!&lt;=5,INDEX(#REF!,(#REF!*5)-4),#REF!)</definedName>
    <definedName name="AVGFDSHARES">#REF!</definedName>
    <definedName name="AVGSHARES">#REF!</definedName>
    <definedName name="awewert">IF(#REF!&lt;=5,INDEX(#REF!,(#REF!*5)-4),#REF!)</definedName>
    <definedName name="awps">'[56]FF-6'!$A$5:$K$9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_Date">#REF!</definedName>
    <definedName name="B1a1">#REF!</definedName>
    <definedName name="b1sd2">#REF!</definedName>
    <definedName name="BA">#REF!</definedName>
    <definedName name="Back">#REF!</definedName>
    <definedName name="Baht">#REF!</definedName>
    <definedName name="Balance_Sheet">#REF!</definedName>
    <definedName name="BalanceSheetDates">#REF!</definedName>
    <definedName name="balsht">#REF!</definedName>
    <definedName name="bar_length">#REF!</definedName>
    <definedName name="bar_thick">#REF!</definedName>
    <definedName name="base">#REF!</definedName>
    <definedName name="BASE_CURR">#REF!</definedName>
    <definedName name="BasedOn">#REF!</definedName>
    <definedName name="BasedOnOther">#REF!</definedName>
    <definedName name="Basis_end">'[57]Tax Comp'!#REF!</definedName>
    <definedName name="bb">'[58]FS-YTD'!#REF!</definedName>
    <definedName name="bbb">#REF!</definedName>
    <definedName name="bbbb" hidden="1">{"cashflow",#N/A,FALSE,"cash flow"}</definedName>
    <definedName name="bbbbbbb">#REF!</definedName>
    <definedName name="BBL">'[59]ADJ - RATE'!#REF!</definedName>
    <definedName name="BC">#REF!</definedName>
    <definedName name="BCExport">#REF!</definedName>
    <definedName name="BE">#REF!</definedName>
    <definedName name="Before_Turnaround">'[60]A2-3'!#REF!</definedName>
    <definedName name="begin">#REF!</definedName>
    <definedName name="begin1">#REF!</definedName>
    <definedName name="begin2">#REF!</definedName>
    <definedName name="BFD">#REF!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LOW4502">#REF!</definedName>
    <definedName name="bn">#REF!</definedName>
    <definedName name="BOI">'[55]License BOI'!$A$3:$A$10</definedName>
    <definedName name="BONUS1">#REF!</definedName>
    <definedName name="BR_Resou">[61]ecc_res!#REF!</definedName>
    <definedName name="BRANCH1">[62]Data!$A$57:$A$65</definedName>
    <definedName name="BS">#REF!</definedName>
    <definedName name="btnCancel_Click">[0]!btnCancel_Click</definedName>
    <definedName name="btnOK_Click">[0]!btnOK_Click</definedName>
    <definedName name="Building">[63]BUILD95!$AF$9:$AF$17</definedName>
    <definedName name="BuiltIn_Database___0">"$"</definedName>
    <definedName name="BuiltIn_Print_Area___0">"$"</definedName>
    <definedName name="BuiltIn_Print_Titles___0">#N/A</definedName>
    <definedName name="BVPS">#REF!</definedName>
    <definedName name="BW">#REF!</definedName>
    <definedName name="BW__06">#REF!</definedName>
    <definedName name="C_">#REF!</definedName>
    <definedName name="C_SKI">[10]เงินกู้ธนชาติ!$G$2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" hidden="1">{"conso",#N/A,FALSE,"cash flow"}</definedName>
    <definedName name="Cal.Dep." hidden="1">{"cashflow",#N/A,FALSE,"cash flow"}</definedName>
    <definedName name="CAP">#REF!</definedName>
    <definedName name="Capacity__cu.m">#REF!</definedName>
    <definedName name="CAPEX">#REF!</definedName>
    <definedName name="care">#REF!</definedName>
    <definedName name="cas">[48]เงินกู้ธนชาติ!$F$15</definedName>
    <definedName name="case">[64]data!$C$1</definedName>
    <definedName name="cash">'[51]Data 2'!$1:$1048576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b">#REF!</definedName>
    <definedName name="cc">#REF!</definedName>
    <definedName name="ccccccc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#REF!</definedName>
    <definedName name="CELLNOTE4">[65]노무비!#REF!</definedName>
    <definedName name="CELLNOTE5">[66]노무비!#REF!</definedName>
    <definedName name="CELLNOTE6">[65]노무비!#REF!</definedName>
    <definedName name="cellnotes">[66]노무비!#REF!</definedName>
    <definedName name="CENTERCO">'[67]Cost center'!$A$73:$A$92</definedName>
    <definedName name="CENTEROP">#REF!</definedName>
    <definedName name="Centurion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PS">#REF!</definedName>
    <definedName name="cfxc">#REF!</definedName>
    <definedName name="cg">#REF!</definedName>
    <definedName name="cgfhjbklm">#REF!</definedName>
    <definedName name="cghjb">#REF!</definedName>
    <definedName name="CH">#REF!,#REF!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'[57]Tax Comp'!#REF!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emist" hidden="1">{#N/A,#N/A,FALSE,"Eff-SSC2"}</definedName>
    <definedName name="chutikarn" hidden="1">{#N/A,#N/A,FALSE,"Eff-SSC2"}</definedName>
    <definedName name="cisco_dscnt">#REF!</definedName>
    <definedName name="cjccf">[68]BUILD95!$Z$9:$Z$17</definedName>
    <definedName name="CL">#REF!</definedName>
    <definedName name="CL_DEBT">#REF!</definedName>
    <definedName name="CL_PAY">#REF!</definedName>
    <definedName name="Claimed_b_f">'[42]O6(update on PEC8424)'!#REF!</definedName>
    <definedName name="Claimed_c_f">'[42]O6(update on PEC8424)'!#REF!</definedName>
    <definedName name="Class">#REF!</definedName>
    <definedName name="ClearMonBx2">[69]!ClearMonBx2</definedName>
    <definedName name="ClerMon">[69]!ClerMon</definedName>
    <definedName name="ClerNon">[69]!ClerNon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LIENT">#REF!</definedName>
    <definedName name="CLIENT_NAME">[70]Ratio!#REF!</definedName>
    <definedName name="CNT_RECON_DTL">#REF!</definedName>
    <definedName name="Code">#REF!</definedName>
    <definedName name="Code__06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or">#REF!</definedName>
    <definedName name="Color__06">#REF!</definedName>
    <definedName name="ColorNames">#REF!</definedName>
    <definedName name="Com_Name">#REF!</definedName>
    <definedName name="Combine">#REF!</definedName>
    <definedName name="comm.">[71]description!#REF!</definedName>
    <definedName name="COMMISION">#REF!</definedName>
    <definedName name="COMMISSION">#REF!</definedName>
    <definedName name="ComName">#REF!</definedName>
    <definedName name="Comp.2">#REF!</definedName>
    <definedName name="Company">[62]Data!$A$1:$A$3</definedName>
    <definedName name="Company_Name">#REF!</definedName>
    <definedName name="CompanyName">[72]Basic_Information!$E$7</definedName>
    <definedName name="CompanyNameShort">[72]Basic_Information!$E$8</definedName>
    <definedName name="compare">#REF!</definedName>
    <definedName name="Complex">[73]Input!$A$119:$B$129</definedName>
    <definedName name="con">#REF!</definedName>
    <definedName name="Cons_">#REF!</definedName>
    <definedName name="Conservativecoil">#REF!</definedName>
    <definedName name="Conservativeheat">#REF!</definedName>
    <definedName name="Conservativeslab">#REF!</definedName>
    <definedName name="ConsoAJE">'[74]CR.AJE'!#REF!</definedName>
    <definedName name="Conventions">#REF!</definedName>
    <definedName name="COST">#REF!</definedName>
    <definedName name="cost_per_unit">#REF!</definedName>
    <definedName name="costa">#REF!</definedName>
    <definedName name="COSTCT">[62]Data!$J$1:$J$298</definedName>
    <definedName name="Count">'[42]O6(update on PEC8424)'!#REF!</definedName>
    <definedName name="Country">'[75]0-Basics'!$B$1</definedName>
    <definedName name="Coy_cell">#REF!</definedName>
    <definedName name="Coy_name">#REF!</definedName>
    <definedName name="Cr">'[76]K-5 YE'!#REF!</definedName>
    <definedName name="CRa">#REF!</definedName>
    <definedName name="CRb">#REF!</definedName>
    <definedName name="Credit_term">#REF!</definedName>
    <definedName name="Criteria1">#REF!</definedName>
    <definedName name="csDesignMode">1</definedName>
    <definedName name="CUR">#REF!</definedName>
    <definedName name="Cur_AccDepre_Building">[52]BUILD95!$AQ$9:$AQ$17</definedName>
    <definedName name="Cur_NBV_Building">[52]BUILD95!$AR$9:$AR$17</definedName>
    <definedName name="CUR_SUM">#REF!</definedName>
    <definedName name="Currency">[72]Basic_Information!$E$10</definedName>
    <definedName name="CurrYA">'[42]O6(update on PEC8424)'!#REF!</definedName>
    <definedName name="CURVE" hidden="1">{#N/A,#N/A,FALSE,"COVER1.XLS ";#N/A,#N/A,FALSE,"RACT1.XLS";#N/A,#N/A,FALSE,"RACT2.XLS";#N/A,#N/A,FALSE,"ECCMP";#N/A,#N/A,FALSE,"WELDER.XLS"}</definedName>
    <definedName name="Custom_No.">#REF!</definedName>
    <definedName name="CUSTOMER">[77]CUSTOMER!$A$1:$B$30</definedName>
    <definedName name="Customer__06">#REF!</definedName>
    <definedName name="Customer_Warehouse">#REF!</definedName>
    <definedName name="CUSTOMERS">[49]CUSTOMER!$A$1:$B$30</definedName>
    <definedName name="CUTTOMER">[77]CUSTOMER!$A$1:$B$30</definedName>
    <definedName name="cvdca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'[78]NW Actual'!#REF!</definedName>
    <definedName name="D_O_or_Reference">#REF!</definedName>
    <definedName name="D_Purchased_Vehicles">'[79]K-5'!#REF!</definedName>
    <definedName name="DA0">#REF!</definedName>
    <definedName name="dadsa">#N/A</definedName>
    <definedName name="DAE">#REF!</definedName>
    <definedName name="danai">#REF!</definedName>
    <definedName name="DAT15a">#REF!</definedName>
    <definedName name="DATA">#REF!</definedName>
    <definedName name="DATA_01">[80]สำนักงาน!#REF!</definedName>
    <definedName name="DATA_02">[80]สำนักงาน!#REF!</definedName>
    <definedName name="DATA_03">[80]สำนักงาน!#REF!</definedName>
    <definedName name="DATA_DB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S">#REF!</definedName>
    <definedName name="DataCashFlow">#REF!</definedName>
    <definedName name="DataIncome">#REF!</definedName>
    <definedName name="date">[81]ตั๋วเงินรับ!$F$1</definedName>
    <definedName name="DATE1">#REF!</definedName>
    <definedName name="Date2">[82]ตั๋วเงินรับ!$F$1</definedName>
    <definedName name="DateBeg">#REF!</definedName>
    <definedName name="Datee">[83]เงินกู้ธนชาติ!$G$2</definedName>
    <definedName name="DateEnd">#REF!</definedName>
    <definedName name="dates">[84]ตั๋วเงินรับ!$F$1</definedName>
    <definedName name="day">#REF!</definedName>
    <definedName name="DB">#REF!</definedName>
    <definedName name="DB_ben">'[26]cal (2)'!#REF!</definedName>
    <definedName name="DB_DATA">#REF!</definedName>
    <definedName name="DBfactor">'[26]cal (2)'!#REF!</definedName>
    <definedName name="DC">#REF!</definedName>
    <definedName name="dd">#REF!</definedName>
    <definedName name="ddd">'[38]BALANCE SHEET '!$C$15</definedName>
    <definedName name="dddd">#REF!</definedName>
    <definedName name="DE">#REF!</definedName>
    <definedName name="DEBT_CAP">#REF!</definedName>
    <definedName name="DEBT_EBITDA">#REF!</definedName>
    <definedName name="DEBTS">#REF!</definedName>
    <definedName name="Dec_Building">[52]BUILD95!$AM$9:$AM$17</definedName>
    <definedName name="Defect_Jun_2002">[85]note_defect!#REF!</definedName>
    <definedName name="defexp">#REF!</definedName>
    <definedName name="Delay_Charge">#REF!</definedName>
    <definedName name="Delay_Date">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liv_d_Wood_Costs">#REF!</definedName>
    <definedName name="depnaccrl">#REF!</definedName>
    <definedName name="Deposit">'[42]O6(update on PEC8424)'!#REF!</definedName>
    <definedName name="Depp" hidden="1">{"cashflow",#N/A,FALSE,"cash flow"}</definedName>
    <definedName name="DEPR">#REF!</definedName>
    <definedName name="depre">#REF!</definedName>
    <definedName name="Depre_Building">[52]BUILD95!$AA$9:$AA$17</definedName>
    <definedName name="desc">[86]desc!$A$1:$C$255</definedName>
    <definedName name="Description">'[42]O6(update on PEC8424)'!#REF!</definedName>
    <definedName name="Destination_port">#REF!</definedName>
    <definedName name="develop">#REF!</definedName>
    <definedName name="df">#REF!</definedName>
    <definedName name="dfcsdfc">'[87]C-3'!$R$2</definedName>
    <definedName name="DFDF">'[88]TrialBalance Q3-2002'!$A$1:$H$301</definedName>
    <definedName name="DFe">'[45]AA-1'!#REF!</definedName>
    <definedName name="dflt7">[89]Invoice!#REF!</definedName>
    <definedName name="dfv">#REF!</definedName>
    <definedName name="DGAS">#REF!</definedName>
    <definedName name="DGFDG">#REF!</definedName>
    <definedName name="dgfgfd" hidden="1">{#N/A,#N/A,FALSE,"COVER.XLS";#N/A,#N/A,FALSE,"RACT1.XLS";#N/A,#N/A,FALSE,"RACT2.XLS";#N/A,#N/A,FALSE,"ECCMP";#N/A,#N/A,FALSE,"WELDER.XLS"}</definedName>
    <definedName name="dgsd">#REF!</definedName>
    <definedName name="DHGH">[90]เงินกู้ธนชาติ!$E$17</definedName>
    <definedName name="director">'[91]VariableII  period'!$E$146</definedName>
    <definedName name="Disc_ADL4">'[26]cal (2)'!#REF!</definedName>
    <definedName name="Disc_ADL5">'[26]cal (2)'!#REF!</definedName>
    <definedName name="Disc_ADL6">'[26]cal (2)'!#REF!</definedName>
    <definedName name="Discount_Rate">'[92]Model-Monthly'!#REF!</definedName>
    <definedName name="DISCOUNT99">#REF!</definedName>
    <definedName name="Discounted_Cash_Flow">#REF!</definedName>
    <definedName name="DIV_PD">#REF!</definedName>
    <definedName name="dkdkdk">[93]เงินกู้ธนชาติ!$G$2</definedName>
    <definedName name="dkfi">#REF!</definedName>
    <definedName name="DKK">'[94]ADJ - RATE'!$B$4</definedName>
    <definedName name="dkl">#REF!</definedName>
    <definedName name="DNN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V">#REF!</definedName>
    <definedName name="DPS">#REF!</definedName>
    <definedName name="DR">[62]Data!$A$31:$A$32</definedName>
    <definedName name="ds">'[95]TrialBalance Q3-2002'!$A$1:$H$301</definedName>
    <definedName name="dsa">#REF!</definedName>
    <definedName name="dsd">#REF!,#REF!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ue_Date">#REF!</definedName>
    <definedName name="Dupont_Analysis">#REF!</definedName>
    <definedName name="DVFVEFV">#REF!</definedName>
    <definedName name="dwdy">'[45]AA-1'!#REF!</definedName>
    <definedName name="e">[96]SKA!#REF!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DIT_DT">#REF!,#REF!</definedName>
    <definedName name="ee">'[97]เงินกู้ MGC'!$E$17</definedName>
    <definedName name="eee">#REF!</definedName>
    <definedName name="eeer">#REF!</definedName>
    <definedName name="eer">'[42]O4(update on CA)'!#REF!</definedName>
    <definedName name="efereererere">'[2]????-??'!#REF!</definedName>
    <definedName name="efwef">[98]เงินกู้ธนชาติ!$B$4</definedName>
    <definedName name="End_Bal">'[99]Loan Amortization Schedule'!$I$18:$I$497</definedName>
    <definedName name="End_customer">#REF!</definedName>
    <definedName name="EPS">#REF!</definedName>
    <definedName name="eqq" hidden="1">{"cashflow",#N/A,FALSE,"cash flow"}</definedName>
    <definedName name="eqrf">#REF!</definedName>
    <definedName name="EQUITY">#REF!</definedName>
    <definedName name="Equity_Del_Item">[100]!Equity_Del_Item</definedName>
    <definedName name="Equity_Ins_Item">[100]!Equity_Ins_Item</definedName>
    <definedName name="er">#REF!</definedName>
    <definedName name="ergaqq">[5]RSS9801!#REF!</definedName>
    <definedName name="ersxtdfgyuhl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V__LASTREFTIME__" hidden="1">40102.7175</definedName>
    <definedName name="ewae">IF(#REF!&lt;=5,INDEX(#REF!,(#REF!*5)-4),#REF!)</definedName>
    <definedName name="ewew" hidden="1">{"cashflow",#N/A,FALSE,"cash flow"}</definedName>
    <definedName name="eww">#REF!</definedName>
    <definedName name="EX.RATE">[101]RATE!$A$1:$C$32</definedName>
    <definedName name="EX_EBITDA_INT">#REF!</definedName>
    <definedName name="Excel_BuiltIn_Database">#REF!</definedName>
    <definedName name="Excel_BuiltIn_Print_Area">[5]RSS9801!#REF!</definedName>
    <definedName name="Excel_BuiltIn_Print_Titles">#REF!</definedName>
    <definedName name="Excel_BuiltIn_Print_Titles_1">[102]mcot_upc!#REF!</definedName>
    <definedName name="Excel_BuiltIn_Print_Titles_1_1">"$mcot_upc.$#REF!$#REF!:$#REF!$#REF!"</definedName>
    <definedName name="EXCEP_ITEMS">#REF!</definedName>
    <definedName name="Exchange_Rate">#REF!</definedName>
    <definedName name="exp">#REF!</definedName>
    <definedName name="exp5.1">#REF!</definedName>
    <definedName name="exp9new">#REF!</definedName>
    <definedName name="expense">#REF!</definedName>
    <definedName name="Expenses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[103]Exp!$B$1:$AD$39</definedName>
    <definedName name="External_Receipt">#REF!</definedName>
    <definedName name="External_Tran_Out">#REF!</definedName>
    <definedName name="ExternalAudit30062004">#REF!</definedName>
    <definedName name="EXTRA_ITEMS">#REF!</definedName>
    <definedName name="_xlnm.Extract">'[42]O6(update on PEC8424)'!#REF!</definedName>
    <definedName name="Extract_FA">#REF!</definedName>
    <definedName name="ExtractField">'[42]O6(update on PEC8424)'!#REF!</definedName>
    <definedName name="f">[96]SKA!#REF!</definedName>
    <definedName name="f1_length">#REF!</definedName>
    <definedName name="f1_red.">#REF!</definedName>
    <definedName name="f1_thick">#REF!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#REF!</definedName>
    <definedName name="FA..">#REF!</definedName>
    <definedName name="FA_ASSOC">#REF!</definedName>
    <definedName name="FA_INV">#REF!</definedName>
    <definedName name="falmn">[104]เงินกู้ธนชาติ!$B$4</definedName>
    <definedName name="fas">#REF!</definedName>
    <definedName name="FCE">#REF!</definedName>
    <definedName name="fd">#REF!</definedName>
    <definedName name="FD_EPS">#REF!</definedName>
    <definedName name="FDFDFDD">'[2]????-??'!#REF!</definedName>
    <definedName name="fdkf">#REF!</definedName>
    <definedName name="FDSHARES">#REF!</definedName>
    <definedName name="fdss">#REF!</definedName>
    <definedName name="fdsv">#REF!</definedName>
    <definedName name="fe">#REF!</definedName>
    <definedName name="Feb_Building">[52]BUILD95!$AC$9:$AC$17</definedName>
    <definedName name="fef">#REF!</definedName>
    <definedName name="fetg">#REF!</definedName>
    <definedName name="few">#REF!</definedName>
    <definedName name="FEWF">#REF!</definedName>
    <definedName name="fewfw">'[98]เงินกู้ MGC'!$B$4</definedName>
    <definedName name="ff">#REF!</definedName>
    <definedName name="ffd">#REF!</definedName>
    <definedName name="fff">'[105]Master table'!$B$5:$I$296</definedName>
    <definedName name="ffff">#REF!</definedName>
    <definedName name="ffffffff">#REF!</definedName>
    <definedName name="ffgf">#REF!</definedName>
    <definedName name="ffr">#REF!</definedName>
    <definedName name="fg">#REF!</definedName>
    <definedName name="FG_OVER_12MONTHS">#REF!</definedName>
    <definedName name="fgf">#REF!</definedName>
    <definedName name="fgh">'[106]TrialBalance Q3-2002'!$A$1:$H$301</definedName>
    <definedName name="FGMGF">#REF!</definedName>
    <definedName name="fill" hidden="1">#REF!</definedName>
    <definedName name="Fill_DB_Main">[0]!Fill_DB_Main</definedName>
    <definedName name="FillBic">[0]!FillBic</definedName>
    <definedName name="Firm_Value_EBITDA">#REF!</definedName>
    <definedName name="FMMHD">#REF!</definedName>
    <definedName name="FNGH">#REF!</definedName>
    <definedName name="FOB">#REF!</definedName>
    <definedName name="Follow">#REF!</definedName>
    <definedName name="Fon">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_Sheet1_List">#REF!</definedName>
    <definedName name="fre">#REF!</definedName>
    <definedName name="free">#REF!</definedName>
    <definedName name="Free_Cash_Flows">#REF!</definedName>
    <definedName name="Freight">#REF!</definedName>
    <definedName name="Freight_Cost">#REF!</definedName>
    <definedName name="Freight_Typ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fyhj">#REF!</definedName>
    <definedName name="fyk">[5]RSS9801!#REF!</definedName>
    <definedName name="g">[96]SKA!#REF!</definedName>
    <definedName name="GA">#REF!</definedName>
    <definedName name="Gain_Loss">#REF!</definedName>
    <definedName name="Gain_loss_on_disposal">#REF!</definedName>
    <definedName name="gch">[47]เงินกู้ธนชาติ!$F$15</definedName>
    <definedName name="gd">#REF!</definedName>
    <definedName name="GDR_EXRATE">#REF!</definedName>
    <definedName name="GetChmPrice">[107]!GetChmPrice</definedName>
    <definedName name="gf">#REF!</definedName>
    <definedName name="GFADS">#REF!</definedName>
    <definedName name="gfcf">#REF!,#REF!</definedName>
    <definedName name="GFNHGN">#REF!</definedName>
    <definedName name="gg">#REF!</definedName>
    <definedName name="ggf">#REF!</definedName>
    <definedName name="ggg">#REF!</definedName>
    <definedName name="gggffdfd">'[108]???'!#REF!</definedName>
    <definedName name="gggg">#REF!</definedName>
    <definedName name="gggggf">[16]เงินกู้ธนชาติ!$G$2</definedName>
    <definedName name="ghjkl">#REF!</definedName>
    <definedName name="ghvj">[109]เงินกู้ธนชาติ!$B$4</definedName>
    <definedName name="GL_CB">'[110]GL CB'!$L$44</definedName>
    <definedName name="GL_M">'[110]GL M'!$L$385</definedName>
    <definedName name="Gr">#REF!</definedName>
    <definedName name="Grade">#REF!</definedName>
    <definedName name="Grade__06">#REF!</definedName>
    <definedName name="grd">#REF!</definedName>
    <definedName name="GRE">#REF!</definedName>
    <definedName name="GRERGERG">#REF!</definedName>
    <definedName name="Gross_Inventory">[111]DATACNLT!#REF!</definedName>
    <definedName name="group">[112]group!$1:$1048576</definedName>
    <definedName name="grr">#REF!</definedName>
    <definedName name="Grrrrr">#REF!</definedName>
    <definedName name="GW">#REF!</definedName>
    <definedName name="h">[113]เงินกู้ธนชาติ!$G$2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DR_2">#REF!</definedName>
    <definedName name="HE">#REF!</definedName>
    <definedName name="Header">#REF!</definedName>
    <definedName name="HEADER_INFO">#REF!</definedName>
    <definedName name="Header_Row">ROW('[99]Loan Amortization Schedule'!#REF!)</definedName>
    <definedName name="Heading">#REF!</definedName>
    <definedName name="Heat">[114]effi!#REF!</definedName>
    <definedName name="HELP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g">#REF!</definedName>
    <definedName name="hh" hidden="1">{"conso",#N/A,FALSE,"cash flow"}</definedName>
    <definedName name="hhg">#REF!</definedName>
    <definedName name="HHH">#REF!</definedName>
    <definedName name="hhhhhh">#REF!</definedName>
    <definedName name="hidedata">#REF!</definedName>
    <definedName name="hideerror">[115]!hideerror</definedName>
    <definedName name="hif">#REF!</definedName>
    <definedName name="HirePurchase">[57]CA!#REF!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'[116]เงินกู้ MGC'!$E$17</definedName>
    <definedName name="hkuuyoi">[68]BUILD95!$AQ$9:$AQ$17</definedName>
    <definedName name="hn">[109]เงินกู้ธนชาติ!$G$2</definedName>
    <definedName name="HSCB">'[59]ADJ - RATE'!#REF!</definedName>
    <definedName name="ht">#REF!</definedName>
    <definedName name="HTH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>#REF!</definedName>
    <definedName name="hyu">#REF!</definedName>
    <definedName name="i">'[117]ELEC45-01'!#REF!</definedName>
    <definedName name="ier">#REF!</definedName>
    <definedName name="iiii" hidden="1">{#N/A,#N/A,FALSE,"Eff-SSC2"}</definedName>
    <definedName name="ilio">#REF!</definedName>
    <definedName name="iliu">'[45]AA-1'!#REF!</definedName>
    <definedName name="In">#REF!</definedName>
    <definedName name="Inco_term">#REF!</definedName>
    <definedName name="Inco_term_06">#REF!</definedName>
    <definedName name="Income_statement">#REF!</definedName>
    <definedName name="IncomeStatementDates">#REF!</definedName>
    <definedName name="Ind_Position">[118]Val_Ind!$D$4</definedName>
    <definedName name="INFO">#REF!</definedName>
    <definedName name="InputBasis">#REF!</definedName>
    <definedName name="InputPO">#REF!</definedName>
    <definedName name="InsertCASum">#REF!</definedName>
    <definedName name="InsertIBASum">#REF!</definedName>
    <definedName name="INST">#REF!</definedName>
    <definedName name="Insurance">#REF!</definedName>
    <definedName name="Int">#REF!</definedName>
    <definedName name="INT_COV">#REF!</definedName>
    <definedName name="INT_EXP">#REF!</definedName>
    <definedName name="INT_INC">#REF!</definedName>
    <definedName name="INTERCONTINENTAL_COMMODITIES">'[119]CODE,NAME'!#REF!</definedName>
    <definedName name="Interest_Beginning">'[42]O6(update on PEC8424)'!#REF!</definedName>
    <definedName name="INTEREST_Calculation">#REF!</definedName>
    <definedName name="Interest_Ending">'[42]O6(update on PEC8424)'!#REF!</definedName>
    <definedName name="Interest_payment">'[42]O6(update on PEC8424)'!#REF!</definedName>
    <definedName name="Interest_Rate">'[99]Loan Amortization Schedule'!$D$6</definedName>
    <definedName name="Internal_Grade">#REF!</definedName>
    <definedName name="Internal_Grade.__06">#REF!</definedName>
    <definedName name="Internal_Tran_in">#REF!</definedName>
    <definedName name="Internal_Tran_Out">#REF!</definedName>
    <definedName name="IntroPrintArea">#REF!</definedName>
    <definedName name="INV_C">'[29]BALANCE SHEET '!$D$11</definedName>
    <definedName name="INV_P">'[29]BALANCE SHEET '!$C$11</definedName>
    <definedName name="INVC">'[30]BALANCE SHEET '!$D$11</definedName>
    <definedName name="Invoice_No.">#REF!</definedName>
    <definedName name="INVP">'[30]BALANCE SHEET '!$C$11</definedName>
    <definedName name="io">#REF!</definedName>
    <definedName name="Item">'[120]Master table'!$B$5:$I$296</definedName>
    <definedName name="Item_master">#REF!</definedName>
    <definedName name="Item_Master__06">#REF!</definedName>
    <definedName name="Item_name">'[120]Master table'!$B$6:$B$295</definedName>
    <definedName name="iuoo">#REF!</definedName>
    <definedName name="j">[96]SKA!#REF!</definedName>
    <definedName name="jame">'[51]Data 2'!$1:$1048576</definedName>
    <definedName name="james">#REF!</definedName>
    <definedName name="Jan_Building">[52]BUILD95!$AB$9:$AB$17</definedName>
    <definedName name="Janitorial_Service___BDC">'[121]detail_profit&amp;loss'!#REF!</definedName>
    <definedName name="jas">'[122]TrialBalance Q3-2002'!$A$1:$H$301</definedName>
    <definedName name="JBLKJ">#REF!</definedName>
    <definedName name="JDSSFC">#REF!</definedName>
    <definedName name="JEW">#REF!</definedName>
    <definedName name="ji">'[123]เงินกู้ MGC'!$F$15</definedName>
    <definedName name="jj">#REF!</definedName>
    <definedName name="JJJ">#REF!</definedName>
    <definedName name="jjjjjj">#REF!</definedName>
    <definedName name="jk">[124]ตั๋วเงินรับ!$F$1</definedName>
    <definedName name="jkoko">#N/A</definedName>
    <definedName name="JO">#REF!</definedName>
    <definedName name="jom">#REF!</definedName>
    <definedName name="Jul_00">#REF!</definedName>
    <definedName name="Jul_Building">[52]BUILD95!$AH$9:$AH$17</definedName>
    <definedName name="Jun_Building">[52]BUILD95!$AG$9:$AG$17</definedName>
    <definedName name="k">[125]เงินกู้ธนชาติ!$G$2</definedName>
    <definedName name="K2.1">'[126]Trial Balance'!$A$1:$H$65536</definedName>
    <definedName name="KA">#REF!</definedName>
    <definedName name="kaa">#REF!</definedName>
    <definedName name="kamonwan">#REF!</definedName>
    <definedName name="KB">#REF!,#REF!</definedName>
    <definedName name="kbank">#REF!,#REF!</definedName>
    <definedName name="KBANL">#REF!,#REF!</definedName>
    <definedName name="Key_assumptions">#REF!</definedName>
    <definedName name="kh">#REF!</definedName>
    <definedName name="KHJGDFGFHGHJ" hidden="1">{"cashflow",#N/A,FALSE,"cash flow"}</definedName>
    <definedName name="kifk">#REF!</definedName>
    <definedName name="kijoi">#REF!</definedName>
    <definedName name="KK">[127]Cover2!$B$2:$B$5</definedName>
    <definedName name="KKJ">#REF!</definedName>
    <definedName name="KKK">'[128]เงินกู้ MGC'!$F$15</definedName>
    <definedName name="KKKK">[128]เงินกู้ธนชาติ!$E$17</definedName>
    <definedName name="kkkkk">'[129]인원계획-미화'!#REF!</definedName>
    <definedName name="kkkkkk">#REF!</definedName>
    <definedName name="kkl">#REF!</definedName>
    <definedName name="kklk">#REF!</definedName>
    <definedName name="kl">[130]เงินกู้ธนชาติ!$E$17</definedName>
    <definedName name="kskk" hidden="1">{#N/A,#N/A,FALSE,"COVER.XLS";#N/A,#N/A,FALSE,"RACT1.XLS";#N/A,#N/A,FALSE,"RACT2.XLS";#N/A,#N/A,FALSE,"ECCMP";#N/A,#N/A,FALSE,"WELDER.XLS"}</definedName>
    <definedName name="KTB">#REF!</definedName>
    <definedName name="kvs" hidden="1">{#N/A,#N/A,FALSE,"COVER1.XLS ";#N/A,#N/A,FALSE,"RACT1.XLS";#N/A,#N/A,FALSE,"RACT2.XLS";#N/A,#N/A,FALSE,"ECCMP";#N/A,#N/A,FALSE,"WELDER.XLS"}</definedName>
    <definedName name="l">[125]เงินกู้ธนชาติ!$B$4</definedName>
    <definedName name="Language">[72]Basic_Information!$E$4</definedName>
    <definedName name="Last_Row">IF(Values_Entered,Header_Row+Number_of_Payments,Header_Row)</definedName>
    <definedName name="LDLDLDLDDCD">#REF!</definedName>
    <definedName name="lead">#REF!</definedName>
    <definedName name="LEASE">#REF!</definedName>
    <definedName name="LeasedAssets">[57]CA!#REF!</definedName>
    <definedName name="LedgerBudget_T_Active">[131]LedgerBudget!#REF!</definedName>
    <definedName name="LedgerBudget_T_AllocateMethod">[131]LedgerBudget!#REF!</definedName>
    <definedName name="LedgerBudget_T_AssetBookId">[131]LedgerBudget!#REF!</definedName>
    <definedName name="LedgerBudget_T_AssetId">[131]LedgerBudget!#REF!</definedName>
    <definedName name="LedgerBudget_T_AssetTransType">[131]LedgerBudget!#REF!</definedName>
    <definedName name="LedgerBudget_T_Cov">[131]LedgerBudget!#REF!</definedName>
    <definedName name="LedgerBudget_T_CovStatus">[131]LedgerBudget!#REF!</definedName>
    <definedName name="LedgerBudget_T_Crediting">[131]LedgerBudget!#REF!</definedName>
    <definedName name="LedgerBudget_T_Dimension">[131]LedgerBudget!#REF!</definedName>
    <definedName name="LedgerBudget_T_EndDate">[131]LedgerBudget!#REF!</definedName>
    <definedName name="LedgerBudget_T_ForecastModelId">[131]LedgerBudget!#REF!</definedName>
    <definedName name="LedgerBudget_T_Freq">[131]LedgerBudget!#REF!</definedName>
    <definedName name="LedgerBudget_T_FreqCode">[131]LedgerBudget!#REF!</definedName>
    <definedName name="LedgerBudget_T_Price">[131]LedgerBudget!#REF!</definedName>
    <definedName name="LedgerBudget_T_Qty">[131]LedgerBudget!#REF!</definedName>
    <definedName name="LedgerBudget_T_Stop">[131]LedgerBudget!#REF!</definedName>
    <definedName name="LedgerBudget_T_TaxGroup">[131]LedgerBudget!#REF!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tter">#REF!</definedName>
    <definedName name="Letter2">#REF!</definedName>
    <definedName name="LiabilitiesAndShare">#REF!</definedName>
    <definedName name="LIBC">'[29]BALANCE SHEET '!$D$23:$D$24</definedName>
    <definedName name="LIBCC">'[30]BALANCE SHEET '!$D$23:$D$24</definedName>
    <definedName name="LIBP">'[29]BALANCE SHEET '!$C$23:$C$24</definedName>
    <definedName name="LIBPP">'[30]BALANCE SHEET '!$C$23:$C$24</definedName>
    <definedName name="list">#REF!</definedName>
    <definedName name="ListOfSuperCriticalEquipment">#REF!</definedName>
    <definedName name="LIT">'[94]ADJ - RATE'!$B$2</definedName>
    <definedName name="litt1">#REF!</definedName>
    <definedName name="litt2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>[132]ตั๋วเงินรับ!$F$1</definedName>
    <definedName name="LL">#REF!</definedName>
    <definedName name="lll">#REF!</definedName>
    <definedName name="llll">#REF!</definedName>
    <definedName name="llllll">#REF!</definedName>
    <definedName name="llllllllll">#REF!</definedName>
    <definedName name="lllppp">#REF!</definedName>
    <definedName name="Loan">[113]เงินกู้ธนชาติ!$B$4</definedName>
    <definedName name="Loan_Amount">'[99]Loan Amortization Schedule'!$D$5</definedName>
    <definedName name="Loan_Start">'[99]Loan Amortization Schedule'!$D$9</definedName>
    <definedName name="Loan_Years">'[99]Loan Amortization Schedule'!$D$7</definedName>
    <definedName name="Loan1">'[113]เงินกู้ MGC'!$B$4</definedName>
    <definedName name="Loan2">[133]เงินกู้ธนชาติ!$B$4</definedName>
    <definedName name="Loan3">'[133]เงินกู้ MGC'!$B$4</definedName>
    <definedName name="Loann">[83]เงินกู้ธนชาติ!$B$4</definedName>
    <definedName name="Loann1">'[83]เงินกู้ MGC'!$B$4</definedName>
    <definedName name="Loannn">[83]เงินกู้ธนชาติ!$B$4</definedName>
    <definedName name="LOC">[86]type!$A$3:$B$125</definedName>
    <definedName name="lol">#REF!</definedName>
    <definedName name="Long">[113]เงินกู้ธนชาติ!$F$15</definedName>
    <definedName name="Long1">'[113]เงินกู้ MGC'!$F$15</definedName>
    <definedName name="Long2">'[134]เงินกู้ MGC'!$F$15</definedName>
    <definedName name="LonGG">[83]เงินกู้ธนชาติ!$F$15</definedName>
    <definedName name="Longg1">'[83]เงินกู้ MGC'!$F$15</definedName>
    <definedName name="Longgg">'[83]เงินกู้ MGC'!$F$15</definedName>
    <definedName name="Longggg">[83]เงินกู้ธนชาติ!$F$15</definedName>
    <definedName name="Longm">[83]เงินกู้ธนชาติ!$F$15</definedName>
    <definedName name="lonj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lk">[135]เงินกู้ธนชาติ!$F$15</definedName>
    <definedName name="LORRY">[136]อัตราค่าบรรทุก!$A$1:$C$21</definedName>
    <definedName name="LowerAmount">'[137]PM-TE'!$E$30</definedName>
    <definedName name="lpo">'[138]Stock Aging'!$A$2:$S$1606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Y_AccDepre_Building">[52]BUILD95!$AO$9:$AO$17</definedName>
    <definedName name="LY_NBV_Building">[52]BUILD95!$AP$9:$AP$17</definedName>
    <definedName name="m">'[139]Sheet1 (2)'!#REF!</definedName>
    <definedName name="MA_Plng_Resp">#REF!</definedName>
    <definedName name="maneerat">#REF!</definedName>
    <definedName name="maneeratr">#REF!</definedName>
    <definedName name="Mar">[140]노무비!#REF!</definedName>
    <definedName name="Mar_Building">[52]BUILD95!$AD$9:$AD$17</definedName>
    <definedName name="Margin_Analysis">#REF!</definedName>
    <definedName name="MaxRate">'[42]O6(update on PEC8424)'!#REF!</definedName>
    <definedName name="May_Building">[52]BUILD95!$AF$9:$AF$17</definedName>
    <definedName name="mf">#REF!</definedName>
    <definedName name="mfg">[141]mfg!$A$4:$AE$100</definedName>
    <definedName name="mgg">#REF!</definedName>
    <definedName name="MH" hidden="1">{#N/A,#N/A,FALSE,"Eff-SSC2"}</definedName>
    <definedName name="mhhvj">#REF!</definedName>
    <definedName name="MHJM">[90]เงินกู้ธนชาติ!$B$4</definedName>
    <definedName name="mile">[142]oresreqsum!#REF!</definedName>
    <definedName name="MIN_INT">#REF!</definedName>
    <definedName name="MinRate">'[42]O6(update on PEC8424)'!#REF!</definedName>
    <definedName name="MinYA">'[42]O6(update on PEC8424)'!#REF!</definedName>
    <definedName name="MJHMHJM">[90]เงินกู้ธนชาติ!$F$15</definedName>
    <definedName name="MJHMJM">#REF!</definedName>
    <definedName name="MJMGF">'[90]เงินกู้ MGC'!$E$17</definedName>
    <definedName name="mk">#REF!</definedName>
    <definedName name="mkt">#REF!</definedName>
    <definedName name="MMJHM">'[90]เงินกู้ MGC'!$F$15</definedName>
    <definedName name="mmm">'[143]เงินกู้ MGC'!$B$4</definedName>
    <definedName name="mnl">#REF!</definedName>
    <definedName name="mnn">[144]เงินกู้ธนชาติ!$G$2</definedName>
    <definedName name="Month">#REF!</definedName>
    <definedName name="monthh">[145]Master!$K$2:$K$13</definedName>
    <definedName name="MOO">[109]เงินกู้ธนชาติ!$G$2</definedName>
    <definedName name="morakot">#REF!</definedName>
    <definedName name="mpwr">#REF!</definedName>
    <definedName name="Mult_Decrement_Female">#REF!</definedName>
    <definedName name="Mult_Decrement_Male">#REF!</definedName>
    <definedName name="MWR">#REF!</definedName>
    <definedName name="Mypic">INDEX(#REF!,MATCH([146]เวลา!$X$4,#REF!,0))</definedName>
    <definedName name="n">#REF!</definedName>
    <definedName name="Name">#REF!</definedName>
    <definedName name="NameLists">#REF!</definedName>
    <definedName name="natu">#REF!</definedName>
    <definedName name="NAV">#REF!</definedName>
    <definedName name="NB2A.">#REF!</definedName>
    <definedName name="nbk">'[130]เงินกู้ MGC'!$E$17</definedName>
    <definedName name="NBV">#REF!</definedName>
    <definedName name="nbvc">'[147]TrialBalance Q3-2002'!$A$1:$H$301</definedName>
    <definedName name="ND_EQ">#REF!</definedName>
    <definedName name="nee">#REF!</definedName>
    <definedName name="Net_book_value">[39]Trans!#REF!</definedName>
    <definedName name="NET_DEBT">#REF!</definedName>
    <definedName name="Net_Income">'[60]A2-3'!#REF!</definedName>
    <definedName name="NET_INT">#REF!</definedName>
    <definedName name="new">#REF!</definedName>
    <definedName name="NEWSHRCAPITAL">#REF!</definedName>
    <definedName name="nfa">'[148]7 Jan 02'!$D$38</definedName>
    <definedName name="nhaslk">#REF!</definedName>
    <definedName name="ni" hidden="1">{"conso",#N/A,FALSE,"cash flow"}</definedName>
    <definedName name="njjk">#REF!</definedName>
    <definedName name="nklnj">[149]เงินกู้ธนชาติ!$B$4</definedName>
    <definedName name="nko">#REF!</definedName>
    <definedName name="NL">#REF!</definedName>
    <definedName name="nm">#REF!</definedName>
    <definedName name="NMGFM">'[150]TrialBalance Q3-2002'!$A$1:$H$301</definedName>
    <definedName name="nmkl">'[130]เงินกู้ MGC'!$B$4</definedName>
    <definedName name="nn" hidden="1">{#N/A,#N/A,FALSE,"Eff-SSC2"}</definedName>
    <definedName name="nnn">[151]노무비!#REF!</definedName>
    <definedName name="No.">#REF!</definedName>
    <definedName name="NoClaim">[57]CA!#REF!</definedName>
    <definedName name="NominalAmount">#REF!</definedName>
    <definedName name="NonClaim">[57]CA!#REF!</definedName>
    <definedName name="noppadolc">[0]!noppadolc</definedName>
    <definedName name="Normalcoil">#REF!</definedName>
    <definedName name="Normalheat">#REF!</definedName>
    <definedName name="Normalslab">#REF!</definedName>
    <definedName name="Nos">#REF!</definedName>
    <definedName name="note">#REF!</definedName>
    <definedName name="Note2">[57]CA!#REF!</definedName>
    <definedName name="notes">#REF!</definedName>
    <definedName name="Nov_Building">[52]BUILD95!$AL$9:$AL$17</definedName>
    <definedName name="NOW">'[152]TB-2001-Apr''01'!#REF!</definedName>
    <definedName name="NP">#REF!</definedName>
    <definedName name="npi">'[153]7Long term liabilities'!#REF!</definedName>
    <definedName name="npl">'[154]ELEC45-01'!#REF!</definedName>
    <definedName name="NPV">#REF!</definedName>
    <definedName name="NPV_Rate">#REF!</definedName>
    <definedName name="NRA">#REF!</definedName>
    <definedName name="nu" hidden="1">{"cashflow",#N/A,FALSE,"cash flow"}</definedName>
    <definedName name="nu." hidden="1">{"cashflow",#N/A,FALSE,"cash flow"}</definedName>
    <definedName name="nuc">'[155]TrialBalance Q3-2002'!$A$1:$H$301</definedName>
    <definedName name="nuch">#REF!</definedName>
    <definedName name="Number_of_Payments">MATCH(0.01,End_Bal,-1)+1</definedName>
    <definedName name="Nusara">#REF!</definedName>
    <definedName name="nut" hidden="1">[156]A!#REF!</definedName>
    <definedName name="o">[96]SKA!#REF!</definedName>
    <definedName name="o9ujoiuo">'[157]เงินกู้ MGC'!$B$4</definedName>
    <definedName name="OBJ">#REF!</definedName>
    <definedName name="OBJ_TS2005">#REF!</definedName>
    <definedName name="ociuhdsoic">#REF!</definedName>
    <definedName name="OCT">'[31]FF-3'!$A$9:$K$11</definedName>
    <definedName name="oCT_bUILDING">[52]BUILD95!$AK$9:$AK$17</definedName>
    <definedName name="office">[158]anaysis_sheet!$A$2:$CV$297</definedName>
    <definedName name="OH">#REF!</definedName>
    <definedName name="oil">#REF!</definedName>
    <definedName name="oioi">#REF!</definedName>
    <definedName name="ok" hidden="1">{#N/A,#N/A,FALSE,"Eff-SSC2"}</definedName>
    <definedName name="old" hidden="1">{"cashflow",#N/A,FALSE,"cash flow"}</definedName>
    <definedName name="oldData">#REF!</definedName>
    <definedName name="oldData1">#REF!</definedName>
    <definedName name="OldTBCode">#REF!</definedName>
    <definedName name="OldTBValue">#REF!</definedName>
    <definedName name="OLE_LINK1_21">[159]HH!#REF!</definedName>
    <definedName name="oo">#REF!</definedName>
    <definedName name="ooo">'[160]BALANCE SHEET '!$C$12</definedName>
    <definedName name="OPEN_USR_REC_USD">#REF!</definedName>
    <definedName name="OPER_MARGIN">#REF!</definedName>
    <definedName name="OPER_PROFIT">#REF!</definedName>
    <definedName name="order">#REF!</definedName>
    <definedName name="ORDER_NO.">#REF!</definedName>
    <definedName name="orn">[161]เงินกู้ธนชาติ!$F$15</definedName>
    <definedName name="OTHER_ASSET">'[29]BALANCE SHEET '!$C$18</definedName>
    <definedName name="OTHER_CURRENT_ASSETS">'[29]BALANCE SHEET '!$C$12</definedName>
    <definedName name="OTHER_INC">#REF!</definedName>
    <definedName name="OTHERASSET">'[30]BALANCE SHEET '!$C$18</definedName>
    <definedName name="OtherBasis">#REF!</definedName>
    <definedName name="OTHERCURRENTASSETS">'[30]BALANCE SHEET '!$C$12</definedName>
    <definedName name="p">[25]SKA!#REF!</definedName>
    <definedName name="Page_GLTBAR1">#REF!</definedName>
    <definedName name="pagroup">#REF!</definedName>
    <definedName name="pagroup65">#REF!</definedName>
    <definedName name="pah">#REF!</definedName>
    <definedName name="Payment_Date">#REF!</definedName>
    <definedName name="Payment_method">#REF!</definedName>
    <definedName name="Payment_type">#REF!</definedName>
    <definedName name="Payout">#REF!</definedName>
    <definedName name="payroll">#REF!</definedName>
    <definedName name="pcs" hidden="1">{#N/A,#N/A,FALSE,"Eff-SSC2"}</definedName>
    <definedName name="PD">#REF!</definedName>
    <definedName name="ped">#REF!</definedName>
    <definedName name="PERIOD_END">[70]Ratio!#REF!</definedName>
    <definedName name="PeriodEnding">[72]Basic_Information!$E$9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hysical_Stock">#REF!</definedName>
    <definedName name="pl">#REF!</definedName>
    <definedName name="PL_ASSOC">#REF!</definedName>
    <definedName name="PL_Def_Numeric_List_11_05">#REF!</definedName>
    <definedName name="pl_exrate">#REF!</definedName>
    <definedName name="pla">#REF!</definedName>
    <definedName name="PlanningAmount">'[137]PM-TE'!$J$9</definedName>
    <definedName name="PLANT">#REF!</definedName>
    <definedName name="Plas">[162]dBase!#REF!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r">#REF!</definedName>
    <definedName name="poi" hidden="1">{#N/A,#N/A,FALSE,"Eff-SSC2"}</definedName>
    <definedName name="poil">#REF!</definedName>
    <definedName name="pom" hidden="1">#REF!</definedName>
    <definedName name="poo">#REF!</definedName>
    <definedName name="PooNim">#REF!</definedName>
    <definedName name="pop" hidden="1">{"cashflow",#N/A,FALSE,"cash flow"}</definedName>
    <definedName name="Port">#REF!</definedName>
    <definedName name="Positionsbezeichnungen">'[163]GAAP Pru'!$E$15:$E$145</definedName>
    <definedName name="possible">#REF!</definedName>
    <definedName name="PP">#REF!</definedName>
    <definedName name="ppl">#REF!</definedName>
    <definedName name="ppp">[16]เงินกู้ธนชาติ!$B$4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[70]Ratio!#REF!</definedName>
    <definedName name="PREPARED_DATE">[70]Ratio!#REF!</definedName>
    <definedName name="PRETAX">#REF!</definedName>
    <definedName name="PREV_NETCASH">#REF!</definedName>
    <definedName name="prgroup1">#REF!</definedName>
    <definedName name="prgroup2">#REF!</definedName>
    <definedName name="Price">#REF!</definedName>
    <definedName name="Principal_Beginning">'[42]O6(update on PEC8424)'!#REF!</definedName>
    <definedName name="Principal_Ending">'[42]O6(update on PEC8424)'!#REF!</definedName>
    <definedName name="Principal_Payment">'[42]O6(update on PEC8424)'!#REF!</definedName>
    <definedName name="Print">'[164]1602-97'!#REF!</definedName>
    <definedName name="Print_a">[165]!Print_a</definedName>
    <definedName name="_xlnm.Print_Area" localSheetId="0">BS!$A$1:$K$92</definedName>
    <definedName name="_xlnm.Print_Area" localSheetId="4">CF!$A$1:$L$83</definedName>
    <definedName name="_xlnm.Print_Area" localSheetId="3">Company!$A$1:$S$31</definedName>
    <definedName name="_xlnm.Print_Area" localSheetId="2">Conso!$A$1:$S$31</definedName>
    <definedName name="_xlnm.Print_Area" localSheetId="1">PL!$A$1:$K$116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duction">#REF!</definedName>
    <definedName name="ProfileOfTaggedInstruments___ByConstrMgr_Complex_Category">#REF!</definedName>
    <definedName name="Profit_and_Loss">#REF!</definedName>
    <definedName name="Profit_Quarter">[0]!_xlnm._FilterDatabase</definedName>
    <definedName name="PROMMIS">#REF!</definedName>
    <definedName name="PTA_Bulk">#REF!</definedName>
    <definedName name="PTA_ISBL">#REF!</definedName>
    <definedName name="ptp">#REF!</definedName>
    <definedName name="ptry">#REF!</definedName>
    <definedName name="PurCost_Building">[52]BUILD95!$Z$9:$Z$17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20_TOL09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hidden="1">{#N/A,#N/A,FALSE,"COVER1.XLS ";#N/A,#N/A,FALSE,"RACT1.XLS";#N/A,#N/A,FALSE,"RACT2.XLS";#N/A,#N/A,FALSE,"ECCMP";#N/A,#N/A,FALSE,"WELDER.XLS"}</definedName>
    <definedName name="qqq">'[16]เงินกู้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lifying_Amount">'[42]O6(update on PEC8424)'!#REF!</definedName>
    <definedName name="Qualifying_Cost">#REF!</definedName>
    <definedName name="Quantity__Kg">#REF!</definedName>
    <definedName name="Quarterly_Earnings">#REF!</definedName>
    <definedName name="Query1">#REF!</definedName>
    <definedName name="qw" hidden="1">#REF!</definedName>
    <definedName name="qwe">'[42]O4(update on CA)'!#REF!</definedName>
    <definedName name="qwqwq" hidden="1">{"cashflow",#N/A,FALSE,"cash flow"}</definedName>
    <definedName name="qwww">#REF!</definedName>
    <definedName name="R.B.A.">[57]CA!#REF!</definedName>
    <definedName name="R_E_Additions">#REF!</definedName>
    <definedName name="R_E_b_f">#REF!</definedName>
    <definedName name="R_e_c_f">#REF!</definedName>
    <definedName name="rad_dscnt">#REF!</definedName>
    <definedName name="Range1">#REF!</definedName>
    <definedName name="RangeHigher">#REF!</definedName>
    <definedName name="RangeLower">#REF!</definedName>
    <definedName name="Rate">'[42]O6(update on PEC8424)'!#REF!</definedName>
    <definedName name="rate_new">#REF!</definedName>
    <definedName name="RATE4">[166]RATE!$A$1:$D$32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BL">#REF!</definedName>
    <definedName name="RE">#REF!</definedName>
    <definedName name="RE_Disposal">#REF!</definedName>
    <definedName name="RE_tranferred_in">[39]Trans!#REF!</definedName>
    <definedName name="RE_transferred_in">[39]Trans!#REF!</definedName>
    <definedName name="REC">[167]ตั๋วเงินรับ!$F$1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eipt_No.">#REF!</definedName>
    <definedName name="Reclassification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f_1">#REF!</definedName>
    <definedName name="Ref_2">#REF!</definedName>
    <definedName name="Ref_3">#REF!</definedName>
    <definedName name="Remark">#REF!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tNote">#REF!</definedName>
    <definedName name="Restricted_Sales_proceeds">#REF!</definedName>
    <definedName name="Retired">#REF!</definedName>
    <definedName name="Retired_Age">'[92]Model-Monthly'!#REF!</definedName>
    <definedName name="reval_acc_name">#REF!</definedName>
    <definedName name="Revenue">[57]CA!#REF!</definedName>
    <definedName name="reverse">[62]Data!$A$68:$A$84</definedName>
    <definedName name="rewa">[47]เงินกู้ธนชาติ!$F$15</definedName>
    <definedName name="rfg">#REF!</definedName>
    <definedName name="rhrt" hidden="1">#REF!</definedName>
    <definedName name="RM">'[94]ADJ - RATE'!$B$5</definedName>
    <definedName name="RM_OVER_12MONTHS">#REF!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"*000000000000000"</definedName>
    <definedName name="rmcPeriod">9407</definedName>
    <definedName name="ROAA">#REF!</definedName>
    <definedName name="ROAE">#REF!</definedName>
    <definedName name="ROCE">#REF!</definedName>
    <definedName name="ROE">#REF!</definedName>
    <definedName name="ROP">'[26]cal (2)'!#REF!</definedName>
    <definedName name="ROWNAMES">#REF!</definedName>
    <definedName name="rr">#REF!</definedName>
    <definedName name="rrr">#REF!</definedName>
    <definedName name="rsedt">#REF!</definedName>
    <definedName name="rtg">#REF!</definedName>
    <definedName name="rth">'[45]AA-1'!#REF!</definedName>
    <definedName name="rtjt">'[45]AA-1'!#REF!</definedName>
    <definedName name="rty">[109]เงินกู้ธนชาติ!$G$2</definedName>
    <definedName name="Rub">[162]dBase!#REF!</definedName>
    <definedName name="Run_Counter">#REF!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1.1">'[168]AP-FAsb'!#REF!</definedName>
    <definedName name="s">#REF!</definedName>
    <definedName name="S0DF">#REF!</definedName>
    <definedName name="Sa">#REF!</definedName>
    <definedName name="SAD">#REF!</definedName>
    <definedName name="sai">#REF!</definedName>
    <definedName name="SAL">[86]type!$D$3:$E$125</definedName>
    <definedName name="Sal_inc">#REF!</definedName>
    <definedName name="Salden">'[163]GAAP Pru'!$H$15:$H$145</definedName>
    <definedName name="sale">#REF!</definedName>
    <definedName name="sale0309">[169]Sale0309!$A$1:$G$369</definedName>
    <definedName name="sale0311">[170]Sale0311!$A$1:$G$373</definedName>
    <definedName name="sale0401">'[171]Sale 0401'!$A$1:$G$264</definedName>
    <definedName name="sale0402">[172]Sale0402!$A$1:$G$350</definedName>
    <definedName name="sale0403">[173]Sale0403!$A$1:$G$420</definedName>
    <definedName name="sale0404">'[174]Sale 0404'!$A$1:$F$322</definedName>
    <definedName name="sale0405">#REF!</definedName>
    <definedName name="sale0406">[175]Sale0406!$A$1:$E$334</definedName>
    <definedName name="sale0407">'[176]Sale 0407'!$A$1:$E$389</definedName>
    <definedName name="sale0408">'[177]Sale 0408'!$A$2:$E$351</definedName>
    <definedName name="SALE0411">'[178]Sale 0411'!$A$1:$G$373</definedName>
    <definedName name="sale0501">'[179]Sale 0501'!$A$1:$G$184</definedName>
    <definedName name="SALE0502">'[180]Sale 0502'!$A$1:$G$257</definedName>
    <definedName name="Sales_Proceeds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"PB1"</definedName>
    <definedName name="SAPBEXwbID" hidden="1">"856HY6BW3QPIDI7PRPZ1RAJG9"</definedName>
    <definedName name="SAPCodeAA">#REF!</definedName>
    <definedName name="SAPCodeAP">#REF!</definedName>
    <definedName name="SAVE_FLAG">#REF!</definedName>
    <definedName name="SAW">#REF!</definedName>
    <definedName name="SCB">'[59]ADJ - RATE'!#REF!</definedName>
    <definedName name="SchLett">'[42]O6(update on PEC8424)'!#REF!</definedName>
    <definedName name="SchNo">#REF!</definedName>
    <definedName name="SChonsei">#REF!</definedName>
    <definedName name="sd">#REF!,#REF!</definedName>
    <definedName name="sdds">[16]เงินกู้ธนชาติ!$G$2</definedName>
    <definedName name="sdfg">[47]เงินกู้ธนชาติ!$E$17</definedName>
    <definedName name="sdisu">#REF!</definedName>
    <definedName name="sdsd">#REF!</definedName>
    <definedName name="SDSDS">'[2]????-??'!#REF!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lectTFPrice">[107]!SelectTFPrice</definedName>
    <definedName name="Sep_Building">[52]BUILD95!$AJ$9:$AJ$17</definedName>
    <definedName name="ser">#REF!</definedName>
    <definedName name="set">[181]set_!$1:$1048576</definedName>
    <definedName name="sf">#REF!</definedName>
    <definedName name="sfef">'[45]AA-1'!#REF!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'[182]PS-1995'!#REF!</definedName>
    <definedName name="sh">[183]เงินกู้ธนชาติ!$E$17</definedName>
    <definedName name="SHARED_FORMULA_0">#N/A</definedName>
    <definedName name="SHARED_FORMULA_1">#N/A</definedName>
    <definedName name="SHARED_FORMULA_2">#N/A</definedName>
    <definedName name="SHARES">#REF!</definedName>
    <definedName name="SheLett">[184]Lease!#REF!</definedName>
    <definedName name="Shift">#REF!</definedName>
    <definedName name="SHIP_TO">#REF!</definedName>
    <definedName name="Short">[113]เงินกู้ธนชาติ!$E$17</definedName>
    <definedName name="short1">'[113]เงินกู้ MGC'!$E$17</definedName>
    <definedName name="short2">'[116]เงินกู้ MGC'!$E$17</definedName>
    <definedName name="Short3">'[133]เงินกู้ MGC'!$E$17</definedName>
    <definedName name="Shortt">[83]เงินกู้ธนชาติ!$E$17</definedName>
    <definedName name="shortt1">'[83]เงินกู้ MGC'!$E$17</definedName>
    <definedName name="shorttt">'[83]เงินกู้ MGC'!$E$17</definedName>
    <definedName name="shuji">#REF!</definedName>
    <definedName name="sicCN">#REF!</definedName>
    <definedName name="SKI">#REF!</definedName>
    <definedName name="slab_length">#REF!</definedName>
    <definedName name="slab_thick">#REF!</definedName>
    <definedName name="slab_width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o">#REF!</definedName>
    <definedName name="som">#REF!</definedName>
    <definedName name="sp">#REF!</definedName>
    <definedName name="Spec">[185]BS!#REF!</definedName>
    <definedName name="Specail">[62]Data!#REF!</definedName>
    <definedName name="SpecailGL">[62]Data!#REF!</definedName>
    <definedName name="Special">[62]Data!#REF!</definedName>
    <definedName name="SpecialGLL">[186]Data!$I$2:$I$20</definedName>
    <definedName name="sre">#REF!</definedName>
    <definedName name="ss">#REF!</definedName>
    <definedName name="SSA">[109]เงินกู้ธนชาติ!$B$4</definedName>
    <definedName name="ssca">#REF!</definedName>
    <definedName name="sss">[16]เงินกู้ธนชาติ!$E$17</definedName>
    <definedName name="sssssss">#REF!</definedName>
    <definedName name="ssssssss">#REF!</definedName>
    <definedName name="ssssssssssssss">#REF!</definedName>
    <definedName name="ssw">#REF!</definedName>
    <definedName name="st">#REF!</definedName>
    <definedName name="Start">'[42]O6(update on PEC8424)'!#REF!</definedName>
    <definedName name="start2">'[42]O6(update on PEC8424)'!#REF!</definedName>
    <definedName name="StartDate">#REF!</definedName>
    <definedName name="Status">#REF!</definedName>
    <definedName name="StInvestment">#REF!</definedName>
    <definedName name="SUB_SYS_NAME">#REF!</definedName>
    <definedName name="SubAssetType">[55]AssetType!$C$3:$C$249</definedName>
    <definedName name="Sui">#REF!</definedName>
    <definedName name="sum">#REF!</definedName>
    <definedName name="SUM_LCL_ESC">#REF!</definedName>
    <definedName name="SUM_REC_USD">#REF!</definedName>
    <definedName name="sumif_acccode">'[187]DATABASE -sumifTB'!$A$1:$A$65536</definedName>
    <definedName name="sumif_auditacccode">[188]GL06!$K$1:$K$65536</definedName>
    <definedName name="sumif_auditcode">[188]GL06!$I$1:$I$65536</definedName>
    <definedName name="sumif_auditvalue">[188]GL06!$J$1:$J$65536</definedName>
    <definedName name="sumif_code44">'[189]P&amp;LFINAL - 44'!$A$1:$A$65536</definedName>
    <definedName name="sumif_codePL">'[190]งบบริหาร PL-report'!$AS$1:$AS$65536</definedName>
    <definedName name="sumif_moncodeAsset">'[191]acc.depre-report-old'!$C$1:$C$65536</definedName>
    <definedName name="sumif_moncodeDep">'[191]acc.depre-report-old'!$B$1:$B$65536</definedName>
    <definedName name="sumif_monthaccname">'[191]acc.depre-report-old'!$E$1:$E$65536</definedName>
    <definedName name="sumif_monthcode">'[191]acc.depre-report-old'!$A$1:$A$65536</definedName>
    <definedName name="sumif_monthdepre">'[191]acc.depre-report-old'!$T$1:$T$65536</definedName>
    <definedName name="sumif_value_Cr">'[187]DATABASE -sumifTB'!$F$1:$F$65536</definedName>
    <definedName name="sumif_value_Dr">'[187]DATABASE -sumifTB'!$E$1:$E$65536</definedName>
    <definedName name="sumif_value44">'[189]P&amp;LFINAL - 44'!$G$1:$G$65536</definedName>
    <definedName name="sumif_ValuePL">'[190]งบบริหาร PL-report'!$AT$1:$AT$65536</definedName>
    <definedName name="SUNG">#REF!</definedName>
    <definedName name="SYNF">#REF!</definedName>
    <definedName name="T">'[192]ELEC45-01'!#REF!</definedName>
    <definedName name="T3MBU">'[35]HCMONT~1'!#REF!</definedName>
    <definedName name="TA">#REF!</definedName>
    <definedName name="Table_Factor_Vesting_01">#REF!</definedName>
    <definedName name="Table_Factor_Withdrawal">#REF!</definedName>
    <definedName name="table02">[193]LTX!$1:$1048576</definedName>
    <definedName name="TABLE1">#REF!</definedName>
    <definedName name="tanoi">#REF!</definedName>
    <definedName name="Target">#REF!</definedName>
    <definedName name="Target1">#REF!</definedName>
    <definedName name="TAT" hidden="1">[194]TA!$C$7</definedName>
    <definedName name="Tatal">'[195]BS ATTACH'!#REF!</definedName>
    <definedName name="TAX">#REF!</definedName>
    <definedName name="TAX_CALCULATION">#REF!</definedName>
    <definedName name="Tax_Rate">'[60]A2-3'!#REF!</definedName>
    <definedName name="TaxTV">10%</definedName>
    <definedName name="TaxXL">5%</definedName>
    <definedName name="TB">'[196]2002'!$A$2:$H$301</definedName>
    <definedName name="TBARdiscount">#REF!</definedName>
    <definedName name="tbData">#REF!</definedName>
    <definedName name="tbIndex">#REF!</definedName>
    <definedName name="tbold">#REF!</definedName>
    <definedName name="TChonsei">#REF!</definedName>
    <definedName name="TDB">'[197]B&amp;S 1999'!#REF!</definedName>
    <definedName name="TDeposit">#REF!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[198]data!#REF!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">[199]U_dis!#REF!</definedName>
    <definedName name="TextRefCopy1">'[200]K-1A'!#REF!</definedName>
    <definedName name="TextRefCopy10">'[168]10Segment report'!#REF!</definedName>
    <definedName name="TextRefCopy11">'[168]10Segment report'!#REF!</definedName>
    <definedName name="TextRefCopy12">'[168]10Segment report'!#REF!</definedName>
    <definedName name="TextRefCopy13">'[201]Inter co'!#REF!</definedName>
    <definedName name="TextRefCopy14">#REF!</definedName>
    <definedName name="TextRefCopy15">'[168]7Long term liabilities'!#REF!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'[168]1Cash for Interest'!#REF!</definedName>
    <definedName name="TextRefCopy21">#REF!</definedName>
    <definedName name="TextRefCopy22">'[168]AP-FAsb'!#REF!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'[168]3Detail of cash flow'!#REF!</definedName>
    <definedName name="TextRefCopy28">'[168]3Detail of cash flow'!#REF!</definedName>
    <definedName name="TextRefCopy29">'[168]10Segment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'[168]3Detail of cash flow'!#REF!</definedName>
    <definedName name="TextRefCopy40">#REF!</definedName>
    <definedName name="TextRefCopy41">#REF!</definedName>
    <definedName name="TextRefCopy5">'[168]3Detail of cash flow'!#REF!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AC">'[29]BALANCE SHEET '!$D$15</definedName>
    <definedName name="TFACC">'[30]BALANCE SHEET '!$D$15</definedName>
    <definedName name="TFKGSDPXFCIJRODPSF">#REF!</definedName>
    <definedName name="TFP">[0]!TFP</definedName>
    <definedName name="TFPRICE">[0]!TFPRICE</definedName>
    <definedName name="TFPricePrg.btnCancel_Click">[107]!TFPricePrg.btnCancel_Click</definedName>
    <definedName name="TFPricePrg.btnOK_Click">[107]!TFPricePrg.btnOK_Click</definedName>
    <definedName name="tgdg">#REF!</definedName>
    <definedName name="thas">'[202]Vat7% ภายในเดือน_Junต้นฉบับ'!$A$1:$G$206</definedName>
    <definedName name="Thex">#REF!</definedName>
    <definedName name="time">#REF!</definedName>
    <definedName name="tiralbal">#REF!</definedName>
    <definedName name="Title">#REF!</definedName>
    <definedName name="tjy" hidden="1">'[182]PS-1995'!#REF!</definedName>
    <definedName name="tle">'[203]เงินกู้ MGC'!$E$17</definedName>
    <definedName name="Tlgo">#REF!</definedName>
    <definedName name="To_Print">#REF!</definedName>
    <definedName name="To_Print_by_Date">#REF!</definedName>
    <definedName name="To_Print_ห้ามลบ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">#REF!</definedName>
    <definedName name="Total_Beginning">'[42]O6(update on PEC8424)'!#REF!</definedName>
    <definedName name="Total_Ending">'[42]O6(update on PEC8424)'!#REF!</definedName>
    <definedName name="TOTAL_FIXED_ASSETS">'[29]BALANCE SHEET '!$C$15</definedName>
    <definedName name="Total_MKT">[204]Cashflow!#REF!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_repayment">'[42]O6(update on PEC8424)'!#REF!</definedName>
    <definedName name="TOTALAE">'[205]BS ATTACH'!#REF!</definedName>
    <definedName name="TOTALAP">'[205]BS ATTACH'!#REF!</definedName>
    <definedName name="totalap1">'[34]BS ATTACH'!#REF!</definedName>
    <definedName name="totalap2">'[34]BS ATTACH'!#REF!</definedName>
    <definedName name="totalapp">'[206]BS ATTACH'!#REF!</definedName>
    <definedName name="TotalCA">#REF!</definedName>
    <definedName name="TotalDepre_Building">[52]BUILD95!$AN$9:$AN$17</definedName>
    <definedName name="TOTALFIXEDASSETS">'[30]BALANCE SHEET '!$C$15</definedName>
    <definedName name="TotalHP">[57]CA!#REF!</definedName>
    <definedName name="TotalIBA">#REF!</definedName>
    <definedName name="TotalLA">[57]CA!#REF!</definedName>
    <definedName name="TOTALOA">'[205]BS ATTACH'!#REF!</definedName>
    <definedName name="TOTALOL">'[205]BS ATTACH'!#REF!</definedName>
    <definedName name="TQA">[207]PA!$A$1:$F$12</definedName>
    <definedName name="tr" hidden="1">{#N/A,#N/A,FALSE,"COVER.XLS";#N/A,#N/A,FALSE,"RACT1.XLS";#N/A,#N/A,FALSE,"RACT2.XLS";#N/A,#N/A,FALSE,"ECCMP";#N/A,#N/A,FALSE,"WELDER.XLS"}</definedName>
    <definedName name="TransferAsset">[57]CA!#REF!</definedName>
    <definedName name="TRent">#REF!</definedName>
    <definedName name="trialbal">#REF!</definedName>
    <definedName name="tribal">#REF!</definedName>
    <definedName name="trt">#REF!</definedName>
    <definedName name="try">[208]InputPO_Del!#REF!</definedName>
    <definedName name="Tslpg">#REF!</definedName>
    <definedName name="tt">[151]노무비!#REF!</definedName>
    <definedName name="ttl_dscnt">#REF!</definedName>
    <definedName name="Ttln">#REF!</definedName>
    <definedName name="ttr">#REF!</definedName>
    <definedName name="tum">#REF!</definedName>
    <definedName name="Turnover_B_down">#REF!</definedName>
    <definedName name="Turnover_Cost_Brkdown">#REF!</definedName>
    <definedName name="Tws">#REF!</definedName>
    <definedName name="tygkeGDS">#REF!</definedName>
    <definedName name="Type">[209]Sheet1!$E$2:$E$4</definedName>
    <definedName name="TYPEAP">[186]Data!$A$39:$A$41</definedName>
    <definedName name="U">#REF!</definedName>
    <definedName name="uio">#REF!</definedName>
    <definedName name="uirfuy">[98]เงินกู้ธนชาติ!$F$15</definedName>
    <definedName name="ulul">#REF!</definedName>
    <definedName name="Unit">#REF!</definedName>
    <definedName name="UnitBS">#REF!</definedName>
    <definedName name="UnitCashFlow">#REF!</definedName>
    <definedName name="UnitIncome">#REF!</definedName>
    <definedName name="Units">#REF!</definedName>
    <definedName name="Units_Filled">[111]DATACNLT!#REF!</definedName>
    <definedName name="US">'[94]ADJ - RATE'!$B$3</definedName>
    <definedName name="usa">#REF!</definedName>
    <definedName name="USD">#REF!</definedName>
    <definedName name="USDD">#REF!</definedName>
    <definedName name="uuuu">'[16]เงินกู้ MGC'!$F$15</definedName>
    <definedName name="V">#REF!</definedName>
    <definedName name="val_date">#REF!</definedName>
    <definedName name="validate_Equity_Data">[100]Sheet1!validate_Equity_Data</definedName>
    <definedName name="VALUATION">#REF!</definedName>
    <definedName name="Valuation_Date">'[92]Model-Monthly'!#REF!</definedName>
    <definedName name="Value_Statistics">#REF!</definedName>
    <definedName name="Values_Entered">IF(Loan_Amount*Interest_Rate*Loan_Years*Loan_Start&gt;0,1,0)</definedName>
    <definedName name="Vat">#REF!</definedName>
    <definedName name="vdf">[210]ตั๋วเงินรับ!$F$1</definedName>
    <definedName name="VDFV">#REF!</definedName>
    <definedName name="VDFVFV">#REF!</definedName>
    <definedName name="VEDFV">[90]เงินกู้ธนชาติ!$G$2</definedName>
    <definedName name="Vendor">[186]Data!$B$1:$B$65536</definedName>
    <definedName name="VFVFEV">#REF!</definedName>
    <definedName name="VFVFVV">#REF!</definedName>
    <definedName name="vhj">#REF!</definedName>
    <definedName name="VIR">#REF!</definedName>
    <definedName name="voice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ut">#REF!</definedName>
    <definedName name="VVEVEV">#REF!</definedName>
    <definedName name="vvvvvvvv">#REF!</definedName>
    <definedName name="vwea">'[211]เงินกู้ MGC'!$E$17</definedName>
    <definedName name="w">#REF!,#REF!</definedName>
    <definedName name="wadqw">#REF!</definedName>
    <definedName name="Waiting">"Picture 1"</definedName>
    <definedName name="wdp">[46]ผ้าสำเร็จ!#REF!</definedName>
    <definedName name="we">[47]เงินกู้ธนชาติ!$E$17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erert">#REF!</definedName>
    <definedName name="WH">[186]Data!$A$19:$A$25</definedName>
    <definedName name="Withdrawal_Rate_ColNo">#REF!</definedName>
    <definedName name="WK_40">[212]Order_Oct_w40!$A$47</definedName>
    <definedName name="WK_41">[212]Order_Oct_w41!$A$49</definedName>
    <definedName name="wq">#REF!</definedName>
    <definedName name="wqwqw" hidden="1">{"cashflow",#N/A,FALSE,"cash flow"}</definedName>
    <definedName name="wr">#REF!</definedName>
    <definedName name="WR_40">[212]Order_Oct_w40!$A$72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3." hidden="1">{#N/A,#N/A,FALSE,"Macro2"}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rtchai." hidden="1">{#N/A,#N/A,FALSE,"Macro2"}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">#REF!</definedName>
    <definedName name="wsd">#REF!</definedName>
    <definedName name="Wt_d_Avr_Price">#REF!</definedName>
    <definedName name="ww">#REF!</definedName>
    <definedName name="wwe">#REF!</definedName>
    <definedName name="wwqq" hidden="1">{"cashflow",#N/A,FALSE,"cash flow"}</definedName>
    <definedName name="WWW">#REF!</definedName>
    <definedName name="www.">[213]TB!$A$1:$H$65536</definedName>
    <definedName name="www..">[213]TB!$A$1:$A$65536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[144]เงินกู้ธนชาติ!$B$4</definedName>
    <definedName name="XFFJ">#REF!</definedName>
    <definedName name="xscvg">#REF!</definedName>
    <definedName name="xx">'[214]Trial Balance'!$A$1:$H$65536</definedName>
    <definedName name="xxxxxx">#REF!</definedName>
    <definedName name="y">[215]เงินกู้ธนชาติ!$E$17</definedName>
    <definedName name="YA">#REF!</definedName>
    <definedName name="YA_Disposed">#REF!</definedName>
    <definedName name="YA_of_Tranferor">[39]Trans!#REF!</definedName>
    <definedName name="YA_of_Transferor">[39]Trans!#REF!</definedName>
    <definedName name="YA_Purchased">#REF!</definedName>
    <definedName name="YA_transferred_in">[39]Trans!#REF!</definedName>
    <definedName name="yagi">#REF!</definedName>
    <definedName name="YBS1">#REF!</definedName>
    <definedName name="YBS2">#REF!</definedName>
    <definedName name="YCashFlow1">#REF!</definedName>
    <definedName name="YCashFlow2">#REF!</definedName>
    <definedName name="YE">#REF!</definedName>
    <definedName name="Year_end">#REF!</definedName>
    <definedName name="YearEnd">#REF!</definedName>
    <definedName name="yfguio">#REF!</definedName>
    <definedName name="yfliu">[5]RSS9801!#REF!</definedName>
    <definedName name="YIncome1">#REF!</definedName>
    <definedName name="YIncome2">#REF!</definedName>
    <definedName name="ying" hidden="1">{#N/A,#N/A,FALSE,"Eff-SSC2"}</definedName>
    <definedName name="you">'[57]Tax Comp'!#REF!</definedName>
    <definedName name="ytjyyrt">#REF!</definedName>
    <definedName name="ytuio">#REF!</definedName>
    <definedName name="yyy">#REF!</definedName>
    <definedName name="z">[5]RSS9801!#REF!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[16]เงินกู้ธนชาติ!$F$15</definedName>
    <definedName name="ZA">#REF!</definedName>
    <definedName name="zaxa" hidden="1">{"conso",#N/A,FALSE,"cash flow"}</definedName>
    <definedName name="zaza" hidden="1">{"conso",#N/A,FALSE,"cash flow"}</definedName>
    <definedName name="ZERO_e">#REF!</definedName>
    <definedName name="zone_saisie">'[216]Submission Form'!$A$4:$C$5,'[216]Submission Form'!$D$7,'[216]Submission Form'!$D$10:$D$11,'[216]Submission Form'!$D$17:$D$26,'[216]Submission Form'!$D$33</definedName>
    <definedName name="ZS">[217]เงินกู้ธนชาติ!$G$2</definedName>
    <definedName name="zsdfg">#REF!</definedName>
    <definedName name="zxcvb">#REF!</definedName>
    <definedName name="zxcvbmn">'[122]TrialBalance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[218]Aging!#REF!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เบี้ยประกันจ่ายล่วงหน้า">#REF!</definedName>
    <definedName name="แถวส่วนหัว">ROW([219]กำหนดการการทยอยชำระหนี้เงินกู้!#REF!)</definedName>
    <definedName name="แถวสุดท้าย">IF(ค่าที่ใส่,แถวส่วนหัว+จำนวนการชำระเงิน,แถวส่วนหัว)</definedName>
    <definedName name="แม่สอด">#REF!</definedName>
    <definedName name="โอน">#REF!</definedName>
    <definedName name="โอน3">[220]노무비!#REF!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'[192]ELEC45-01'!#REF!</definedName>
    <definedName name="ก138">'[221]คชจ.ดำเนินงาน6-43'!#REF!</definedName>
    <definedName name="กก">[5]RSS9801!#REF!</definedName>
    <definedName name="กกก">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[222]Exp!$B$1:$AD$39</definedName>
    <definedName name="ค่าที่ใส่">IF(จำนวนเงินกู้*อัตราดอกเบี้ย*ระยะเวลาเงินกู้เป็นจำนวนปี*วันที่เริ่มต้นเงินกู้&gt;0,1,0)</definedName>
    <definedName name="ค่ารับรอง">#REF!</definedName>
    <definedName name="จำนวนเงินกู้">[219]กำหนดการการทยอยชำระหนี้เงินกู้!$D$5</definedName>
    <definedName name="จำนวนการชำระเงิน">MATCH(0.01,ยอดคงเหลือสิ้นงวด,-1)+1</definedName>
    <definedName name="ช">#REF!</definedName>
    <definedName name="ชั่วโมงการอบยาง">'[223]ปัจจุบัน '!#REF!</definedName>
    <definedName name="ชุมพร">#REF!</definedName>
    <definedName name="ฌ็">#REF!</definedName>
    <definedName name="ด" hidden="1">'[182]PS-1995'!#REF!</definedName>
    <definedName name="ตรัง">#REF!</definedName>
    <definedName name="ถุงมือสุ่มก่อนชั่ง">[85]note_defect!#REF!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เภทนิตยสาร">#REF!</definedName>
    <definedName name="ประกันส่งออ">[71]description!#REF!</definedName>
    <definedName name="ประกันส่งออก">[71]description!#REF!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[46]ผ้าสำเร็จ!#REF!</definedName>
    <definedName name="ฟ1065">#REF!</definedName>
    <definedName name="ฟ1128">#REF!</definedName>
    <definedName name="ฟ218">'[221]คชจ.ดำเนินงาน6-43'!#REF!</definedName>
    <definedName name="ฟ255">'[221]คชจ.ดำเนินงาน6-43'!#REF!</definedName>
    <definedName name="ฟ35">#REF!</definedName>
    <definedName name="ฟ420">'[221]คชจ.ดำเนินงาน6-43'!#REF!</definedName>
    <definedName name="ฟ70">'[224]S-5'!#REF!</definedName>
    <definedName name="ฟ80">#REF!</definedName>
    <definedName name="ฟฟ">'[110]GL CB'!$L$44</definedName>
    <definedName name="ฟๅ">#REF!</definedName>
    <definedName name="ฟๅจ">#REF!</definedName>
    <definedName name="ภาษีนิติ">#REF!</definedName>
    <definedName name="ภูเก็ต">#REF!</definedName>
    <definedName name="ยอดคงเหลือสิ้นงวด">[219]กำหนดการการทยอยชำระหนี้เงินกู้!$I$18:$I$497</definedName>
    <definedName name="ระยะเวลาเงินกู้เป็นจำนวนปี">[219]กำหนดการการทยอยชำระหนี้เงินกู้!$D$7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1">[225]ยานพาหนะ!#REF!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นที่เริ่มต้นเงินกู้">[219]กำหนดการการทยอยชำระหนี้เงินกู้!$D$9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'[226]test 2'!#REF!</definedName>
    <definedName name="สินค้า">#REF!</definedName>
    <definedName name="สุราษฎร์">#REF!</definedName>
    <definedName name="หาดใหญ่">#REF!</definedName>
    <definedName name="หุ้นกู้">#REF!</definedName>
    <definedName name="อัตราดอกเบี้ย">[219]กำหนดการการทยอยชำระหนี้เงินกู้!$D$6</definedName>
    <definedName name="อุดร">#REF!</definedName>
    <definedName name="อุบล">#REF!</definedName>
    <definedName name="าสสา">#REF!</definedName>
    <definedName name="보보봅">'[227]인원계획-미화'!#REF!</definedName>
    <definedName name="셀노트4">[65]노무비!#REF!</definedName>
    <definedName name="연봉">'[129]인원계획-미화'!#REF!</definedName>
    <definedName name="印刷">'[228]03中'!#REF!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13" l="1"/>
  <c r="I60" i="13"/>
  <c r="G60" i="13"/>
  <c r="E60" i="13"/>
  <c r="E17" i="1"/>
  <c r="E9" i="13" l="1"/>
  <c r="I9" i="13"/>
  <c r="K100" i="10" l="1"/>
  <c r="P29" i="11"/>
  <c r="P30" i="11"/>
  <c r="E100" i="10"/>
  <c r="K79" i="10"/>
  <c r="G79" i="10"/>
  <c r="K26" i="10"/>
  <c r="G26" i="10"/>
  <c r="I47" i="10" l="1"/>
  <c r="G47" i="10"/>
  <c r="J29" i="12" l="1"/>
  <c r="K47" i="10" l="1"/>
  <c r="N21" i="12" l="1"/>
  <c r="J21" i="12"/>
  <c r="H21" i="12"/>
  <c r="F21" i="12"/>
  <c r="D21" i="12"/>
  <c r="R20" i="12"/>
  <c r="R16" i="12"/>
  <c r="P20" i="12"/>
  <c r="P16" i="12"/>
  <c r="R21" i="11"/>
  <c r="P21" i="11"/>
  <c r="N21" i="11"/>
  <c r="L21" i="11"/>
  <c r="J21" i="11"/>
  <c r="H21" i="11"/>
  <c r="F21" i="11"/>
  <c r="D21" i="11"/>
  <c r="R20" i="11"/>
  <c r="R16" i="11"/>
  <c r="P20" i="11"/>
  <c r="P16" i="11"/>
  <c r="P12" i="12"/>
  <c r="R12" i="12" s="1"/>
  <c r="P12" i="11"/>
  <c r="R12" i="11" s="1"/>
  <c r="I69" i="13" l="1"/>
  <c r="G69" i="13"/>
  <c r="E69" i="13"/>
  <c r="I100" i="10"/>
  <c r="I101" i="10" s="1"/>
  <c r="G100" i="10"/>
  <c r="G101" i="10" s="1"/>
  <c r="E101" i="10"/>
  <c r="I70" i="10"/>
  <c r="G70" i="10"/>
  <c r="E70" i="10"/>
  <c r="I63" i="10"/>
  <c r="G63" i="10"/>
  <c r="E63" i="10"/>
  <c r="I48" i="10"/>
  <c r="G48" i="10"/>
  <c r="E48" i="10"/>
  <c r="I17" i="10"/>
  <c r="G17" i="10"/>
  <c r="E17" i="10"/>
  <c r="I12" i="10"/>
  <c r="G12" i="10"/>
  <c r="E12" i="10"/>
  <c r="I83" i="1"/>
  <c r="G83" i="1"/>
  <c r="E83" i="1"/>
  <c r="I58" i="1"/>
  <c r="G58" i="1"/>
  <c r="E58" i="1"/>
  <c r="I50" i="1"/>
  <c r="G50" i="1"/>
  <c r="G59" i="1" s="1"/>
  <c r="E50" i="1"/>
  <c r="I27" i="1"/>
  <c r="G27" i="1"/>
  <c r="E27" i="1"/>
  <c r="I17" i="1"/>
  <c r="G17" i="1"/>
  <c r="G84" i="1" l="1"/>
  <c r="G71" i="10"/>
  <c r="G73" i="10" s="1"/>
  <c r="G75" i="10" s="1"/>
  <c r="I28" i="1"/>
  <c r="E28" i="1"/>
  <c r="E18" i="10"/>
  <c r="E20" i="10" s="1"/>
  <c r="E22" i="10" s="1"/>
  <c r="E26" i="10" s="1"/>
  <c r="I71" i="10"/>
  <c r="I73" i="10" s="1"/>
  <c r="I75" i="10" s="1"/>
  <c r="I79" i="10" s="1"/>
  <c r="G18" i="10"/>
  <c r="G20" i="10" s="1"/>
  <c r="G22" i="10" s="1"/>
  <c r="I18" i="10"/>
  <c r="I20" i="10" s="1"/>
  <c r="I22" i="10" s="1"/>
  <c r="I26" i="10" s="1"/>
  <c r="E71" i="10"/>
  <c r="E73" i="10" s="1"/>
  <c r="E75" i="10" s="1"/>
  <c r="E79" i="10" s="1"/>
  <c r="G28" i="1"/>
  <c r="E59" i="1"/>
  <c r="E84" i="1" s="1"/>
  <c r="I59" i="1"/>
  <c r="I84" i="1" s="1"/>
  <c r="H29" i="12"/>
  <c r="D29" i="12"/>
  <c r="F29" i="12"/>
  <c r="F28" i="12"/>
  <c r="F30" i="12" s="1"/>
  <c r="F26" i="12"/>
  <c r="F15" i="12"/>
  <c r="J29" i="11"/>
  <c r="H29" i="11"/>
  <c r="F29" i="11"/>
  <c r="D29" i="11"/>
  <c r="F26" i="11"/>
  <c r="F28" i="11" s="1"/>
  <c r="F30" i="11" s="1"/>
  <c r="F15" i="11"/>
  <c r="K70" i="10"/>
  <c r="K17" i="10"/>
  <c r="I85" i="1" l="1"/>
  <c r="K69" i="13"/>
  <c r="P13" i="12"/>
  <c r="K101" i="10"/>
  <c r="L14" i="12" s="1"/>
  <c r="L14" i="11"/>
  <c r="L15" i="11" s="1"/>
  <c r="K63" i="10"/>
  <c r="K48" i="10"/>
  <c r="K12" i="10"/>
  <c r="K18" i="10" s="1"/>
  <c r="K20" i="10" s="1"/>
  <c r="K22" i="10" s="1"/>
  <c r="K39" i="10" s="1"/>
  <c r="P27" i="12"/>
  <c r="R27" i="12" s="1"/>
  <c r="N26" i="12"/>
  <c r="N28" i="12" s="1"/>
  <c r="H26" i="12"/>
  <c r="H28" i="12" s="1"/>
  <c r="H30" i="12" s="1"/>
  <c r="D26" i="12"/>
  <c r="D28" i="12" s="1"/>
  <c r="D30" i="12" s="1"/>
  <c r="P24" i="12"/>
  <c r="P23" i="12"/>
  <c r="P29" i="12" s="1"/>
  <c r="P17" i="12"/>
  <c r="R17" i="12" s="1"/>
  <c r="N15" i="12"/>
  <c r="H15" i="12"/>
  <c r="D15" i="12"/>
  <c r="P27" i="11"/>
  <c r="R27" i="11" s="1"/>
  <c r="N26" i="11"/>
  <c r="N28" i="11" s="1"/>
  <c r="H26" i="11"/>
  <c r="H28" i="11" s="1"/>
  <c r="H30" i="11" s="1"/>
  <c r="D26" i="11"/>
  <c r="D28" i="11" s="1"/>
  <c r="D30" i="11" s="1"/>
  <c r="P24" i="11"/>
  <c r="P23" i="11"/>
  <c r="P17" i="11"/>
  <c r="R17" i="11" s="1"/>
  <c r="N15" i="11"/>
  <c r="H15" i="11"/>
  <c r="D15" i="11"/>
  <c r="P13" i="11"/>
  <c r="L25" i="12"/>
  <c r="L25" i="11"/>
  <c r="R23" i="12" l="1"/>
  <c r="R23" i="11"/>
  <c r="R29" i="11" s="1"/>
  <c r="G39" i="10"/>
  <c r="G49" i="10" s="1"/>
  <c r="K49" i="10"/>
  <c r="K71" i="10"/>
  <c r="K73" i="10" s="1"/>
  <c r="P14" i="12"/>
  <c r="L15" i="12"/>
  <c r="L21" i="12" s="1"/>
  <c r="L26" i="11"/>
  <c r="L28" i="11" s="1"/>
  <c r="P25" i="11"/>
  <c r="R25" i="11" s="1"/>
  <c r="P25" i="12"/>
  <c r="R25" i="12" s="1"/>
  <c r="L26" i="12"/>
  <c r="L28" i="12" s="1"/>
  <c r="P14" i="11"/>
  <c r="R14" i="11" s="1"/>
  <c r="E39" i="10" l="1"/>
  <c r="E49" i="10" s="1"/>
  <c r="P15" i="11"/>
  <c r="P26" i="11"/>
  <c r="P28" i="11" s="1"/>
  <c r="I39" i="10"/>
  <c r="I49" i="10" s="1"/>
  <c r="K75" i="10"/>
  <c r="K27" i="13"/>
  <c r="K37" i="13" s="1"/>
  <c r="K40" i="13" s="1"/>
  <c r="K70" i="13" s="1"/>
  <c r="K72" i="13" s="1"/>
  <c r="P26" i="12"/>
  <c r="P28" i="12" s="1"/>
  <c r="P30" i="12" s="1"/>
  <c r="R14" i="12"/>
  <c r="P15" i="12"/>
  <c r="P21" i="12" s="1"/>
  <c r="I27" i="13" l="1"/>
  <c r="I37" i="13" s="1"/>
  <c r="I40" i="13" s="1"/>
  <c r="I70" i="13" s="1"/>
  <c r="I72" i="13" s="1"/>
  <c r="I73" i="13" s="1"/>
  <c r="E27" i="13"/>
  <c r="E37" i="13" s="1"/>
  <c r="E40" i="13" s="1"/>
  <c r="E70" i="13" s="1"/>
  <c r="E72" i="13" s="1"/>
  <c r="E73" i="13" s="1"/>
  <c r="J13" i="12"/>
  <c r="R13" i="12" s="1"/>
  <c r="R15" i="12" s="1"/>
  <c r="R21" i="12" s="1"/>
  <c r="K92" i="10"/>
  <c r="K102" i="10" s="1"/>
  <c r="E92" i="10"/>
  <c r="E102" i="10" s="1"/>
  <c r="J24" i="11"/>
  <c r="J24" i="12"/>
  <c r="I92" i="10"/>
  <c r="I102" i="10" s="1"/>
  <c r="J15" i="12" l="1"/>
  <c r="R24" i="12"/>
  <c r="R26" i="12" s="1"/>
  <c r="R28" i="12" s="1"/>
  <c r="R30" i="12" s="1"/>
  <c r="J26" i="12"/>
  <c r="J28" i="12" s="1"/>
  <c r="J30" i="12" s="1"/>
  <c r="R24" i="11"/>
  <c r="R26" i="11" s="1"/>
  <c r="R28" i="11" s="1"/>
  <c r="R30" i="11" s="1"/>
  <c r="J26" i="11"/>
  <c r="J28" i="11" s="1"/>
  <c r="J30" i="11" s="1"/>
  <c r="K83" i="1" l="1"/>
  <c r="R29" i="12" s="1"/>
  <c r="K58" i="1"/>
  <c r="K50" i="1"/>
  <c r="K27" i="1"/>
  <c r="K17" i="1"/>
  <c r="K59" i="1" l="1"/>
  <c r="K84" i="1" s="1"/>
  <c r="K28" i="1"/>
  <c r="E85" i="1" l="1"/>
  <c r="G85" i="1"/>
  <c r="K85" i="1"/>
  <c r="G27" i="13" l="1"/>
  <c r="G37" i="13" s="1"/>
  <c r="G40" i="13" s="1"/>
  <c r="G70" i="13" s="1"/>
  <c r="G72" i="13" s="1"/>
  <c r="J13" i="11"/>
  <c r="G92" i="10"/>
  <c r="G102" i="10" s="1"/>
  <c r="R13" i="11" l="1"/>
  <c r="R15" i="11" s="1"/>
  <c r="J15" i="11"/>
</calcChain>
</file>

<file path=xl/sharedStrings.xml><?xml version="1.0" encoding="utf-8"?>
<sst xmlns="http://schemas.openxmlformats.org/spreadsheetml/2006/main" count="377" uniqueCount="196">
  <si>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</si>
  <si>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</si>
  <si>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</si>
  <si>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</si>
  <si>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</si>
  <si>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</si>
  <si>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</si>
  <si>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</si>
  <si>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</si>
  <si>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</si>
  <si>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</si>
  <si>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</si>
  <si>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</si>
  <si>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</si>
  <si>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</si>
  <si>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</si>
  <si>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</si>
  <si>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</si>
  <si>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</si>
  <si>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</si>
  <si>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</si>
  <si>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</si>
  <si>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</si>
  <si>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</si>
  <si>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</si>
  <si>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</si>
  <si>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</si>
  <si>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</si>
  <si>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</si>
  <si>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</si>
  <si>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</si>
  <si>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</si>
  <si>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</si>
  <si>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</si>
  <si>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</si>
  <si>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</si>
  <si>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</si>
  <si>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</si>
  <si>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</si>
  <si>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</si>
  <si>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</si>
  <si>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</si>
  <si>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</si>
  <si>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</si>
  <si>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</si>
  <si>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</si>
  <si>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</si>
  <si>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</si>
  <si>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</si>
  <si>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</si>
  <si>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</si>
  <si>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</si>
  <si>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</si>
  <si>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</si>
  <si>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</si>
  <si>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</si>
  <si>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</si>
  <si>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</si>
  <si>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</si>
  <si>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</si>
  <si>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</si>
  <si>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</si>
  <si>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</si>
  <si>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</si>
  <si>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</si>
  <si>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</si>
  <si>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</si>
  <si>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</si>
  <si>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</si>
  <si>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</si>
  <si>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</si>
  <si>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</si>
  <si>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</si>
  <si>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</si>
  <si>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</si>
  <si>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</si>
  <si>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</si>
  <si>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เงินสดจ่ายผลประโยชน์ระยะยาวของพนักงาน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</si>
  <si>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</si>
  <si>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</si>
  <si>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</si>
  <si>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</si>
  <si>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</si>
  <si>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</si>
  <si>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</si>
  <si>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</si>
  <si>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</si>
  <si>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</si>
  <si>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ส่วนเกินทุน</t>
  </si>
  <si>
    <t>รวม</t>
  </si>
  <si>
    <t>ที่ออกและ</t>
  </si>
  <si>
    <t>จากการตีราคา</t>
  </si>
  <si>
    <t>องค์ประกอบอื่น</t>
  </si>
  <si>
    <t>ชำระแล้ว</t>
  </si>
  <si>
    <t>ยังไม่ได้จัดสรร</t>
  </si>
  <si>
    <t>ของส่วนของผู้ถือหุ้น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</si>
  <si>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</si>
  <si>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</si>
  <si>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</si>
  <si>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ต้นทุนทางการเงิน</t>
  </si>
  <si>
    <t>หนี้สินทางการเงินหมุนเวียนอื่น</t>
  </si>
  <si>
    <t>รายการปรับกระทบยอดกำไรก่อนภาษีเป็นเงินสดรับ (จ่าย)</t>
  </si>
  <si>
    <t xml:space="preserve">   เงินปันผลรับ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</si>
  <si>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</si>
  <si>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</si>
  <si>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</si>
  <si>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 xml:space="preserve">   สินทรัพย์สิทธิการใช้เพิ่มขี้น</t>
  </si>
  <si>
    <t>กำไรจากการดำเนินงาน</t>
  </si>
  <si>
    <t>กำไรขาดทุนเบ็ดเสร็จอื่น</t>
  </si>
  <si>
    <t>รายการที่ไม่ใช่เงินสด</t>
  </si>
  <si>
    <t>งบการเงินรวม</t>
  </si>
  <si>
    <t>งบการเงินเฉพาะกิจการ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</si>
  <si>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</si>
  <si>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</si>
  <si>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วัดมูลค่าด้วยมูลค่ายุติธรรมผ่านกำไรขาดทุนเบ็ดเสร็จอื่น</t>
  </si>
  <si>
    <t xml:space="preserve">      ทางการเงินไม่หมุนเวียนอื่น</t>
  </si>
  <si>
    <t>เงินลงทุนในบริษัทย่อย</t>
  </si>
  <si>
    <t>ค่าใช้จ่ายภาษีเงินได้</t>
  </si>
  <si>
    <t>ค่าความนิยม</t>
  </si>
  <si>
    <t>ยอดคงเหลือ ณ วันที่ 1 มกราคม 2566</t>
  </si>
  <si>
    <t>บริษัท เคซีจี คอร์ปอเรชั่น จำกัด (มหาชน) และบริษัทย่อย</t>
  </si>
  <si>
    <t>สำรองสำหรับ</t>
  </si>
  <si>
    <t>มูลค่ายุติธรรม</t>
  </si>
  <si>
    <t xml:space="preserve">   ค่าใช้จ่ายผลประโยชน์ระยะยาวของพนักงาน</t>
  </si>
  <si>
    <t xml:space="preserve">   โอนกลับค่าเผื่อการรับคืนสินค้า </t>
  </si>
  <si>
    <t xml:space="preserve">   กำไรจากการจำหน่ายอุปกรณ์</t>
  </si>
  <si>
    <t>(หน่วย: บาท)</t>
  </si>
  <si>
    <t>เงินให้กู้ยืมระยะสั้นแก่บริษัทย่อย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</si>
  <si>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</si>
  <si>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ชำระภายในหนึ่งปี</t>
  </si>
  <si>
    <t>สำรองตามกฎหมาย</t>
  </si>
  <si>
    <t>เงินสดจ่ายซื้อสินทรัพย์ไม่มีตัวตน</t>
  </si>
  <si>
    <t>ยอดคงเหลือ ณ วันที่ 1 มกราคม 2567</t>
  </si>
  <si>
    <t>31 ธันวาคม 2566</t>
  </si>
  <si>
    <t>ส่วนของเงินกู้ยืมระยะยาวจากธนาคารที่ถึงกำหนด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</si>
  <si>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</si>
  <si>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</si>
  <si>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 หุ้นสามัญ 545,000,000 หุ้น มูลค่าหุ้นละ 1 บาท</t>
  </si>
  <si>
    <t>ส่วนเกินมูลค่าหุ้นสามัญ</t>
  </si>
  <si>
    <t>งบฐานะการเงิน</t>
  </si>
  <si>
    <t>งบฐานะการเงิน (ต่อ)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</si>
  <si>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</si>
  <si>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</si>
  <si>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หนี้สินตามสัญญาเช่า - สุทธิจากส่วนที่ถึงกำหนด</t>
  </si>
  <si>
    <t>2, 3</t>
  </si>
  <si>
    <t xml:space="preserve">   ในภายหลัง - สุทธิจากภาษีเงินได้</t>
  </si>
  <si>
    <t>เงินปันผลจ่าย</t>
  </si>
  <si>
    <t xml:space="preserve">เงินปันผลจ่าย </t>
  </si>
  <si>
    <t>ส่วนเกินมูลค่า</t>
  </si>
  <si>
    <t>หุ้นสามัญ</t>
  </si>
  <si>
    <t>ขาดทุนจากการด้อยค่าของสินทรัพย์ (โอนกลับ)</t>
  </si>
  <si>
    <t>เงินสดจ่ายซื้ออาคาร เครื่องจักรและอุปกรณ์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</si>
  <si>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</si>
  <si>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</si>
  <si>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</si>
  <si>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</si>
  <si>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   (31 ธันวาคม 2566: หุ้นสามัญ 560,000,000 หุ้น</t>
  </si>
  <si>
    <t xml:space="preserve">          มูลค่าหุ้นละ 1 บาท)</t>
  </si>
  <si>
    <t>ขาดทุนจากการด้อยค่าของเครื่องจักร</t>
  </si>
  <si>
    <t xml:space="preserve">   และอุปกรณ์</t>
  </si>
  <si>
    <t xml:space="preserve">   กำไรจากการยกเลิกสัญญาเช่า</t>
  </si>
  <si>
    <t xml:space="preserve">   กำไรจากการวัดมูลค่าสินทรัพย์</t>
  </si>
  <si>
    <t>เงินสดสุทธิใช้ไปในกิจกรรมจัดหาเงิน</t>
  </si>
  <si>
    <t>เงินสดจากกิจกรรมดำเนินงาน</t>
  </si>
  <si>
    <t>เงินสดสุทธิจากกิจกรรมดำเนินงาน</t>
  </si>
  <si>
    <t>ภาษีเงินได้นิติบุคคลค้างจ่าย</t>
  </si>
  <si>
    <t>เงินสดจ่ายชำระคืนเงินกู้ยืมระยะยาวจากธนาคาร</t>
  </si>
  <si>
    <t>เงินสดจ่ายชำระคืนเงินต้นของหนี้สินตามสัญญาเช่า</t>
  </si>
  <si>
    <t>ดอกเบี้ยจ่าย</t>
  </si>
  <si>
    <t>เงินกู้ยืมระยะสั้นจากธนาคารลดลง</t>
  </si>
  <si>
    <t>เงินกู้ยืมระยะสั้นจากธนาคาร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</si>
  <si>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</si>
  <si>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</si>
  <si>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</si>
  <si>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</si>
  <si>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</si>
  <si>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</si>
  <si>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โอนกำไรของเงินลงทุนในตราสารทุน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</si>
  <si>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</si>
  <si>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</si>
  <si>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>ออกหุ้นสามัญเพิ่มทุน</t>
  </si>
  <si>
    <t>เงินสดรับจากเงินกู้ยืมระยะยาว</t>
  </si>
  <si>
    <t>เงินสดรับจากการเพิ่มทุน</t>
  </si>
  <si>
    <t xml:space="preserve">                      -  </t>
  </si>
  <si>
    <t xml:space="preserve">   การปรับลดสินค้าคงเหลือเป็นมูลค่าสุทธิที่จะได้รับ (โอนกลับ)</t>
  </si>
  <si>
    <t>เงินให้กู้ยืมระยะสั้นแก่บริษัทย่อยเพิ่มขึ้น</t>
  </si>
  <si>
    <t>เงินสดและรายการเทียบเท่าเงินสดเพิ่มขึ้น (ลดลง) สุทธิ</t>
  </si>
  <si>
    <t xml:space="preserve">   ขาดทุนจากอัตราแลกเปลี่ยนที่ยังไม่เกิดขึ้นจริง</t>
  </si>
  <si>
    <t>กำไร (ขาดทุน) จากเงินลงทุนในตราสารทุนที่กำหนดให้</t>
  </si>
  <si>
    <t xml:space="preserve">   โอนกลับผลขาดทุนด้านเครดิตที่คาดว่าจะเกิดขึ้น</t>
  </si>
  <si>
    <t xml:space="preserve">   เจ้าหนี้ค่าซื้ออุปกรณ์เพิ่มขึ้น</t>
  </si>
  <si>
    <t xml:space="preserve">      หมุนเวียนอื่น</t>
  </si>
  <si>
    <t xml:space="preserve">   กำไรจากการจำหน่ายสินทรัพย์ทางการเงิน</t>
  </si>
  <si>
    <t xml:space="preserve">   โอนเงินจ่ายล่วงหน้าเพื่อซื้อสินทรัพย์เป็น</t>
  </si>
  <si>
    <t xml:space="preserve">      ที่ดิน อาคารและอุปกรณ์</t>
  </si>
  <si>
    <t>เงินสดรับจากการจำหน่ายสินทรัพย์ไม่มีตัวตน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</si>
</sst>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\-??_);_(@_)"/>
    <numFmt numFmtId="167" formatCode="_([$€-2]\ * #,##0.00_);_([$€-2]\ * \(#,##0.00\);_([$€-2]\ * &quot;-&quot;??_);_(@_)"/>
  </numFmts>
  <fonts count="28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trike/>
      <sz val="15"/>
      <name val="Angsana New"/>
      <family val="1"/>
    </font>
    <font>
      <strike/>
      <sz val="16"/>
      <name val="Angsana New"/>
      <family val="1"/>
    </font>
    <font>
      <sz val="16"/>
      <color rgb="FF0070C0"/>
      <name val="Angsana New"/>
      <family val="1"/>
    </font>
    <font>
      <u/>
      <sz val="16"/>
      <color rgb="FF0070C0"/>
      <name val="Angsana New"/>
      <family val="1"/>
    </font>
    <font>
      <i/>
      <sz val="15"/>
      <name val="Angsana New"/>
      <family val="1"/>
    </font>
    <font>
      <sz val="11"/>
      <name val="Arial"/>
      <family val="2"/>
    </font>
    <font>
      <sz val="16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1" fillId="0" borderId="0"/>
    <xf numFmtId="43" fontId="8" fillId="0" borderId="0" applyFont="0" applyFill="0" applyBorder="0" applyAlignment="0" applyProtection="0"/>
    <xf numFmtId="0" fontId="7" fillId="0" borderId="0"/>
    <xf numFmtId="0" fontId="19" fillId="0" borderId="0"/>
    <xf numFmtId="0" fontId="6" fillId="0" borderId="0"/>
    <xf numFmtId="0" fontId="5" fillId="0" borderId="0"/>
    <xf numFmtId="0" fontId="5" fillId="0" borderId="0"/>
    <xf numFmtId="0" fontId="4" fillId="0" borderId="0"/>
    <xf numFmtId="9" fontId="8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4">
    <xf numFmtId="0" fontId="0" fillId="0" borderId="0" xfId="0"/>
    <xf numFmtId="9" fontId="23" fillId="0" borderId="0" xfId="9" applyFont="1" applyFill="1" applyAlignment="1">
      <alignment horizontal="center" vertical="center"/>
    </xf>
    <xf numFmtId="39" fontId="10" fillId="0" borderId="4" xfId="2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5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5" fontId="10" fillId="0" borderId="0" xfId="0" applyNumberFormat="1" applyFont="1" applyAlignment="1">
      <alignment horizontal="centerContinuous" vertical="center"/>
    </xf>
    <xf numFmtId="165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10" fillId="0" borderId="0" xfId="1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vertical="top"/>
    </xf>
    <xf numFmtId="165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41" fontId="10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0" fontId="10" fillId="0" borderId="0" xfId="0" quotePrefix="1" applyFont="1" applyAlignment="1">
      <alignment horizontal="left" vertical="top"/>
    </xf>
    <xf numFmtId="165" fontId="10" fillId="0" borderId="0" xfId="0" quotePrefix="1" applyNumberFormat="1" applyFont="1" applyAlignment="1">
      <alignment horizontal="left" vertical="top"/>
    </xf>
    <xf numFmtId="165" fontId="10" fillId="0" borderId="2" xfId="0" applyNumberFormat="1" applyFont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41" fontId="10" fillId="0" borderId="1" xfId="0" applyNumberFormat="1" applyFont="1" applyBorder="1" applyAlignment="1">
      <alignment horizontal="right" vertical="top"/>
    </xf>
    <xf numFmtId="41" fontId="10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center"/>
    </xf>
    <xf numFmtId="165" fontId="10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center" vertical="top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centerContinuous" vertical="center"/>
    </xf>
    <xf numFmtId="165" fontId="10" fillId="0" borderId="4" xfId="0" applyNumberFormat="1" applyFont="1" applyBorder="1" applyAlignment="1">
      <alignment horizontal="right" vertical="top"/>
    </xf>
    <xf numFmtId="165" fontId="10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165" fontId="10" fillId="0" borderId="2" xfId="0" applyNumberFormat="1" applyFont="1" applyBorder="1" applyAlignment="1">
      <alignment horizontal="right" vertical="top"/>
    </xf>
    <xf numFmtId="0" fontId="10" fillId="0" borderId="0" xfId="0" quotePrefix="1" applyFont="1" applyAlignment="1">
      <alignment horizontal="center" vertical="top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7" fontId="23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right" vertical="center"/>
    </xf>
    <xf numFmtId="1" fontId="24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41" fontId="10" fillId="0" borderId="0" xfId="1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indent="1"/>
    </xf>
    <xf numFmtId="165" fontId="10" fillId="0" borderId="0" xfId="0" quotePrefix="1" applyNumberFormat="1" applyFont="1" applyAlignment="1">
      <alignment horizontal="left" vertical="center"/>
    </xf>
    <xf numFmtId="165" fontId="10" fillId="0" borderId="0" xfId="0" quotePrefix="1" applyNumberFormat="1" applyFont="1" applyAlignment="1">
      <alignment vertical="center"/>
    </xf>
    <xf numFmtId="165" fontId="10" fillId="0" borderId="0" xfId="0" quotePrefix="1" applyNumberFormat="1" applyFont="1" applyAlignment="1">
      <alignment horizontal="center" vertical="center"/>
    </xf>
    <xf numFmtId="165" fontId="23" fillId="0" borderId="0" xfId="0" quotePrefix="1" applyNumberFormat="1" applyFont="1" applyAlignment="1">
      <alignment horizontal="center" vertical="center"/>
    </xf>
    <xf numFmtId="165" fontId="23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5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/>
    <xf numFmtId="37" fontId="20" fillId="0" borderId="0" xfId="4" applyNumberFormat="1" applyFont="1" applyAlignment="1">
      <alignment horizontal="left" vertical="center"/>
    </xf>
    <xf numFmtId="37" fontId="15" fillId="0" borderId="0" xfId="4" applyNumberFormat="1" applyFont="1" applyAlignment="1">
      <alignment horizontal="centerContinuous" vertical="center"/>
    </xf>
    <xf numFmtId="37" fontId="15" fillId="0" borderId="0" xfId="4" applyNumberFormat="1" applyFont="1" applyAlignment="1">
      <alignment horizontal="right" vertical="center"/>
    </xf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vertical="center"/>
    </xf>
    <xf numFmtId="37" fontId="15" fillId="0" borderId="0" xfId="4" applyNumberFormat="1" applyFont="1" applyAlignment="1">
      <alignment horizontal="center" vertical="center"/>
    </xf>
    <xf numFmtId="37" fontId="15" fillId="0" borderId="1" xfId="4" applyNumberFormat="1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37" fontId="25" fillId="0" borderId="0" xfId="4" applyNumberFormat="1" applyFont="1" applyAlignment="1">
      <alignment horizontal="center" vertical="center"/>
    </xf>
    <xf numFmtId="41" fontId="15" fillId="0" borderId="0" xfId="4" applyNumberFormat="1" applyFont="1" applyAlignment="1">
      <alignment vertical="center"/>
    </xf>
    <xf numFmtId="41" fontId="15" fillId="0" borderId="0" xfId="4" applyNumberFormat="1" applyFont="1" applyAlignment="1">
      <alignment horizontal="right" vertical="center"/>
    </xf>
    <xf numFmtId="41" fontId="15" fillId="0" borderId="0" xfId="4" applyNumberFormat="1" applyFont="1" applyAlignment="1">
      <alignment horizontal="center" vertical="center"/>
    </xf>
    <xf numFmtId="41" fontId="15" fillId="0" borderId="1" xfId="4" applyNumberFormat="1" applyFont="1" applyBorder="1" applyAlignment="1">
      <alignment vertical="center"/>
    </xf>
    <xf numFmtId="41" fontId="15" fillId="0" borderId="1" xfId="4" applyNumberFormat="1" applyFont="1" applyBorder="1" applyAlignment="1">
      <alignment horizontal="right" vertical="center"/>
    </xf>
    <xf numFmtId="41" fontId="15" fillId="0" borderId="1" xfId="4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41" fontId="15" fillId="0" borderId="4" xfId="4" applyNumberFormat="1" applyFont="1" applyBorder="1" applyAlignment="1">
      <alignment vertical="center"/>
    </xf>
    <xf numFmtId="41" fontId="15" fillId="0" borderId="6" xfId="4" applyNumberFormat="1" applyFont="1" applyBorder="1" applyAlignment="1">
      <alignment horizontal="center" vertical="center"/>
    </xf>
    <xf numFmtId="41" fontId="15" fillId="0" borderId="3" xfId="4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41" fontId="15" fillId="0" borderId="0" xfId="1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1" xfId="1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65" fontId="10" fillId="0" borderId="6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41" fontId="10" fillId="0" borderId="1" xfId="10" applyNumberFormat="1" applyFont="1" applyBorder="1" applyAlignment="1">
      <alignment horizontal="center" vertical="center"/>
    </xf>
    <xf numFmtId="49" fontId="10" fillId="0" borderId="0" xfId="1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vertical="center"/>
    </xf>
    <xf numFmtId="37" fontId="21" fillId="0" borderId="0" xfId="4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quotePrefix="1" applyNumberFormat="1" applyFont="1" applyBorder="1" applyAlignment="1">
      <alignment horizontal="center" vertical="center"/>
    </xf>
    <xf numFmtId="37" fontId="15" fillId="0" borderId="1" xfId="4" applyNumberFormat="1" applyFont="1" applyBorder="1" applyAlignment="1">
      <alignment horizontal="center" vertical="center"/>
    </xf>
    <xf numFmtId="37" fontId="15" fillId="0" borderId="2" xfId="4" applyNumberFormat="1" applyFont="1" applyBorder="1" applyAlignment="1">
      <alignment horizontal="center" vertical="center"/>
    </xf>
    <xf numFmtId="37" fontId="15" fillId="0" borderId="0" xfId="4" applyNumberFormat="1" applyFont="1" applyAlignment="1">
      <alignment horizontal="center" vertical="center"/>
    </xf>
  </cellXfs>
  <cellStyles count="16">
    <cellStyle name="Comma 2" xfId="2" xr:uid="{00000000-0005-0000-0000-000000000000}"/>
    <cellStyle name="Comma 2 2" xfId="14" xr:uid="{9A1AAC8F-A54F-4C56-AEB7-8CE4C6B3637E}"/>
    <cellStyle name="Comma 3" xfId="11" xr:uid="{757A2930-F065-4641-965A-911D6056820F}"/>
    <cellStyle name="Comma 4" xfId="12" xr:uid="{75FA0CBA-8C9E-4E68-A551-D10F5E1F4EBB}"/>
    <cellStyle name="Comma 5" xfId="15" xr:uid="{2629C46C-20EF-41E5-8B77-7EB5C4E141A3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5" xr:uid="{00000000-0005-0000-0000-000004000000}"/>
    <cellStyle name="Normal 2 3 2" xfId="7" xr:uid="{9F75D342-9E70-45B3-8CE2-6400037B8106}"/>
    <cellStyle name="Normal 2 3 3" xfId="8" xr:uid="{D61A9FD8-BB0C-4FCB-A0D4-E2F13123DBF1}"/>
    <cellStyle name="Normal 2 3 3 2" xfId="10" xr:uid="{C17382CD-D787-45A4-A25C-7D8345308531}"/>
    <cellStyle name="Normal 2 4" xfId="6" xr:uid="{BF3896F9-3ABA-4B0F-9769-42E53A475369}"/>
    <cellStyle name="Normal 3" xfId="13" xr:uid="{1E5C21DD-F025-4ABF-BD61-C7B9BC32BD68}"/>
    <cellStyle name="Normal_BS&amp;PLT Q1'2006" xfId="1" xr:uid="{00000000-0005-0000-0000-000005000000}"/>
    <cellStyle name="Percent" xfId="9" builtinId="5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8" Type="http://schemas.openxmlformats.org/officeDocument/2006/relationships/customXml" Target="../customXml/item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theme" Target="theme/theme1.xml"/><Relationship Id="rId239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customXml" Target="../customXml/item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styles" Target="style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My%20Documents/Klang%20Parade/Budget/???/?????/?????/MJR/??/?????????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??/????/???/????/???????/G?/?????/7??/??/Mi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uttinee/My%20Documents/Westpac/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Klang%20Parade/Budget/???/?????/?????/MJR/??/?????????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??????????/??/????/???/????/???????/G?/?????/7??/??/Mi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sujira.lertwittayaku\Desktop\Keppel%2031.03.06\Top\WINDOWS\Desktop\WP%20TTT\k\Asset\AssetAllocation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Desktop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lenovo/client/Integrated%20SCM/aug%202008/Manufacturing/Mfg.%20HeadCount/HCMONT~1.XLS!!!GO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EdenEnt\ctc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iyoda%20AWP%20Dec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nler/AppData/Local/Microsoft/Windows/Temporary%20Internet%20Files/Content.Outlook/V1PLP562/Detail%20BN/FS-ADO/&#51333;&#54633;&#50629;&#47924;/&#49352;%20&#54260;&#45908;/MJR/&#44277;&#50976;/&#54620;&#44397;&#51473;&#44277;&#50629;&#49884;&#4944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ns/My%20Documents/My%20jobs/DMG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Desktop\WP%20TTT\k\Asset\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FixAsset/Asset41-42(07-03-0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udit\Others\C%20Clients\Chiyoda\31122003\taxCompyt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TL%202005-cal\cal\Audit%20Engagements\Gold%20Bridge\Aseania%20Mgmt%20&amp;%20Services\2005-%20Pg%20branch\Mipox%20Dec02\Mipox%20Dec%20'02(YT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yamart.battya\Desktop\Keppel%20Q2'06_NKI\PWN\WINDOWS\Desktop\WP%20TTT\k\Asset\AssetAllocation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atcharee.Chaisupara\Desktop\F013_2005_act10\KTP\WINDOWS\Desktop\WP%20TTT\k\Asset\AssetAllocation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_SERVER\ACDATA2$\COMPLEX2\EPS\SGDB\06-00\WHEP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MCI/2008/Z002_1MMHMT_MHM(FY08FQ-PKG1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ng97\AUDIT\Business%20Audit\Eng%20Group\31%20Dec%201999\consolidation\Consolidation%20Adjustment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Wipaporn.Niamla-ong\My%20Documents\@Jobs\Thai%20Tank%20Terminal\TTT%20YE'05\Working%20papers\K\T331_2005_YE_K%20Working%20pape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yagi/Desktop/081026%20forecast%20G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Documents%20and%20Settings\suphot.lertpratyakul\Desktop\Asoke%20YE'07\A241_2006_YE\A421_2006_Act10_Lead\Documents%20and%20Settings\Wilaiporn.Chaowiwatk\My%20Documents\My%20Jobs\Vejthani\V044_2005_act10_GAM\V044_2005_act10_WP_Section%20U\cost%20and%20admin.xls?E730A6A3" TargetMode="External"/><Relationship Id="rId1" Type="http://schemas.openxmlformats.org/officeDocument/2006/relationships/externalLinkPath" Target="file:///\\E730A6A3\cost%20and%20admi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ll%20Users\Documents\AWS\Engagements\Modernform%20Group%20Plc\Modernform2003\Documents\TPP-C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wipada.boonlarp\Desktop\BOW_WBL\BECL&amp;NECL\BECL&amp;NECL%20YE\WBL\BECL\Bow\NECL%20y%2005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C_TTA/Desktop/Draft%20for%20PBT/EB%20KCG&amp;UDF%2031-Dec-13%20(CMG%20Model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Amortization1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ion%20planning/production%20plan/2008/Plan-Nov'08/DOCUME~1/wuthiw/LOCALS~1/Temp/notes6030C8/Delivery%20schedule%20in%20Febuary'08%20Rev.12%20B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Temp\Documents%20and%20Settings\bkwcw\My%20Documents\My%20Jobs\SCBP%202003\JOB\ASIMAR\Quarter\Q3'2002\LeadQ3_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POLYMER/POLYOL~1/HDPE/BUDGET~1/2004/TFPRIC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Klang%20Parade/Budget/???/?????/?????/MJR/??/???????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ile103\Users%20M-R$\Data\Controller's%20Report\DATACNLT079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uthiw/LOCALS~1/Temp/notes6030C8/Delivery%20schedule%20in%20Febuary'08%20Rev.12%20BF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uchaiu/Local%20Settings/Temporary%20Internet%20Files/OLK36/Cost%20Mar%20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_SERVER\ACDATA2$\COMPLEX2\SAN\PL\ACTPL\M01\ACTUAL\SANACF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/MKT/Item%20Master/Item%20Master%20List_200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TEMP\notesFFF692\TPP%20Q2'04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suphot.lertpratyakul\Desktop\Asoke%20YE'07\A241_2006_YE\A421_2006_Act10_Lead\Documents%20and%20Settings\bkkon\My%20Documents\Job\MFE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Chuchai/Axapta/Axapta_FinanceDynamic_Template_GS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Desktop\WINDOWS\Desktop\Ess\done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QH_Q1'07_Update/Q004_Q1'07/Sub_QH/Documents%20and%20Settings/patamaporn.srinualde/Desktop/JOB/Q.House/YE'04/QH'YE'04/Sub%20QH'YE04/Salee%20I/Lead%202003/Lead%202003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oot\Local%20Settings\Temporary%20Internet%20Files\OLK12\EBITDA%2099G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333;&#54633;&#50629;&#47924;/&#49352;%20&#54260;&#45908;/MJR/&#44277;&#50976;/&#54620;&#44397;&#51473;&#44277;&#50629;&#48372;&#5050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penameyad01\AABSData\SCGOH\monthly_rpt\rp_2003\MFG0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ion%20Services/Production%20Planning/Public/Production%20Report%202006/Oct-06/2006-10-Oct-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ta\Documents%20and%20Settings\user\My%20Documents\Klang%20Parade\Budget\Funds%20Management\Seapc\Assets\Avalon\2002\Jan02%20Avalon%20Leasing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wipada.boonlarp\Desktop\BOW_WBL\BECL&amp;NECL\BECL&amp;NECL%20YE\WBL\BECL\Bow\NECL%20y%2005\JOB\ASIMAR\Quarter\Q3'2002\LeadQ3_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bkkan\My%20Documents\SCS-S382\Substantive\301-TB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QH_Q1'07_Update/Q004_Q1'07/Sub_QH/WINNT/Temp/NPI/Q2'03/HCC/Account/account/jum/audit311245/fa/Note%20to%20TPC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bksbj\Desktop\PA%20Group_YE'04\BTN\BTN,%20PAH,%20PMR,%20PRHG\ELEC45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Clients\Westpac\October9900_nch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QH_Q1'07_Update/Q004_Q1'07/Sub_QH/Documents%20and%20Settings/bkpns/Desktop/LRH-Q2'04/Land%20Bank%20Q2'04/LRH%20Q1'04/TWRH%20Q1'04/ARAC/A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e%20und%20Einstellungen/PC04/Lokale%20Einstellungen/Temporary%20Internet%20Files/OLK7/Reporting%20Package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NT\Temp\10130104%2020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QH_Q1'07_Update/Q004_Q1'07/Sub_QH/Documents%20and%20Settings/bkskc/Desktop/Autoliv_YE%202003/DETAILAC.XLS" TargetMode="External"/></Relationships>
</file>

<file path=xl/externalLinks/_rels/externalLink168.xml.rels><?xml version="1.0" encoding="UTF-8" standalone="yes"?>
<Relationships xmlns="http://schemas.openxmlformats.org/package/2006/relationships"><Relationship Id="rId2" Type="http://schemas.microsoft.com/office/2019/04/relationships/externalLinkLongPath" Target="/QH_Q1'07_Update/Q004_Q1'07/Sub_QH/Documents%20and%20Settings/Vimol.Hanpanichkitka/My%20Documents/My%20Job/NPI_Q2'05/K%20Q2'05_New/Nawa%20Q3'04/NPI-RY%20&amp;%20HCC%20Q3'04/HCC%2030.9.04/NPI-Group%20Q2'04%20Tong%20do%20&#3621;&#3610;&#3629;&#3629;&#3585;&#3652;&#3604;&#3657;&#3648;&#3621;&#3618;/Wor?D10E884E" TargetMode="External"/><Relationship Id="rId1" Type="http://schemas.openxmlformats.org/officeDocument/2006/relationships/externalLinkPath" Target="file:///\\D10E884E\Wor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uma/My%20Documents/EY%20Work/LRH%20YE'04%20and%20other%20sub/LRH%2031.12.04/LRH%20Q3'04-16.10.04/working%20paper%20Q2-04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Plus\ctc00(P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TL%202005-cal\Documents%20and%20Settings\Administrator\Desktop\2004%20SMPC%20Marketing\Sriwani\Sriwani-KL\Png97\AUDIT\Business%20Audit\DNP%20Group\31%20December%201999\Tanako%20129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Quarter/Q2'2002/LeadQ2_2002_update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WINNT\TEMP\U_OPI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udit\AAPC%20HK%20Y2005\Revised%206340%20Test%20of%20valuation%20of%20amount%20due%20to%20related%20party%20and%20A%20R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bkslu\Desktop\Documents%20and%20Settings\bkwct\My%20Documents\Q'3%20(2004)\Rayong%20Q'3\K\WINDOWS\Desktop\Ess\done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ADO/Misc/ADO-Project/Maldives%20Palms/CF/Maldives%20Palms%20-cf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bksbj\Desktop\PA%20Group_YE'04\BTN\Lead_PA%20Q2'04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8zvevz58b4uqhr8dh6kfx87maeux6pxwar4kaz2up5mqsj5by3u2/Jun%2019%2014/c79441b0a2a74d498c4505c8a2f1a042/new%20recal%20depre%202012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bktci\My%20Documents\JOB\Major\MAJOR'Q3%20TCI\DETAILAC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adQ2-2003%20for%20ey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NT\Profiles\wkongsamut\Temporary%20Internet%20Files\Content.IE5\CDERGTUV\Danfoss%20Submission%20form%202004%20(1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07;&#3618;&#3629;&#3618;&#3594;&#3635;&#3619;&#3632;&#3627;&#3609;&#3637;&#3657;1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333;&#54633;&#50629;&#47924;/&#49352;%20&#54260;&#45908;/MJR/&#44277;&#50976;/&#54620;&#44397;&#51473;&#44277;&#50629;&#49884;&#49444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bkbps\My%20Documents\RAV\wp%20rav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B355/&#49324;&#50629;&#51109;/&#47196;&#45812;&#53076;&#53440;&#50892;/&#50900;&#47568;&#48372;&#44256;&#49436;/MJR/&#44277;&#50976;/&#47196;&#45812;&#53076;&#52509;&#44292;&#51228;&#50504;&#44204;&#51201;3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ตั๋วเงินรับ"/>
      <sheetName val="Reftable"/>
      <sheetName val="FP Friends Other"/>
      <sheetName val="Accts_ET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MPT 07 Sale Forecast"/>
      <sheetName val="MPT 08 Sale Forecast"/>
      <sheetName val="TL Scrap rate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Write off"/>
      <sheetName val="REC GROUP"/>
      <sheetName val="JV"/>
      <sheetName val="Clientes"/>
      <sheetName val="Op_Produccion"/>
      <sheetName val="Main"/>
      <sheetName val="INV(未作成)"/>
      <sheetName val="Details"/>
      <sheetName val="IBASE"/>
      <sheetName val="List"/>
      <sheetName val="MMRR"/>
      <sheetName val="CRITERIA1"/>
      <sheetName val="N-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C2C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רכוש קבוע "/>
      <sheetName val="RA-Grouping"/>
      <sheetName val="U-5_2"/>
      <sheetName val="Seagate__share_in_units"/>
      <sheetName val="411and431sum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February-17"/>
      <sheetName val="LOOSECHKLIS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PRɉCE_LIST4"/>
      <sheetName val="Bill No. 2 - Carpark"/>
      <sheetName val="ตารางลูกหนี้สัญญาเช่า. "/>
      <sheetName val="K110_NFS"/>
      <sheetName val="LRA"/>
      <sheetName val="InvPlan_NI and WIN 2017"/>
      <sheetName val="Estimation - 2018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sum_amt_mount"/>
      <sheetName val="Oct"/>
      <sheetName val="MISC"/>
      <sheetName val="P'ต่าย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_BANK_XLS뉮׾㌏Joint"/>
      <sheetName val="Balance Sheet"/>
      <sheetName val="Trial Balance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F9 Parameters "/>
      <sheetName val="dongia (2)"/>
      <sheetName val="DPLA"/>
      <sheetName val="M_Maincomp"/>
      <sheetName val="StandingData"/>
      <sheetName val="BSI"/>
      <sheetName val="db"/>
      <sheetName val="REPORT"/>
      <sheetName val="START"/>
      <sheetName val="YSS31"/>
      <sheetName val="EAS"/>
      <sheetName val="Pd01_vsl_sked"/>
      <sheetName val="tb Q3'08"/>
      <sheetName val="JV Entry"/>
      <sheetName val="Nature of Expense"/>
      <sheetName val="mapping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N_infrai"/>
      <sheetName val="SFFee"/>
      <sheetName val="warehouse fixed v var. (calcs)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Life &amp; Health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CA_Sheet"/>
      <sheetName val="_IBPL0001"/>
      <sheetName val="_IB-PL-YTD"/>
      <sheetName val="By  Customer"/>
      <sheetName val="SCB_2_-_Curren2็"/>
      <sheetName val="KPI F1.3 พรทิพย์ 2559"/>
      <sheetName val="Addition_AUC"/>
      <sheetName val="品情"/>
      <sheetName val="免驗"/>
      <sheetName val="P&amp;LFINAL_-_443"/>
      <sheetName val="P&amp;LFINAL_-_441"/>
      <sheetName val="P&amp;LFINAL_-_442"/>
      <sheetName val="bs is"/>
      <sheetName val="????-??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original"/>
      <sheetName val="Summary Adjustment"/>
      <sheetName val="WM"/>
      <sheetName val="FSSummary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group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U120_Asset"/>
      <sheetName val="RW6"/>
      <sheetName val="Work sheet FB"/>
      <sheetName val="Office Improve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_BANK_XLS뉮׾㌏Joint1"/>
      <sheetName val="ต้นฉบับ"/>
      <sheetName val="mix"/>
      <sheetName val="cf"/>
      <sheetName val="Key"/>
      <sheetName val="Graph"/>
      <sheetName val="เงินกู้MGC"/>
      <sheetName val="Overview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PortSTDSave"/>
      <sheetName val="LE1(act3mth)"/>
      <sheetName val="11922"/>
      <sheetName val="Sheet1 (2)"/>
      <sheetName val="ROOMS_ST"/>
      <sheetName val="SCH_B13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GXLHIDDENSHEET"/>
      <sheetName val="2003 Forecast"/>
      <sheetName val="2004 Risk Adjusted AOP"/>
      <sheetName val="FR"/>
      <sheetName val="Order_Oct_w40"/>
      <sheetName val="Order_Oct_w41"/>
      <sheetName val="CA Lab Equp"/>
      <sheetName val="Factor"/>
      <sheetName val="[BANK.XLS]10-1 Media:10-cut"/>
      <sheetName val="Country"/>
      <sheetName val="Sheet1_(2)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マクロバランス表"/>
      <sheetName val="Income Statement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TO"/>
      <sheetName val="入力"/>
      <sheetName val="_Bal Int Acp"/>
      <sheetName val="AILC004"/>
      <sheetName val="Market Insights and Opportuniti"/>
      <sheetName val="ลูกหนี้(เก่า)"/>
      <sheetName val="10K4"/>
      <sheetName val="capacity"/>
      <sheetName val="Man power"/>
      <sheetName val="manreq"/>
      <sheetName val="smfix"/>
      <sheetName val="extra"/>
      <sheetName val="prf"/>
      <sheetName val="非固内訳"/>
      <sheetName val="UPG表"/>
      <sheetName val="securities movement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addl cost"/>
      <sheetName val="accumdeprn"/>
      <sheetName val="description"/>
      <sheetName val="Cum.91-93"/>
      <sheetName val="Dec 94"/>
      <sheetName val="BAL42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Totaloversikt"/>
      <sheetName val="현금및현금등가물"/>
      <sheetName val="PBC Template"/>
      <sheetName val="현금흐름표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[BANK.XLS]10-1_Media:10-cut"/>
      <sheetName val="[BANK.XLS]10-1_Media:10-cu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 refreshError="1"/>
      <sheetData sheetId="454" refreshError="1"/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 refreshError="1"/>
      <sheetData sheetId="1031" refreshError="1"/>
      <sheetData sheetId="1032" refreshError="1"/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>
        <row r="4">
          <cell r="B4">
            <v>111874</v>
          </cell>
        </row>
      </sheetData>
      <sheetData sheetId="1228">
        <row r="10">
          <cell r="F10">
            <v>1746.43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1746.43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10">
          <cell r="F10">
            <v>1746.43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10">
          <cell r="F10">
            <v>1746.43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10">
          <cell r="F10">
            <v>1746.43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10">
          <cell r="F10">
            <v>1746.43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10">
          <cell r="F10">
            <v>1746.43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4">
          <cell r="B4">
            <v>111874</v>
          </cell>
        </row>
      </sheetData>
      <sheetData sheetId="1812">
        <row r="10">
          <cell r="F10">
            <v>1746.43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10">
          <cell r="F10">
            <v>1746.43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10">
          <cell r="F10">
            <v>1746.43</v>
          </cell>
        </row>
      </sheetData>
      <sheetData sheetId="2071">
        <row r="4">
          <cell r="B4">
            <v>111874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10">
          <cell r="F10">
            <v>1746.43</v>
          </cell>
        </row>
      </sheetData>
      <sheetData sheetId="2108">
        <row r="4">
          <cell r="B4">
            <v>111874</v>
          </cell>
        </row>
      </sheetData>
      <sheetData sheetId="2109">
        <row r="10">
          <cell r="F10">
            <v>1746.43</v>
          </cell>
        </row>
      </sheetData>
      <sheetData sheetId="2110">
        <row r="4">
          <cell r="B4">
            <v>111874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6.3812059999999997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6.3812059999999997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4">
          <cell r="B4">
            <v>111874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>
        <row r="10">
          <cell r="F10">
            <v>1746.43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6.3812059999999997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6.3812059999999997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6.3812059999999997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6.3812059999999997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6.3812059999999997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4">
          <cell r="B4">
            <v>111874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6.3812059999999997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6.3812059999999997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6.3812059999999997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6.3812059999999997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6.3812059999999997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6.3812059999999997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10">
          <cell r="F10">
            <v>6.3812059999999997</v>
          </cell>
        </row>
      </sheetData>
      <sheetData sheetId="2433">
        <row r="10">
          <cell r="F10">
            <v>6.3812059999999997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10">
          <cell r="F10">
            <v>6.3812059999999997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6.3812059999999997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10">
          <cell r="F10">
            <v>6.3812059999999997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10">
          <cell r="F10">
            <v>6.3812059999999997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6.3812059999999997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6.3812059999999997</v>
          </cell>
        </row>
      </sheetData>
      <sheetData sheetId="2459"/>
      <sheetData sheetId="2460">
        <row r="10">
          <cell r="F10">
            <v>1746.43</v>
          </cell>
        </row>
      </sheetData>
      <sheetData sheetId="2461"/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10">
          <cell r="F10">
            <v>1746.43</v>
          </cell>
        </row>
      </sheetData>
      <sheetData sheetId="2654" refreshError="1"/>
      <sheetData sheetId="2655" refreshError="1"/>
      <sheetData sheetId="2656" refreshError="1"/>
      <sheetData sheetId="2657">
        <row r="10">
          <cell r="F10">
            <v>1746.43</v>
          </cell>
        </row>
      </sheetData>
      <sheetData sheetId="2658"/>
      <sheetData sheetId="2659">
        <row r="4">
          <cell r="B4">
            <v>111874</v>
          </cell>
        </row>
      </sheetData>
      <sheetData sheetId="2660"/>
      <sheetData sheetId="2661"/>
      <sheetData sheetId="2662"/>
      <sheetData sheetId="2663"/>
      <sheetData sheetId="2664"/>
      <sheetData sheetId="2665">
        <row r="10">
          <cell r="F10">
            <v>1746.43</v>
          </cell>
        </row>
      </sheetData>
      <sheetData sheetId="2666"/>
      <sheetData sheetId="2667">
        <row r="10">
          <cell r="F10">
            <v>1746.43</v>
          </cell>
        </row>
      </sheetData>
      <sheetData sheetId="2668"/>
      <sheetData sheetId="2669"/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/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/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/>
      <sheetData sheetId="2722"/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>
        <row r="10">
          <cell r="F10">
            <v>1746.43</v>
          </cell>
        </row>
      </sheetData>
      <sheetData sheetId="2735"/>
      <sheetData sheetId="2736"/>
      <sheetData sheetId="2737">
        <row r="4">
          <cell r="B4">
            <v>111874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/>
      <sheetData sheetId="2890"/>
      <sheetData sheetId="2891"/>
      <sheetData sheetId="2892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/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/>
      <sheetData sheetId="2958"/>
      <sheetData sheetId="2959">
        <row r="10">
          <cell r="F10">
            <v>1746.43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/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/>
      <sheetData sheetId="2968"/>
      <sheetData sheetId="2969">
        <row r="10">
          <cell r="F10">
            <v>1746.43</v>
          </cell>
        </row>
      </sheetData>
      <sheetData sheetId="2970"/>
      <sheetData sheetId="2971"/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/>
      <sheetData sheetId="2975"/>
      <sheetData sheetId="2976">
        <row r="10">
          <cell r="F10">
            <v>1746.43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6.3812059999999997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/>
      <sheetData sheetId="2996"/>
      <sheetData sheetId="2997"/>
      <sheetData sheetId="2998"/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/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/>
      <sheetData sheetId="3015"/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/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/>
      <sheetData sheetId="3023"/>
      <sheetData sheetId="3024">
        <row r="10">
          <cell r="F10">
            <v>1746.43</v>
          </cell>
        </row>
      </sheetData>
      <sheetData sheetId="3025"/>
      <sheetData sheetId="3026" refreshError="1"/>
      <sheetData sheetId="3027" refreshError="1"/>
      <sheetData sheetId="3028" refreshError="1"/>
      <sheetData sheetId="3029"/>
      <sheetData sheetId="3030">
        <row r="10">
          <cell r="F10">
            <v>6.3812059999999997</v>
          </cell>
        </row>
      </sheetData>
      <sheetData sheetId="3031" refreshError="1"/>
      <sheetData sheetId="3032" refreshError="1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/>
      <sheetData sheetId="3094"/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10">
          <cell r="F10">
            <v>1746.43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>
        <row r="10">
          <cell r="F10">
            <v>1746.43</v>
          </cell>
        </row>
      </sheetData>
      <sheetData sheetId="3247"/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>
        <row r="10">
          <cell r="F10">
            <v>1746.43</v>
          </cell>
        </row>
      </sheetData>
      <sheetData sheetId="3487">
        <row r="10">
          <cell r="F10">
            <v>1746.43</v>
          </cell>
        </row>
      </sheetData>
      <sheetData sheetId="3488">
        <row r="10">
          <cell r="F10">
            <v>1746.43</v>
          </cell>
        </row>
      </sheetData>
      <sheetData sheetId="3489">
        <row r="10">
          <cell r="F10">
            <v>1746.43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4">
          <cell r="B4">
            <v>111874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>
        <row r="10">
          <cell r="F10">
            <v>1746.43</v>
          </cell>
        </row>
      </sheetData>
      <sheetData sheetId="3637"/>
      <sheetData sheetId="3638">
        <row r="10">
          <cell r="F10">
            <v>1746.43</v>
          </cell>
        </row>
      </sheetData>
      <sheetData sheetId="3639">
        <row r="10">
          <cell r="F10">
            <v>1746.43</v>
          </cell>
        </row>
      </sheetData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>
        <row r="10">
          <cell r="F10">
            <v>1746.43</v>
          </cell>
        </row>
      </sheetData>
      <sheetData sheetId="3764">
        <row r="10">
          <cell r="F10">
            <v>1746.43</v>
          </cell>
        </row>
      </sheetData>
      <sheetData sheetId="3765">
        <row r="10">
          <cell r="F10">
            <v>1746.43</v>
          </cell>
        </row>
      </sheetData>
      <sheetData sheetId="3766">
        <row r="10">
          <cell r="F10">
            <v>1746.43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>
        <row r="4">
          <cell r="B4">
            <v>111874</v>
          </cell>
        </row>
      </sheetData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/>
      <sheetData sheetId="40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  <sheetName val="AP-FAsb"/>
      <sheetName val="K-3A"/>
      <sheetName val="p***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Actual-Monthly"/>
      <sheetName val="Actual-ＹＴＤ"/>
      <sheetName val="Budget-Monthly"/>
      <sheetName val="Budget-YTD"/>
      <sheetName val="ลูกหนี้(เก่า)"/>
      <sheetName val="TBA"/>
      <sheetName val="Expense Summary"/>
      <sheetName val="FS"/>
      <sheetName val="Age311299TESP"/>
      <sheetName val="P4DDBFTESP"/>
      <sheetName val="IntDec00TespM&amp;B"/>
      <sheetName val="M_Maincomp"/>
      <sheetName val="FORMC94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ELEC45-01"/>
      <sheetName val="Trial Balance"/>
      <sheetName val="TrialBalance Q3-2002"/>
      <sheetName val="1201"/>
      <sheetName val="May01 rates"/>
      <sheetName val="May02 rate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arameters"/>
      <sheetName val="OtherKPI"/>
      <sheetName val="Data"/>
      <sheetName val="Job header"/>
      <sheetName val="Tax computation YE2011"/>
      <sheetName val="03中"/>
      <sheetName val="detail(sum)"/>
      <sheetName val="0-Basics"/>
      <sheetName val="IFE"/>
      <sheetName val="Detail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Menu"/>
      <sheetName val="Control"/>
      <sheetName val="PL120(Result Breakdown)"/>
      <sheetName val="IBridge BS110"/>
      <sheetName val="IBridge PL120"/>
      <sheetName val="管理用BS"/>
      <sheetName val="管理用PL"/>
      <sheetName val="old管理用PL"/>
      <sheetName val="管理用CF"/>
      <sheetName val="管理用BS百万円"/>
      <sheetName val="管理用PL百万円"/>
      <sheetName val="old管理用PL百万円"/>
      <sheetName val="管理用CF百万円"/>
      <sheetName val="総括"/>
      <sheetName val="ocean voyage"/>
      <sheetName val="ชื่อหุ้น"/>
      <sheetName val="B&amp;S 1999"/>
      <sheetName val="October9900_nch"/>
      <sheetName val="PC NO. 08"/>
      <sheetName val="Basic"/>
      <sheetName val="Trial_Balance"/>
      <sheetName val="TrialBalance_Q3-2002"/>
      <sheetName val="Detail-Sep"/>
      <sheetName val="P&amp;L"/>
      <sheetName val="Asset 2005 03"/>
      <sheetName val="MOTO"/>
      <sheetName val="Detalle de Mercaderia"/>
      <sheetName val="Option"/>
      <sheetName val="cshidr-OK"/>
      <sheetName val="CF"/>
      <sheetName val="Customize Your Invoice"/>
      <sheetName val="B-105"/>
      <sheetName val="ค่าซ่อมรถ DMC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J1"/>
      <sheetName val="Date"/>
      <sheetName val="PL-D1"/>
      <sheetName val="BSLA"/>
      <sheetName val="Std of Raw Material"/>
      <sheetName val="HPS Slit Coil (Centralia)"/>
      <sheetName val="raw data"/>
      <sheetName val=""/>
      <sheetName val="LEASEHOLD"/>
      <sheetName val="DPL"/>
      <sheetName val="Raw Material"/>
      <sheetName val="PREMI"/>
      <sheetName val="Sales Dashboard_CLOSING (test)"/>
      <sheetName val="Inventory Report"/>
      <sheetName val="Review_Accrue2"/>
      <sheetName val="Prepaid_Exp2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Detalle_de_Mercaderia"/>
      <sheetName val="Customize_Your_Invoice"/>
      <sheetName val="ค่าซ่อมรถ_DMC"/>
      <sheetName val="Amortization_Table"/>
      <sheetName val="ADJ_-_RATE"/>
      <sheetName val="TOOL_COST"/>
      <sheetName val="40期下期見直し（実情）_"/>
      <sheetName val="Std_of_Raw_Material"/>
      <sheetName val="HPS_Slit_Coil_(Centralia)"/>
      <sheetName val="raw_data"/>
      <sheetName val="Raw_Material"/>
      <sheetName val="Sales_Dashboard_CLOSING_(test)"/>
      <sheetName val="Inventory_Report"/>
      <sheetName val="My O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3">
          <cell r="A3" t="str">
            <v>EUR</v>
          </cell>
        </row>
      </sheetData>
      <sheetData sheetId="135"/>
      <sheetData sheetId="136"/>
      <sheetData sheetId="137"/>
      <sheetData sheetId="138"/>
      <sheetData sheetId="139">
        <row r="11">
          <cell r="I11">
            <v>0</v>
          </cell>
        </row>
      </sheetData>
      <sheetData sheetId="140"/>
      <sheetData sheetId="141"/>
      <sheetData sheetId="142"/>
      <sheetData sheetId="143">
        <row r="11">
          <cell r="BX11">
            <v>93.26</v>
          </cell>
        </row>
      </sheetData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SCB 1 - Current"/>
      <sheetName val="SCB 2 - Current"/>
      <sheetName val="ELEC45-01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.?????????9?D?????O?Z?e?p?{??"/>
      <sheetName val=".?9?D?O?Z?e?p?{??_x000a_"/>
      <sheetName val="_____________"/>
      <sheetName val="_______ MGC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เงินกู้_MGC1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KT_sales"/>
      <sheetName val="ALPL"/>
      <sheetName val="損益分岐点"/>
      <sheetName val="ocean voyage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JAN08"/>
      <sheetName val="TB P12"/>
      <sheetName val="_____"/>
      <sheetName val="____-__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come Tax Provision"/>
      <sheetName val="BKE"/>
      <sheetName val="EPR"/>
      <sheetName val="TaxCal"/>
      <sheetName val="Uskei（契約）"/>
      <sheetName val="ARP-U301"/>
      <sheetName val="U411"/>
      <sheetName val="_"/>
      <sheetName val="_._________9_D_____O_Z_e_p_{__"/>
      <sheetName val="._9_D_O_Z_e_p_{___"/>
      <sheetName val="___"/>
      <sheetName val="________MGC"/>
      <sheetName val="ADJ_-_RATE2"/>
      <sheetName val="Trial_Balance2"/>
      <sheetName val="Loan_Data2"/>
      <sheetName val="Ex Hyp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FY04_budget_vo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เงินกู้_MGC3"/>
      <sheetName val="ADJ_-_RATE3"/>
      <sheetName val="Trial_Balance3"/>
      <sheetName val="Loan_Data3"/>
      <sheetName val="Database_PL"/>
      <sheetName val="Submit"/>
      <sheetName val="ADJ_-_RATE6"/>
      <sheetName val="Detail"/>
      <sheetName val="N-2"/>
      <sheetName val="rate adj"/>
      <sheetName val="BSLA"/>
      <sheetName val="Setup_2009"/>
      <sheetName val="Nominal_Wizard"/>
      <sheetName val="NEW-PANEL"/>
      <sheetName val="FY00"/>
      <sheetName val="interest_income"/>
      <sheetName val="31_12_04"/>
      <sheetName val="interest_income1"/>
      <sheetName val="31_12_04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CB_1_-_Current2"/>
      <sheetName val="SCB_2_-_Current2"/>
      <sheetName val="B&amp;S_19992"/>
      <sheetName val="TrialBalance_Q3-20022"/>
      <sheetName val="VariableII__period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N-4_Patent_right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SRT"/>
      <sheetName val="Fidelio Input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 aps  aps-di ing"/>
      <sheetName val="Jung_step_down_(60)1"/>
      <sheetName val="standard_cost_"/>
      <sheetName val="211901_คชจ_ค้างจ่าย"/>
      <sheetName val="Book_1_Summary"/>
      <sheetName val="Global_Cover"/>
      <sheetName val="Anniversary_at_Multi_Group"/>
      <sheetName val="A_TODDI_&amp;_B_TODDI"/>
      <sheetName val="Genetica_Molecular_'07"/>
      <sheetName val="SUM_RV-November"/>
      <sheetName val="BAX_Export_25mar07_-_31mar07"/>
      <sheetName val="GL_Code"/>
      <sheetName val="ocean_voyage"/>
      <sheetName val="SF_commitment_"/>
      <sheetName val="Contract_service_fee-other"/>
      <sheetName val="GL_SF_Q3"/>
      <sheetName val="Setup_2008"/>
      <sheetName val="f&amp;b_(2)1"/>
      <sheetName val="Master_table1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N-4_41"/>
      <sheetName val="7_Jan_021"/>
      <sheetName val="Mkt_Dev_1291_ONL_1290_-_1010"/>
      <sheetName val="GAAP_Pru"/>
      <sheetName val="Bill_No__2_-_Carpark"/>
      <sheetName val="sum_to_LRH"/>
      <sheetName val="Tax_Formulas"/>
      <sheetName val="Setup_Sheet"/>
      <sheetName val="K101_FA_Lead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SAP_COMPANY_CODES1"/>
      <sheetName val="ana_u5"/>
      <sheetName val="Cost_Center"/>
      <sheetName val="21_Ocl"/>
      <sheetName val="acc_depre-report-old"/>
      <sheetName val="COMPUTER_HARDWARE(IFM)_(A)"/>
      <sheetName val="summary_of_used_bits"/>
      <sheetName val="98FORECAST_(1)"/>
      <sheetName val="PRICE_LIST_MASTER"/>
      <sheetName val="Input_Price"/>
      <sheetName val="Main_Model"/>
      <sheetName val="Month_v_YTD"/>
      <sheetName val="Project_Detail_"/>
      <sheetName val="Mapping_table"/>
      <sheetName val="TB-Circuit_ONE_-12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PDR_(ORI)"/>
      <sheetName val="Landing_Factors"/>
      <sheetName val="Agency_Walker_ID"/>
      <sheetName val="Inter_co"/>
      <sheetName val="BS_ATTACH"/>
      <sheetName val="10Segment_report"/>
      <sheetName val="1Cash_for_Interest"/>
      <sheetName val="3Detail_of_cash_flow"/>
      <sheetName val="TB_P12"/>
      <sheetName val="เงินกู้_MGC4"/>
      <sheetName val="SCB_1_-_Current3"/>
      <sheetName val="SCB_2_-_Current3"/>
      <sheetName val="B&amp;S_1999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???????_MGC3"/>
      <sheetName val="Download_Grp_Branch3"/>
      <sheetName val="Download_Lcl_Branch3"/>
      <sheetName val="Supporting_Tool3"/>
      <sheetName val="Customize_Your_Invoice3"/>
      <sheetName val="Std_063"/>
      <sheetName val="Debt_Info3"/>
      <sheetName val="Purchase_Order3"/>
      <sheetName val="Customize_Your_Purchase_Order3"/>
      <sheetName val="_IB-PL-00-01_SUMMARY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Main_Menu3"/>
      <sheetName val="AOP_Summary-23"/>
      <sheetName val="Burden_exp3"/>
      <sheetName val="Investment_Database3"/>
      <sheetName val="Submission_Form3"/>
      <sheetName val="Wkgs_BS_Lead3"/>
      <sheetName val="CF_RECONCILE_-_13"/>
      <sheetName val="N-4_Patent_right3"/>
      <sheetName val="K-5_YE3"/>
      <sheetName val="Asset_31-12-473"/>
      <sheetName val="ALL_KSFC_RIGS_EXCEPT_R-53"/>
      <sheetName val="Base_Rental3"/>
      <sheetName val="10-1_Media3"/>
      <sheetName val="COST_(ACC_ขาย10-2005)3"/>
      <sheetName val="Entity_List3"/>
      <sheetName val="7Long_term_liabilities3"/>
      <sheetName val="Appendix_E3"/>
      <sheetName val="_IB-PL-YTD1"/>
      <sheetName val="Account_List1"/>
      <sheetName val="Company_codes1"/>
      <sheetName val="Stock_Aging1"/>
      <sheetName val="Drop_Down_Lists2"/>
      <sheetName val="CAPEX_Import2"/>
      <sheetName val="Rates_Table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On_hand_-_31_Mar_031"/>
      <sheetName val="TB_Data_base1"/>
      <sheetName val="NEW_ZEALAND1"/>
      <sheetName val="@RISK_Correlations1"/>
      <sheetName val="MCS_P&amp;L_By_Sub__USD1"/>
      <sheetName val="lab_paced1"/>
      <sheetName val="NAR-Pistons_(2)1"/>
      <sheetName val="FDR-Jan-99_1"/>
      <sheetName val="TAUX_MONNAIES1"/>
      <sheetName val="Equity_Rec_1"/>
      <sheetName val="standard_cost_1"/>
      <sheetName val="211901_คชจ_ค้างจ่าย1"/>
      <sheetName val="Book_1_Summary1"/>
      <sheetName val="Global_Cover1"/>
      <sheetName val="Anniversary_at_Multi_Group1"/>
      <sheetName val="A_TODDI_&amp;_B_TODDI1"/>
      <sheetName val="Genetica_Molecular_'071"/>
      <sheetName val="SUM_RV-November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Master_table2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2"/>
      <sheetName val="7_Jan_022"/>
      <sheetName val="Mkt_Dev_1291_ONL_1290_-_10101"/>
      <sheetName val="GAAP_Pru1"/>
      <sheetName val="Bill_No__2_-_Carpark1"/>
      <sheetName val="sum_to_LRH1"/>
      <sheetName val="Tax_Formulas1"/>
      <sheetName val="Setup_Sheet1"/>
      <sheetName val="K101_FA_Lead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SAP_COMPANY_CODES2"/>
      <sheetName val="ana_u51"/>
      <sheetName val="Cost_Center1"/>
      <sheetName val="21_Ocl1"/>
      <sheetName val="acc_depre-report-old1"/>
      <sheetName val="COMPUTER_HARDWARE(IFM)_(A)1"/>
      <sheetName val="summary_of_used_bits1"/>
      <sheetName val="98FORECAST_(1)1"/>
      <sheetName val="PRICE_LIST_MASTER1"/>
      <sheetName val="Input_Price1"/>
      <sheetName val="Main_Model1"/>
      <sheetName val="Month_v_YTD1"/>
      <sheetName val="Project_Detail_1"/>
      <sheetName val="Mapping_table1"/>
      <sheetName val="TB-Circuit_ONE_-12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PDR_(ORI)1"/>
      <sheetName val="Landing_Factors1"/>
      <sheetName val="Agency_Walker_ID1"/>
      <sheetName val="Inter_co1"/>
      <sheetName val="BS_ATTACH1"/>
      <sheetName val="10Segment_report1"/>
      <sheetName val="1Cash_for_Interest1"/>
      <sheetName val="3Detail_of_cash_flow1"/>
      <sheetName val="TB_P121"/>
      <sheetName val="trfc02-26(Fes+Ses)"/>
      <sheetName val="個品ﾘｽﾄ"/>
      <sheetName val="C-3"/>
      <sheetName val="A-4Sum Lead "/>
      <sheetName val="Pivot_BS"/>
      <sheetName val="K001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deals above 20k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Control"/>
      <sheetName val="เงินกู้_MGC6"/>
      <sheetName val="SCB_1_-_Current5"/>
      <sheetName val="SCB_2_-_Current5"/>
      <sheetName val="B&amp;S_19995"/>
      <sheetName val="Trial_Balanc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???????_MGC5"/>
      <sheetName val="Download_Grp_Branch5"/>
      <sheetName val="Download_Lcl_Branch5"/>
      <sheetName val="Supporting_Tool5"/>
      <sheetName val="Customize_Your_Invoice5"/>
      <sheetName val="Std_065"/>
      <sheetName val="Debt_Info5"/>
      <sheetName val="Purchase_Order5"/>
      <sheetName val="Customize_Your_Purchase_Order5"/>
      <sheetName val="_IB-PL-00-01_SUMMARY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Main_Menu5"/>
      <sheetName val="AOP_Summary-25"/>
      <sheetName val="Burden_exp5"/>
      <sheetName val="Investment_Database5"/>
      <sheetName val="Submission_Form5"/>
      <sheetName val="Wkgs_BS_Lead5"/>
      <sheetName val="CF_RECONCILE_-_15"/>
      <sheetName val="N-4_Patent_right5"/>
      <sheetName val="Loan_Data5"/>
      <sheetName val="K-5_YE5"/>
      <sheetName val="Asset_31-12-475"/>
      <sheetName val="ALL_KSFC_RIGS_EXCEPT_R-55"/>
      <sheetName val="Base_Rental5"/>
      <sheetName val="10-1_Media5"/>
      <sheetName val="COST_(ACC_ขาย10-2005)5"/>
      <sheetName val="Entity_List5"/>
      <sheetName val="7Long_term_liabilities5"/>
      <sheetName val="Appendix_E5"/>
      <sheetName val="_IB-PL-YTD3"/>
      <sheetName val="Account_List3"/>
      <sheetName val="Company_codes3"/>
      <sheetName val="Stock_Aging3"/>
      <sheetName val="Drop_Down_Lists4"/>
      <sheetName val="CAPEX_Import4"/>
      <sheetName val="Rates_Table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Jung_step_down_(60)4"/>
      <sheetName val="Link_data3"/>
      <sheetName val="Drop_down_list3"/>
      <sheetName val="Tax_Calculation3"/>
      <sheetName val="RIG_134-ASSETS_APR_973"/>
      <sheetName val="RIG_027-ASSETS-AFTER_30_JUN_973"/>
      <sheetName val="On_hand_-_31_Mar_033"/>
      <sheetName val="TB_Data_base3"/>
      <sheetName val="NEW_ZEALAND3"/>
      <sheetName val="@RISK_Correlations3"/>
      <sheetName val="MCS_P&amp;L_By_Sub__USD3"/>
      <sheetName val="lab_paced3"/>
      <sheetName val="NAR-Pistons_(2)3"/>
      <sheetName val="FDR-Jan-99_3"/>
      <sheetName val="TAUX_MONNAIES3"/>
      <sheetName val="Equity_Rec_3"/>
      <sheetName val="_3"/>
      <sheetName val="?_?????????9?D?????O?Z?e?p?{?3"/>
      <sheetName val="_?9?D?O?Z?e?p?{??_x000a_3"/>
      <sheetName val="________MGC3"/>
      <sheetName val="ocean_voyage3"/>
      <sheetName val="standard_cost_3"/>
      <sheetName val="211901_คชจ_ค้างจ่าย3"/>
      <sheetName val="Book_1_Summary3"/>
      <sheetName val="Global_Cover3"/>
      <sheetName val="Anniversary_at_Multi_Group3"/>
      <sheetName val="A_TODDI_&amp;_B_TODDI3"/>
      <sheetName val="Genetica_Molecular_'073"/>
      <sheetName val="SUM_RV-November3"/>
      <sheetName val="BAX_Export_25mar07_-_31mar073"/>
      <sheetName val="GL_Code3"/>
      <sheetName val="SF_commitment_3"/>
      <sheetName val="Contract_service_fee-other3"/>
      <sheetName val="GL_SF_Q3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Data_Sources2"/>
      <sheetName val="외상매출금현황-수정분_A22"/>
      <sheetName val="Master_Updated(517)2"/>
      <sheetName val="Tooling_list_T_lite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sum_to_LRH2"/>
      <sheetName val="interest_income2"/>
      <sheetName val="Tax_Formulas2"/>
      <sheetName val="Setup_Sheet2"/>
      <sheetName val="K101_FA_Lead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ana_u52"/>
      <sheetName val="FY04_budget_vol2"/>
      <sheetName val="DEP_C20012"/>
      <sheetName val="Cost_Center2"/>
      <sheetName val="21_Ocl2"/>
      <sheetName val="acc_depre-report-old2"/>
      <sheetName val="COMPUTER_HARDWARE(IFM)_(A)2"/>
      <sheetName val="summary_of_used_bits2"/>
      <sheetName val="98FORECAST_(1)2"/>
      <sheetName val="PRICE_LIST_MASTER2"/>
      <sheetName val="Input_Price2"/>
      <sheetName val="Main_Model2"/>
      <sheetName val="Month_v_YTD2"/>
      <sheetName val="Project_Detail_2"/>
      <sheetName val="Mapping_table2"/>
      <sheetName val="TB-Circuit_ONE_-122"/>
      <sheetName val="เงินกู้_MGC5"/>
      <sheetName val="SCB_1_-_Current4"/>
      <sheetName val="SCB_2_-_Current4"/>
      <sheetName val="B&amp;S_19994"/>
      <sheetName val="Trial_Balanc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???????_MGC4"/>
      <sheetName val="Download_Grp_Branch4"/>
      <sheetName val="Download_Lcl_Branch4"/>
      <sheetName val="Supporting_Tool4"/>
      <sheetName val="Customize_Your_Invoice4"/>
      <sheetName val="Std_064"/>
      <sheetName val="Debt_Info4"/>
      <sheetName val="Purchase_Order4"/>
      <sheetName val="Customize_Your_Purchase_Order4"/>
      <sheetName val="_IB-PL-00-01_SUMMARY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Main_Menu4"/>
      <sheetName val="AOP_Summary-24"/>
      <sheetName val="Burden_exp4"/>
      <sheetName val="Investment_Database4"/>
      <sheetName val="Submission_Form4"/>
      <sheetName val="Wkgs_BS_Lead4"/>
      <sheetName val="CF_RECONCILE_-_14"/>
      <sheetName val="N-4_Patent_right4"/>
      <sheetName val="Loan_Data4"/>
      <sheetName val="K-5_YE4"/>
      <sheetName val="Asset_31-12-474"/>
      <sheetName val="ALL_KSFC_RIGS_EXCEPT_R-54"/>
      <sheetName val="Base_Rental4"/>
      <sheetName val="10-1_Media4"/>
      <sheetName val="COST_(ACC_ขาย10-2005)4"/>
      <sheetName val="Entity_List4"/>
      <sheetName val="7Long_term_liabilities4"/>
      <sheetName val="Appendix_E4"/>
      <sheetName val="_IB-PL-YTD2"/>
      <sheetName val="Account_List2"/>
      <sheetName val="Company_codes2"/>
      <sheetName val="Stock_Aging2"/>
      <sheetName val="Drop_Down_Lists3"/>
      <sheetName val="CAPEX_Import3"/>
      <sheetName val="Rates_Table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Jung_step_down_(60)3"/>
      <sheetName val="Link_data2"/>
      <sheetName val="Drop_down_list2"/>
      <sheetName val="Tax_Calculation2"/>
      <sheetName val="RIG_134-ASSETS_APR_972"/>
      <sheetName val="RIG_027-ASSETS-AFTER_30_JUN_972"/>
      <sheetName val="On_hand_-_31_Mar_032"/>
      <sheetName val="TB_Data_base2"/>
      <sheetName val="NEW_ZEALAND2"/>
      <sheetName val="@RISK_Correlations2"/>
      <sheetName val="MCS_P&amp;L_By_Sub__USD2"/>
      <sheetName val="lab_paced2"/>
      <sheetName val="NAR-Pistons_(2)2"/>
      <sheetName val="FDR-Jan-99_2"/>
      <sheetName val="TAUX_MONNAIES2"/>
      <sheetName val="Equity_Rec_2"/>
      <sheetName val="_2"/>
      <sheetName val="?_?????????9?D?????O?Z?e?p?{?2"/>
      <sheetName val="_?9?D?O?Z?e?p?{??_x000a_2"/>
      <sheetName val="________MGC2"/>
      <sheetName val="ocean_voyage2"/>
      <sheetName val="standard_cost_2"/>
      <sheetName val="211901_คชจ_ค้างจ่าย2"/>
      <sheetName val="Book_1_Summary2"/>
      <sheetName val="Global_Cover2"/>
      <sheetName val="Anniversary_at_Multi_Group2"/>
      <sheetName val="A_TODDI_&amp;_B_TODDI2"/>
      <sheetName val="Genetica_Molecular_'072"/>
      <sheetName val="SUM_RV-November2"/>
      <sheetName val="BAX_Export_25mar07_-_31mar072"/>
      <sheetName val="GL_Code2"/>
      <sheetName val="SF_commitment_2"/>
      <sheetName val="Contract_service_fee-other2"/>
      <sheetName val="GL_SF_Q32"/>
      <sheetName val="เงินกู้_MGC7"/>
      <sheetName val="SCB_1_-_Current6"/>
      <sheetName val="SCB_2_-_Current6"/>
      <sheetName val="B&amp;S_19996"/>
      <sheetName val="Trial_Balanc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???????_MGC6"/>
      <sheetName val="Download_Grp_Branch6"/>
      <sheetName val="Download_Lcl_Branch6"/>
      <sheetName val="Supporting_Tool6"/>
      <sheetName val="Customize_Your_Invoice6"/>
      <sheetName val="Std_066"/>
      <sheetName val="Debt_Info6"/>
      <sheetName val="Purchase_Order6"/>
      <sheetName val="Customize_Your_Purchase_Order6"/>
      <sheetName val="_IB-PL-00-01_SUMMARY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Main_Menu6"/>
      <sheetName val="AOP_Summary-26"/>
      <sheetName val="Burden_exp6"/>
      <sheetName val="Investment_Database6"/>
      <sheetName val="Submission_Form6"/>
      <sheetName val="Wkgs_BS_Lead6"/>
      <sheetName val="CF_RECONCILE_-_16"/>
      <sheetName val="N-4_Patent_right6"/>
      <sheetName val="Loan_Data6"/>
      <sheetName val="K-5_YE6"/>
      <sheetName val="Asset_31-12-476"/>
      <sheetName val="ALL_KSFC_RIGS_EXCEPT_R-56"/>
      <sheetName val="Base_Rental6"/>
      <sheetName val="10-1_Media6"/>
      <sheetName val="COST_(ACC_ขาย10-2005)6"/>
      <sheetName val="Entity_List6"/>
      <sheetName val="7Long_term_liabilities6"/>
      <sheetName val="Appendix_E6"/>
      <sheetName val="_IB-PL-YTD4"/>
      <sheetName val="Account_List4"/>
      <sheetName val="Company_codes4"/>
      <sheetName val="Stock_Aging4"/>
      <sheetName val="Drop_Down_Lists5"/>
      <sheetName val="CAPEX_Import5"/>
      <sheetName val="Rates_Table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Jung_step_down_(60)5"/>
      <sheetName val="Link_data4"/>
      <sheetName val="Drop_down_list4"/>
      <sheetName val="Tax_Calculation4"/>
      <sheetName val="RIG_134-ASSETS_APR_974"/>
      <sheetName val="RIG_027-ASSETS-AFTER_30_JUN_974"/>
      <sheetName val="On_hand_-_31_Mar_034"/>
      <sheetName val="TB_Data_base4"/>
      <sheetName val="NEW_ZEALAND4"/>
      <sheetName val="@RISK_Correlations4"/>
      <sheetName val="MCS_P&amp;L_By_Sub__USD4"/>
      <sheetName val="lab_paced4"/>
      <sheetName val="NAR-Pistons_(2)4"/>
      <sheetName val="FDR-Jan-99_4"/>
      <sheetName val="TAUX_MONNAIES4"/>
      <sheetName val="Equity_Rec_4"/>
      <sheetName val="_4"/>
      <sheetName val="?_?????????9?D?????O?Z?e?p?{?4"/>
      <sheetName val="_?9?D?O?Z?e?p?{??_x000a_4"/>
      <sheetName val="________MGC4"/>
      <sheetName val="ocean_voyage4"/>
      <sheetName val="standard_cost_4"/>
      <sheetName val="211901_คชจ_ค้างจ่าย4"/>
      <sheetName val="Book_1_Summary4"/>
      <sheetName val="Global_Cover4"/>
      <sheetName val="Anniversary_at_Multi_Group4"/>
      <sheetName val="A_TODDI_&amp;_B_TODDI4"/>
      <sheetName val="Genetica_Molecular_'074"/>
      <sheetName val="SUM_RV-November4"/>
      <sheetName val="BAX_Export_25mar07_-_31mar074"/>
      <sheetName val="GL_Code4"/>
      <sheetName val="SF_commitment_4"/>
      <sheetName val="Contract_service_fee-other4"/>
      <sheetName val="GL_SF_Q34"/>
      <sheetName val="เงินกู้_MGC8"/>
      <sheetName val="SCB_1_-_Current7"/>
      <sheetName val="SCB_2_-_Current7"/>
      <sheetName val="B&amp;S_19997"/>
      <sheetName val="Trial_Balance7"/>
      <sheetName val="ADJ_-_RATE7"/>
      <sheetName val="AP_Interco_7"/>
      <sheetName val="Details_for_Keppel_Sin7"/>
      <sheetName val="Details_for_tri7"/>
      <sheetName val="เง_นก___MGC7"/>
      <sheetName val="TrialBalance_Q3-20027"/>
      <sheetName val="VariableII__period7"/>
      <sheetName val="6_weeks_rolling_forecast7"/>
      <sheetName val="FX_rates7"/>
      <sheetName val="Standing_Data7"/>
      <sheetName val="Asset_&amp;_Liability7"/>
      <sheetName val="Net_asset_value7"/>
      <sheetName val="???????_MGC7"/>
      <sheetName val="Download_Grp_Branch7"/>
      <sheetName val="Download_Lcl_Branch7"/>
      <sheetName val="Supporting_Tool7"/>
      <sheetName val="Customize_Your_Invoice7"/>
      <sheetName val="Std_067"/>
      <sheetName val="Debt_Info7"/>
      <sheetName val="Purchase_Order7"/>
      <sheetName val="Customize_Your_Purchase_Order7"/>
      <sheetName val="_IB-PL-00-01_SUMMARY7"/>
      <sheetName val="Call_Down_Data_OLD7"/>
      <sheetName val="Assumption_Data7"/>
      <sheetName val="BL_-_GL_-_RJ7"/>
      <sheetName val="T&amp;E_GL7"/>
      <sheetName val="T&amp;E_System7"/>
      <sheetName val="1020_FF7"/>
      <sheetName val="_IBPL00017"/>
      <sheetName val="FY02_Fcst7"/>
      <sheetName val="Operational_Plan7"/>
      <sheetName val="Main_Menu7"/>
      <sheetName val="AOP_Summary-27"/>
      <sheetName val="Burden_exp7"/>
      <sheetName val="Investment_Database7"/>
      <sheetName val="Submission_Form7"/>
      <sheetName val="Wkgs_BS_Lead7"/>
      <sheetName val="CF_RECONCILE_-_17"/>
      <sheetName val="N-4_Patent_right7"/>
      <sheetName val="Loan_Data7"/>
      <sheetName val="K-5_YE7"/>
      <sheetName val="Asset_31-12-477"/>
      <sheetName val="ALL_KSFC_RIGS_EXCEPT_R-57"/>
      <sheetName val="Base_Rental7"/>
      <sheetName val="10-1_Media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Drop_Down_Lists6"/>
      <sheetName val="CAPEX_Import6"/>
      <sheetName val="Rates_Table6"/>
      <sheetName val="lgth_adj_fine6"/>
      <sheetName val="Gauge_Accuracy6"/>
      <sheetName val="Drop_Down6"/>
      <sheetName val="AUDIT_FEE6"/>
      <sheetName val="Raw_Mat6"/>
      <sheetName val="Thai_better_foods6"/>
      <sheetName val="Cross_Ref6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NEW_ZEALAND5"/>
      <sheetName val="@RISK_Correlations5"/>
      <sheetName val="MCS_P&amp;L_By_Sub__USD5"/>
      <sheetName val="lab_paced5"/>
      <sheetName val="NAR-Pistons_(2)5"/>
      <sheetName val="FDR-Jan-99_5"/>
      <sheetName val="TAUX_MONNAIES5"/>
      <sheetName val="Equity_Rec_5"/>
      <sheetName val="_5"/>
      <sheetName val="?_?????????9?D?????O?Z?e?p?{?5"/>
      <sheetName val="_?9?D?O?Z?e?p?{??_x000a_5"/>
      <sheetName val="________MGC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Data_Sources3"/>
      <sheetName val="외상매출금현황-수정분_A23"/>
      <sheetName val="Master_Updated(517)3"/>
      <sheetName val="Tooling_list_T_lite3"/>
      <sheetName val="Master_table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sum_to_LRH3"/>
      <sheetName val="interest_income3"/>
      <sheetName val="Tax_Formulas3"/>
      <sheetName val="Setup_Sheet3"/>
      <sheetName val="K101_FA_Lead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SAP_COMPANY_CODES3"/>
      <sheetName val="ana_u53"/>
      <sheetName val="FY04_budget_vol3"/>
      <sheetName val="DEP_C20013"/>
      <sheetName val="Cost_Center3"/>
      <sheetName val="21_Ocl3"/>
      <sheetName val="acc_depre-report-old3"/>
      <sheetName val="COMPUTER_HARDWARE(IFM)_(A)3"/>
      <sheetName val="summary_of_used_bits3"/>
      <sheetName val="98FORECAST_(1)3"/>
      <sheetName val="PRICE_LIST_MASTER3"/>
      <sheetName val="Input_Price3"/>
      <sheetName val="Main_Model3"/>
      <sheetName val="Month_v_YTD3"/>
      <sheetName val="Project_Detail_3"/>
      <sheetName val="Mapping_table3"/>
      <sheetName val="TB-Circuit_ONE_-123"/>
      <sheetName val="O_x0000_"/>
      <sheetName val="Mavt"/>
      <sheetName val="Expense"/>
      <sheetName val="NL+Lcombine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details fee"/>
      <sheetName val="REPORT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JV_Apr-Jun.07"/>
      <sheetName val="listacccode"/>
      <sheetName val="Foremost 7 contract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Kind of Service"/>
      <sheetName val="Service Coming"/>
      <sheetName val="Up to 2002"/>
      <sheetName val="IS working"/>
      <sheetName val="name_formula"/>
      <sheetName val="매출"/>
      <sheetName val="JV_Apr-Jun_07"/>
      <sheetName val="TB MON VS Deloittle Grouping"/>
      <sheetName val="variance_template"/>
      <sheetName val="SALES&amp;COGS"/>
      <sheetName val="2004 Labor"/>
      <sheetName val="Depn Assump"/>
      <sheetName val="INSTR"/>
      <sheetName val="Test cost oversea"/>
      <sheetName val="intercocode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เทียบเกิดจริง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GeneralInfo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LOOKUP_FY04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DATE CELL &amp; Unassigned-1"/>
      <sheetName val="Date"/>
      <sheetName val="FIN"/>
      <sheetName val="rough_work"/>
      <sheetName val="SAP"/>
      <sheetName val="FA List FY10 Local GAAP"/>
      <sheetName val="Sales"/>
      <sheetName val="OT"/>
      <sheetName val="Indices"/>
      <sheetName val="Pov"/>
      <sheetName val="AC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県別ﾏﾙﾁ"/>
      <sheetName val="Sch 7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Graph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Pln Pdt"/>
      <sheetName val="SPCSheet"/>
      <sheetName val="DAY"/>
      <sheetName val="Chlorination"/>
      <sheetName val="Compounding"/>
      <sheetName val="Forming"/>
      <sheetName val="Packaging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Page1"/>
      <sheetName val="dmf 346-6162,63,64&amp;65"/>
      <sheetName val="SetUpTime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___________9_D_____O_Z_e_p____2"/>
      <sheetName val="___________9_D_____O_Z_e_p____3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Original"/>
      <sheetName val="Variance"/>
      <sheetName val="ah-tooling"/>
      <sheetName val="AMATA"/>
      <sheetName val="SaleApr"/>
      <sheetName val="Resultado não realizado"/>
      <sheetName val="ANGGOTA"/>
      <sheetName val="guarantee by mortgage"/>
      <sheetName val="SCORE_RC_Code"/>
      <sheetName val="Penyusutan Kendaraan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Business Model"/>
      <sheetName val="Tariff"/>
      <sheetName val="Insurance"/>
      <sheetName val="U"/>
      <sheetName val="feature"/>
      <sheetName val="CD-08"/>
      <sheetName val="외상매출금현황-수정분_A25"/>
      <sheetName val="Data_Sources5"/>
      <sheetName val="Master_Updated(517)5"/>
      <sheetName val="Tooling_list_T_lite5"/>
      <sheetName val="FY04_budget_vol5"/>
      <sheetName val="DEP_C20015"/>
      <sheetName val="외상매출금현황-수정분_A24"/>
      <sheetName val="Data_Sources4"/>
      <sheetName val="Master_Updated(517)4"/>
      <sheetName val="Tooling_list_T_lite4"/>
      <sheetName val="FY04_budget_vol4"/>
      <sheetName val="DEP_C20014"/>
      <sheetName val="외상매출금현황-수정분_A26"/>
      <sheetName val="Data_Sources6"/>
      <sheetName val="Master_Updated(517)6"/>
      <sheetName val="_6"/>
      <sheetName val="?_?????????9?D?????O?Z?e?p?{?6"/>
      <sheetName val="_?9?D?O?Z?e?p?{??_x000a_6"/>
      <sheetName val="________MGC6"/>
      <sheetName val="Tooling_list_T_lite6"/>
      <sheetName val="FY04_budget_vol6"/>
      <sheetName val="DEP_C20016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_7"/>
      <sheetName val="?_?????????9?D?????O?Z?e?p?{?7"/>
      <sheetName val="_?9?D?O?Z?e?p?{??_x000a_7"/>
      <sheetName val="________MGC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hangeHistory"/>
      <sheetName val="Instruction"/>
      <sheetName val="Validation"/>
      <sheetName val="Texts"/>
      <sheetName val="._x005f_x0000_9_x005f_x0000_D_x005f_x0000_O_x0000"/>
      <sheetName val="Equipment"/>
      <sheetName val="ผ้าสำเร็จ"/>
      <sheetName val="AA-1"/>
      <sheetName val="Marshal"/>
      <sheetName val="F1771-IV"/>
      <sheetName val="F1771-V"/>
      <sheetName val="TAX"/>
      <sheetName val="K001 - Lead example"/>
      <sheetName val="interest_income4"/>
      <sheetName val="31_12_044"/>
      <sheetName val="interest_income5"/>
      <sheetName val="31_12_045"/>
      <sheetName val="Q001 Lead"/>
      <sheetName val="N5 related transactions (PL)"/>
      <sheetName val="N5 Related transactions (BS)"/>
      <sheetName val="Customer Data"/>
      <sheetName val="Rates"/>
      <sheetName val="manreq"/>
      <sheetName val="smfix"/>
      <sheetName val="extra"/>
      <sheetName val="prf"/>
      <sheetName val="ALL PARTS PRICE LIST"/>
      <sheetName val="Vol_Matrrix"/>
      <sheetName val="bs&amp;pl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PDR_(ORI)2"/>
      <sheetName val="Landing_Factors2"/>
      <sheetName val="Agency_Walker_ID2"/>
      <sheetName val="Inter_co2"/>
      <sheetName val="BS_ATTACH2"/>
      <sheetName val="10Segment_report2"/>
      <sheetName val="1Cash_for_Interest2"/>
      <sheetName val="3Detail_of_cash_flow2"/>
      <sheetName val="TB_P122"/>
      <sheetName val="_aps__aps-di_ing"/>
      <sheetName val="Fidelio_Input"/>
      <sheetName val="คชจ_ดำเนินงาน6-43"/>
      <sheetName val="Int_2010"/>
      <sheetName val="Land_28101"/>
      <sheetName val="งบบริหาร_PL-report"/>
      <sheetName val="Income_Tax_Provision"/>
      <sheetName val="___________9_D_____O_Z_e_p_{__"/>
      <sheetName val="__9_D_O_Z_e_p_{___"/>
      <sheetName val="Ex_Hyp"/>
      <sheetName val="rate_adj"/>
      <sheetName val="Co_26_Unfinished_P&amp;E"/>
      <sheetName val="TO_-_SP"/>
      <sheetName val="_x005f_x0000___x005f_x0000__x005f_x0000__x005f_x0000__x"/>
      <sheetName val="_?9?D?O?Z?e?p?{??_x005f_x000a_"/>
      <sheetName val="Record_CR"/>
      <sheetName val="16_P&amp;L_by_Mth"/>
      <sheetName val="MHK_Rate"/>
      <sheetName val="MJD_Rate"/>
      <sheetName val="MJS_Rate"/>
      <sheetName val="JAN-NOV_MFG"/>
      <sheetName val="Thailand_circuit-AGNS"/>
      <sheetName val="CAPEX_and_HO"/>
      <sheetName val="CASH_GRAPHS"/>
      <sheetName val="EBIT_GRAPHS"/>
      <sheetName val="Dollar_DOI"/>
      <sheetName val="deals_above_20k"/>
      <sheetName val="04_06_07_NO_VENCIDO"/>
      <sheetName val="Vol_del"/>
      <sheetName val="CPC_form"/>
      <sheetName val="Dec_2001"/>
      <sheetName val="CF_(Company_only)"/>
      <sheetName val="공사비_내역_(가)"/>
      <sheetName val="Twelve_Month_Cash_Flow"/>
      <sheetName val="สัญญา_A"/>
      <sheetName val="details_fee"/>
      <sheetName val="A-4Sum_Lead_"/>
      <sheetName val="dmf_346-6162,63,64&amp;65"/>
      <sheetName val="Sheet1_(2)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Master_table4"/>
      <sheetName val="SAP_COMPANY_CODES4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1"/>
      <sheetName val="Int_20101"/>
      <sheetName val="Land_281011"/>
      <sheetName val="งบบริหาร_PL-report1"/>
      <sheetName val="PDR_(ORI)3"/>
      <sheetName val="Inter_co3"/>
      <sheetName val="10Segment_report3"/>
      <sheetName val="1Cash_for_Interest3"/>
      <sheetName val="3Detail_of_cash_flow3"/>
      <sheetName val="Income_Tax_Provision1"/>
      <sheetName val="___________9_D_____O_Z_e_p_{_1"/>
      <sheetName val="__9_D_O_Z_e_p_{___1"/>
      <sheetName val="Ex_Hyp1"/>
      <sheetName val="rate_adj1"/>
      <sheetName val="Landing_Factors3"/>
      <sheetName val="Agency_Walker_ID3"/>
      <sheetName val="BS_ATTACH3"/>
      <sheetName val="Co_26_Unfinished_P&amp;E1"/>
      <sheetName val="TO_-_SP1"/>
      <sheetName val="_x005f_x0000___x005f_x0000__x005f_x0000__x005f_x0000__1"/>
      <sheetName val="_?9?D?O?Z?e?p?{??_x005f_x000a_1"/>
      <sheetName val="Record_CR1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CAPEX_and_HO1"/>
      <sheetName val="CASH_GRAPHS1"/>
      <sheetName val="EBIT_GRAPHS1"/>
      <sheetName val="Dollar_DOI1"/>
      <sheetName val="deals_above_20k1"/>
      <sheetName val="04_06_07_NO_VENCIDO1"/>
      <sheetName val="Vol_del1"/>
      <sheetName val="CPC_form1"/>
      <sheetName val="Dec_20011"/>
      <sheetName val="CF_(Company_only)1"/>
      <sheetName val="공사비_내역_(가)1"/>
      <sheetName val="Twelve_Month_Cash_Flow1"/>
      <sheetName val="สัญญา_A1"/>
      <sheetName val="_aps__aps-di_ing1"/>
      <sheetName val="Fidelio_Input1"/>
      <sheetName val="details_fee1"/>
      <sheetName val="A-4Sum_Lead_1"/>
      <sheetName val="dmf_346-6162,63,64&amp;65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Master_table5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Summary_Comparison_SGD4"/>
      <sheetName val="U-7_14"/>
      <sheetName val="N-4_45"/>
      <sheetName val="7_Jan_025"/>
      <sheetName val="Mkt_Dev_1291_ONL_1290_-_10104"/>
      <sheetName val="GAAP_Pru4"/>
      <sheetName val="Bill_No__2_-_Carpark4"/>
      <sheetName val="sum_to_LRH4"/>
      <sheetName val="Tax_Formulas4"/>
      <sheetName val="Setup_Sheet4"/>
      <sheetName val="K101_FA_Lead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SAP_COMPANY_CODES5"/>
      <sheetName val="ana_u54"/>
      <sheetName val="Cost_Center4"/>
      <sheetName val="21_Ocl4"/>
      <sheetName val="acc_depre-report-old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2"/>
      <sheetName val="Int_20102"/>
      <sheetName val="Land_281012"/>
      <sheetName val="งบบริหาร_PL-report2"/>
      <sheetName val="PDR_(ORI)4"/>
      <sheetName val="Inter_co4"/>
      <sheetName val="10Segment_report4"/>
      <sheetName val="1Cash_for_Interest4"/>
      <sheetName val="3Detail_of_cash_flow4"/>
      <sheetName val="Income_Tax_Provision2"/>
      <sheetName val="___________9_D_____O_Z_e_p_{_2"/>
      <sheetName val="__9_D_O_Z_e_p_{___2"/>
      <sheetName val="Ex_Hyp2"/>
      <sheetName val="rate_adj2"/>
      <sheetName val="Landing_Factors4"/>
      <sheetName val="Agency_Walker_ID4"/>
      <sheetName val="BS_ATTACH4"/>
      <sheetName val="Co_26_Unfinished_P&amp;E2"/>
      <sheetName val="TO_-_SP2"/>
      <sheetName val="_x005f_x0000___x005f_x0000__x005f_x0000__x005f_x0000__2"/>
      <sheetName val="_?9?D?O?Z?e?p?{??_x005f_x000a_2"/>
      <sheetName val="Record_CR2"/>
      <sheetName val="16_P&amp;L_by_Mth2"/>
      <sheetName val="MHK_Rate2"/>
      <sheetName val="MJD_Rate2"/>
      <sheetName val="MJS_Rate2"/>
      <sheetName val="JAN-NOV_MFG2"/>
      <sheetName val="Thailand_circuit-AGNS2"/>
      <sheetName val="TB_P124"/>
      <sheetName val="CAPEX_and_HO2"/>
      <sheetName val="CASH_GRAPHS2"/>
      <sheetName val="EBIT_GRAPHS2"/>
      <sheetName val="Dollar_DOI2"/>
      <sheetName val="deals_above_20k2"/>
      <sheetName val="04_06_07_NO_VENCIDO2"/>
      <sheetName val="Vol_del2"/>
      <sheetName val="CPC_form2"/>
      <sheetName val="Dec_20012"/>
      <sheetName val="CF_(Company_only)2"/>
      <sheetName val="공사비_내역_(가)2"/>
      <sheetName val="Twelve_Month_Cash_Flow2"/>
      <sheetName val="สัญญา_A2"/>
      <sheetName val="_aps__aps-di_ing2"/>
      <sheetName val="Fidelio_Input2"/>
      <sheetName val="details_fee2"/>
      <sheetName val="A-4Sum_Lead_2"/>
      <sheetName val="dmf_346-6162,63,64&amp;652"/>
      <sheetName val="Sheet1_(2)2"/>
      <sheetName val="guarantee_by_mortgage2"/>
      <sheetName val="Penyusutan_Kendaraan2"/>
      <sheetName val="Depn_Assump2"/>
      <sheetName val="Kind_of_Service2"/>
      <sheetName val="2004_Labor2"/>
      <sheetName val="Service_Coming2"/>
      <sheetName val="Test_cost_oversea2"/>
      <sheetName val="Pln_Pdt2"/>
      <sheetName val="รายการกับบริษัทในเครือ_2"/>
      <sheetName val="selling_mec+msc2"/>
      <sheetName val="Invoice_Summary-Ops2"/>
      <sheetName val="①　BP_vs_SPR_(TTL_Impact)"/>
      <sheetName val="Driver_Info"/>
      <sheetName val="S_708"/>
      <sheetName val="Quarterly_P&amp;L"/>
      <sheetName val="LC_last_year"/>
      <sheetName val="USD_last_year"/>
      <sheetName val="JV_Apr-Jun_071"/>
      <sheetName val="Foremost_7_contract"/>
      <sheetName val="P&amp;L_by_Mth"/>
      <sheetName val="IO_list_as_at_23_11_09"/>
      <sheetName val="Up_to_2002"/>
      <sheetName val="IS_working"/>
      <sheetName val="TB_MON_VS_Deloittle_Grouping"/>
      <sheetName val="Audit_"/>
      <sheetName val="6_5_rbe"/>
      <sheetName val="master_plan_"/>
      <sheetName val="2_Conso"/>
      <sheetName val="8_1|Invest_in_Equity"/>
      <sheetName val="MPL_技連"/>
      <sheetName val="342E_BLOCK"/>
      <sheetName val="Input_sheet"/>
      <sheetName val="Balance_Sheet"/>
      <sheetName val="Week_Commit"/>
      <sheetName val="JUNE_30_CONSOLIDATING_BS"/>
      <sheetName val="current_summary_values"/>
      <sheetName val="assembled_workforce_summary"/>
      <sheetName val="Fixed_Asset_Summary"/>
      <sheetName val="physician_databases"/>
      <sheetName val="consolidated_inv_summary"/>
      <sheetName val="iprd_summary_values"/>
      <sheetName val="trade_name"/>
      <sheetName val="Evaluation_grp_3"/>
      <sheetName val="Library_Procedures"/>
      <sheetName val="BY_Name"/>
      <sheetName val="TB_2006"/>
      <sheetName val="Supplier_Listing"/>
      <sheetName val="-_4_-"/>
      <sheetName val="CA_NOV"/>
      <sheetName val="master_data"/>
      <sheetName val="Co__Code"/>
      <sheetName val="Dim_NBD"/>
      <sheetName val="AR3-Bank_Rec"/>
      <sheetName val="Data_1"/>
      <sheetName val="Data_2"/>
      <sheetName val="Trim_&amp;_Assy"/>
      <sheetName val="Input_Area"/>
      <sheetName val="Detail_Loan_Move__&amp;_Listing"/>
      <sheetName val="DATE_CELL_&amp;_Unassigned-1"/>
      <sheetName val="FA_List_FY10_Local_GAAP"/>
      <sheetName val="TAB_Daten"/>
      <sheetName val="Wht_cur"/>
      <sheetName val="LC-PURCHASE_TFB"/>
      <sheetName val="PCS-JIT_Yantai"/>
      <sheetName val="GPG_+_FWENC"/>
      <sheetName val="ATO_Company_Details"/>
      <sheetName val="APSC_SOA_AP"/>
      <sheetName val="REGCSTHC_XLS"/>
      <sheetName val="Master_TB"/>
      <sheetName val="Breakeven_Analysis"/>
      <sheetName val="SRP_FH"/>
      <sheetName val="SUM_RV"/>
      <sheetName val="Cont__Detail"/>
      <sheetName val="Expense_Claim"/>
      <sheetName val="7_THAI_NGUYEN"/>
      <sheetName val="Actual_vs_Plan_AutEx"/>
      <sheetName val="Sch_7"/>
      <sheetName val="Market_Num50"/>
      <sheetName val="Market_Num75"/>
      <sheetName val="Market_Val50"/>
      <sheetName val="Market_Val75"/>
      <sheetName val="W3_TOTAL"/>
      <sheetName val="コスト_(4)"/>
      <sheetName val="Utilisation_Pivot"/>
      <sheetName val="Movement_(Non_THB)"/>
      <sheetName val="stat_local"/>
      <sheetName val="Operations_Summary"/>
      <sheetName val="Excluded_Parts"/>
      <sheetName val="Accr_JAN"/>
      <sheetName val="Admin_Use_Only"/>
      <sheetName val="2009_Admin_&amp;_Cost"/>
      <sheetName val="admin_exp_"/>
      <sheetName val="TX-18_1Detail_entertainment_exp"/>
      <sheetName val="%_C"/>
      <sheetName val="Revenue_CSC"/>
      <sheetName val="0894_PC_from_Andy_Lam"/>
      <sheetName val="PMTE_Year-end_(Pre-audit)"/>
      <sheetName val="Summary_other_income"/>
      <sheetName val="HK_Based"/>
      <sheetName val="114W2次設変部品確認（組立）_(3)"/>
      <sheetName val="US_Exchange_Rate"/>
      <sheetName val="2005_DATA"/>
      <sheetName val="total_order"/>
      <sheetName val="Dry_Mixes"/>
      <sheetName val="IC_Sales_Input_Sheet"/>
      <sheetName val="Demonstr__Gerenciais_Input"/>
      <sheetName val="Labor_Rates"/>
      <sheetName val="BAT_Reserve_data_entry"/>
      <sheetName val="BAT_data_entry"/>
      <sheetName val="AR_@_ACT"/>
      <sheetName val="Buyside_P&amp;L"/>
      <sheetName val="DATA_VALIDATION"/>
      <sheetName val="Ageing_of_HypoTax"/>
      <sheetName val="Account_Name_&amp;_Code"/>
      <sheetName val="Location_&amp;_Cost_Centre"/>
      <sheetName val="Non-Statistical_Sampling"/>
      <sheetName val="Pivot_Data"/>
      <sheetName val="Ratio_Calc"/>
      <sheetName val="Entity_Master"/>
      <sheetName val="Wafer_SJ"/>
      <sheetName val="Disk_ODA"/>
      <sheetName val="Disk_SJ"/>
      <sheetName val="Resultado_não_realizado"/>
      <sheetName val="SCB_1_-_Current8"/>
      <sheetName val="SCB_2_-_Current8"/>
      <sheetName val="VariableII__period8"/>
      <sheetName val="Download_Grp_Branch8"/>
      <sheetName val="Download_Lcl_Branch8"/>
      <sheetName val="Supporting_Tool8"/>
      <sheetName val="Customize_Your_Invoice8"/>
      <sheetName val="Std_068"/>
      <sheetName val="Debt_Info8"/>
      <sheetName val="Purchase_Order8"/>
      <sheetName val="Customize_Your_Purchase_Order8"/>
      <sheetName val="Operational_Plan8"/>
      <sheetName val="Main_Menu8"/>
      <sheetName val="AOP_Summary-28"/>
      <sheetName val="Burden_exp8"/>
      <sheetName val="Investment_Database8"/>
      <sheetName val="Submission_Form8"/>
      <sheetName val="Wkgs_BS_Lead8"/>
      <sheetName val="CF_RECONCILE_-_18"/>
      <sheetName val="N-4_Patent_right8"/>
      <sheetName val="Loan_Data8"/>
      <sheetName val="K-5_YE8"/>
      <sheetName val="Asset_31-12-478"/>
      <sheetName val="ALL_KSFC_RIGS_EXCEPT_R-58"/>
      <sheetName val="COST_(ACC_ขาย10-2005)8"/>
      <sheetName val="Entity_List8"/>
      <sheetName val="7Long_term_liabilities8"/>
      <sheetName val="Appendix_E8"/>
      <sheetName val="_IB-PL-YTD6"/>
      <sheetName val="Account_List6"/>
      <sheetName val="Company_codes6"/>
      <sheetName val="Stock_Aging6"/>
      <sheetName val="Jung_step_down_(60)7"/>
      <sheetName val="Link_data6"/>
      <sheetName val="Drop_down_list6"/>
      <sheetName val="Tax_Calculation6"/>
      <sheetName val="RIG_134-ASSETS_APR_976"/>
      <sheetName val="RIG_027-ASSETS-AFTER_30_JUN_976"/>
      <sheetName val="On_hand_-_31_Mar_036"/>
      <sheetName val="TB_Data_base6"/>
      <sheetName val="NEW_ZEALAND6"/>
      <sheetName val="@RISK_Correlations6"/>
      <sheetName val="MCS_P&amp;L_By_Sub__USD6"/>
      <sheetName val="lab_paced6"/>
      <sheetName val="NAR-Pistons_(2)6"/>
      <sheetName val="FDR-Jan-99_6"/>
      <sheetName val="TAUX_MONNAIES6"/>
      <sheetName val="Equity_Rec_6"/>
      <sheetName val="ocean_voyage6"/>
      <sheetName val="standard_cost_6"/>
      <sheetName val="211901_คชจ_ค้างจ่าย6"/>
      <sheetName val="Book_1_Summary6"/>
      <sheetName val="Global_Cover6"/>
      <sheetName val="Anniversary_at_Multi_Group6"/>
      <sheetName val="A_TODDI_&amp;_B_TODDI6"/>
      <sheetName val="Genetica_Molecular_'076"/>
      <sheetName val="SUM_RV-November6"/>
      <sheetName val="BAX_Export_25mar07_-_31mar076"/>
      <sheetName val="GL_Code6"/>
      <sheetName val="SF_commitment_6"/>
      <sheetName val="Contract_service_fee-other6"/>
      <sheetName val="GL_SF_Q36"/>
      <sheetName val="O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4">
          <cell r="B4">
            <v>8500000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>
        <row r="2">
          <cell r="G2">
            <v>36525</v>
          </cell>
        </row>
      </sheetData>
      <sheetData sheetId="255">
        <row r="2">
          <cell r="G2">
            <v>36525</v>
          </cell>
        </row>
      </sheetData>
      <sheetData sheetId="256">
        <row r="2">
          <cell r="G2">
            <v>36525</v>
          </cell>
        </row>
      </sheetData>
      <sheetData sheetId="257">
        <row r="2">
          <cell r="G2">
            <v>36525</v>
          </cell>
        </row>
      </sheetData>
      <sheetData sheetId="258">
        <row r="4">
          <cell r="B4">
            <v>8500000</v>
          </cell>
        </row>
      </sheetData>
      <sheetData sheetId="259">
        <row r="4">
          <cell r="B4">
            <v>8500000</v>
          </cell>
        </row>
      </sheetData>
      <sheetData sheetId="260">
        <row r="4">
          <cell r="B4">
            <v>8500000</v>
          </cell>
        </row>
      </sheetData>
      <sheetData sheetId="261">
        <row r="4">
          <cell r="B4">
            <v>8500000</v>
          </cell>
        </row>
      </sheetData>
      <sheetData sheetId="262">
        <row r="2">
          <cell r="G2">
            <v>36525</v>
          </cell>
        </row>
      </sheetData>
      <sheetData sheetId="263">
        <row r="4">
          <cell r="B4">
            <v>8500000</v>
          </cell>
        </row>
      </sheetData>
      <sheetData sheetId="264">
        <row r="4">
          <cell r="B4">
            <v>8500000</v>
          </cell>
        </row>
      </sheetData>
      <sheetData sheetId="265">
        <row r="4">
          <cell r="B4">
            <v>8500000</v>
          </cell>
        </row>
      </sheetData>
      <sheetData sheetId="266">
        <row r="4">
          <cell r="B4">
            <v>8500000</v>
          </cell>
        </row>
      </sheetData>
      <sheetData sheetId="267">
        <row r="3">
          <cell r="A3" t="str">
            <v>CLIENT</v>
          </cell>
        </row>
      </sheetData>
      <sheetData sheetId="268" refreshError="1"/>
      <sheetData sheetId="269">
        <row r="2">
          <cell r="G2">
            <v>36525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4">
          <cell r="B4">
            <v>8500000</v>
          </cell>
        </row>
      </sheetData>
      <sheetData sheetId="283"/>
      <sheetData sheetId="284"/>
      <sheetData sheetId="285">
        <row r="4">
          <cell r="B4">
            <v>8500000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4">
          <cell r="B4">
            <v>8500000</v>
          </cell>
        </row>
      </sheetData>
      <sheetData sheetId="299">
        <row r="4">
          <cell r="B4">
            <v>8500000</v>
          </cell>
        </row>
      </sheetData>
      <sheetData sheetId="300"/>
      <sheetData sheetId="301"/>
      <sheetData sheetId="302">
        <row r="2">
          <cell r="G2">
            <v>36525</v>
          </cell>
        </row>
      </sheetData>
      <sheetData sheetId="303"/>
      <sheetData sheetId="304"/>
      <sheetData sheetId="305"/>
      <sheetData sheetId="306"/>
      <sheetData sheetId="307">
        <row r="2">
          <cell r="G2">
            <v>36525</v>
          </cell>
        </row>
      </sheetData>
      <sheetData sheetId="308"/>
      <sheetData sheetId="309"/>
      <sheetData sheetId="310"/>
      <sheetData sheetId="311">
        <row r="2">
          <cell r="G2">
            <v>36525</v>
          </cell>
        </row>
      </sheetData>
      <sheetData sheetId="312">
        <row r="4">
          <cell r="B4">
            <v>8500000</v>
          </cell>
        </row>
      </sheetData>
      <sheetData sheetId="313">
        <row r="2">
          <cell r="G2">
            <v>36525</v>
          </cell>
        </row>
      </sheetData>
      <sheetData sheetId="314">
        <row r="4">
          <cell r="B4">
            <v>8500000</v>
          </cell>
        </row>
      </sheetData>
      <sheetData sheetId="315">
        <row r="4">
          <cell r="B4">
            <v>8500000</v>
          </cell>
        </row>
      </sheetData>
      <sheetData sheetId="316"/>
      <sheetData sheetId="317"/>
      <sheetData sheetId="318"/>
      <sheetData sheetId="319"/>
      <sheetData sheetId="320">
        <row r="4">
          <cell r="B4">
            <v>8500000</v>
          </cell>
        </row>
      </sheetData>
      <sheetData sheetId="321"/>
      <sheetData sheetId="322">
        <row r="4">
          <cell r="B4">
            <v>8500000</v>
          </cell>
        </row>
      </sheetData>
      <sheetData sheetId="323">
        <row r="4">
          <cell r="B4">
            <v>8500000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5">
          <cell r="F15"/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3">
          <cell r="A3" t="str">
            <v>CLIENT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3">
          <cell r="A3" t="str">
            <v>CLIENT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>
        <row r="4">
          <cell r="B4">
            <v>8500000</v>
          </cell>
        </row>
      </sheetData>
      <sheetData sheetId="564"/>
      <sheetData sheetId="565">
        <row r="2">
          <cell r="G2">
            <v>36525</v>
          </cell>
        </row>
      </sheetData>
      <sheetData sheetId="566"/>
      <sheetData sheetId="567">
        <row r="2">
          <cell r="G2">
            <v>36525</v>
          </cell>
        </row>
      </sheetData>
      <sheetData sheetId="568"/>
      <sheetData sheetId="569">
        <row r="4">
          <cell r="B4">
            <v>8500000</v>
          </cell>
        </row>
      </sheetData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8500000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4">
          <cell r="B4">
            <v>8500000</v>
          </cell>
        </row>
      </sheetData>
      <sheetData sheetId="650">
        <row r="2">
          <cell r="G2">
            <v>36525</v>
          </cell>
        </row>
      </sheetData>
      <sheetData sheetId="651"/>
      <sheetData sheetId="652" refreshError="1"/>
      <sheetData sheetId="653"/>
      <sheetData sheetId="654"/>
      <sheetData sheetId="655"/>
      <sheetData sheetId="656"/>
      <sheetData sheetId="657">
        <row r="4">
          <cell r="B4">
            <v>8500000</v>
          </cell>
        </row>
      </sheetData>
      <sheetData sheetId="658"/>
      <sheetData sheetId="659">
        <row r="2">
          <cell r="G2">
            <v>36525</v>
          </cell>
        </row>
      </sheetData>
      <sheetData sheetId="660">
        <row r="2">
          <cell r="G2">
            <v>36525</v>
          </cell>
        </row>
      </sheetData>
      <sheetData sheetId="661"/>
      <sheetData sheetId="662"/>
      <sheetData sheetId="663" refreshError="1"/>
      <sheetData sheetId="664" refreshError="1"/>
      <sheetData sheetId="665"/>
      <sheetData sheetId="666">
        <row r="4">
          <cell r="B4">
            <v>8500000</v>
          </cell>
        </row>
      </sheetData>
      <sheetData sheetId="667">
        <row r="4">
          <cell r="B4">
            <v>8500000</v>
          </cell>
        </row>
      </sheetData>
      <sheetData sheetId="668">
        <row r="4">
          <cell r="B4">
            <v>8500000</v>
          </cell>
        </row>
      </sheetData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>
        <row r="2">
          <cell r="G2">
            <v>36525</v>
          </cell>
        </row>
      </sheetData>
      <sheetData sheetId="695"/>
      <sheetData sheetId="696">
        <row r="2">
          <cell r="G2">
            <v>36525</v>
          </cell>
        </row>
      </sheetData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>
        <row r="15">
          <cell r="F15">
            <v>0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2">
          <cell r="G2">
            <v>36525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G2">
            <v>36525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2">
          <cell r="G2">
            <v>36525</v>
          </cell>
        </row>
      </sheetData>
      <sheetData sheetId="1116"/>
      <sheetData sheetId="1117"/>
      <sheetData sheetId="1118"/>
      <sheetData sheetId="1119">
        <row r="2">
          <cell r="G2">
            <v>36525</v>
          </cell>
        </row>
      </sheetData>
      <sheetData sheetId="1120" refreshError="1"/>
      <sheetData sheetId="1121">
        <row r="4">
          <cell r="B4" t="str">
            <v>กรุงเทพฯ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2">
          <cell r="G2">
            <v>36525</v>
          </cell>
        </row>
      </sheetData>
      <sheetData sheetId="1285"/>
      <sheetData sheetId="1286"/>
      <sheetData sheetId="1287"/>
      <sheetData sheetId="1288">
        <row r="2">
          <cell r="G2">
            <v>36525</v>
          </cell>
        </row>
      </sheetData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2">
          <cell r="G2">
            <v>36525</v>
          </cell>
        </row>
      </sheetData>
      <sheetData sheetId="1387"/>
      <sheetData sheetId="1388"/>
      <sheetData sheetId="1389"/>
      <sheetData sheetId="1390"/>
      <sheetData sheetId="1391">
        <row r="4">
          <cell r="B4" t="str">
            <v>กรุงเทพฯ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4">
          <cell r="B4">
            <v>8500000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5">
          <cell r="F15">
            <v>0</v>
          </cell>
        </row>
      </sheetData>
      <sheetData sheetId="1485"/>
      <sheetData sheetId="1486">
        <row r="3">
          <cell r="A3" t="str">
            <v>CLIENT</v>
          </cell>
        </row>
      </sheetData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>
        <row r="4">
          <cell r="B4" t="str">
            <v>TETRA PAK TAIWAN LTD.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4">
          <cell r="B4">
            <v>8500000</v>
          </cell>
        </row>
      </sheetData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>
        <row r="4">
          <cell r="B4">
            <v>8500000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>
        <row r="4">
          <cell r="B4">
            <v>8500000</v>
          </cell>
        </row>
      </sheetData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4">
          <cell r="B4">
            <v>8500000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>
        <row r="4">
          <cell r="B4">
            <v>8500000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4">
          <cell r="B4">
            <v>8500000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>
        <row r="4">
          <cell r="B4">
            <v>8500000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>
        <row r="4">
          <cell r="B4">
            <v>8500000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4">
          <cell r="B4">
            <v>8500000</v>
          </cell>
        </row>
      </sheetData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4">
          <cell r="B4">
            <v>8500000</v>
          </cell>
        </row>
      </sheetData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 refreshError="1"/>
      <sheetData sheetId="2312" refreshError="1"/>
      <sheetData sheetId="2313"/>
      <sheetData sheetId="2314"/>
      <sheetData sheetId="2315"/>
      <sheetData sheetId="2316"/>
      <sheetData sheetId="2317"/>
      <sheetData sheetId="2318"/>
      <sheetData sheetId="2319">
        <row r="15">
          <cell r="F15"/>
        </row>
      </sheetData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/>
      <sheetData sheetId="2349" refreshError="1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ELEC45-01"/>
      <sheetName val="Unearned_OLD"/>
      <sheetName val="Inventory"/>
      <sheetName val="stat_local1"/>
      <sheetName val="Total_01'05"/>
      <sheetName val="เงินกู้_MGC"/>
      <sheetName val="CIPA"/>
      <sheetName val="SAP Open Items Data"/>
      <sheetName val="BOT Rate"/>
      <sheetName val="Maturity Data"/>
      <sheetName val="Avg BOT"/>
      <sheetName val="Hedge Vol &amp; G-L"/>
      <sheetName val="#366-6E"/>
      <sheetName val="bblยังไม่จ่าย"/>
      <sheetName val="Detail of exchange rate"/>
      <sheetName val="DealerData"/>
      <sheetName val="Sheet1"/>
      <sheetName val="YQty"/>
      <sheetName val="MAT"/>
      <sheetName val="F1"/>
      <sheetName val="Tb 31.12.15"/>
      <sheetName val="Group TB 31.10.2015"/>
      <sheetName val="เงินกู้ธนช"/>
      <sheetName val="สมุดรายวัน"/>
      <sheetName val="Overall_PLATT"/>
      <sheetName val=" nfcst_py"/>
      <sheetName val="5).Action Plan BL Debone"/>
      <sheetName val="SML"/>
      <sheetName val="CF-14-16"/>
      <sheetName val="NHMT"/>
      <sheetName val="BS (ToP)"/>
      <sheetName val="Calculation PS"/>
      <sheetName val="3-ADJ"/>
      <sheetName val="14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#REF"/>
      <sheetName val="DETAIL"/>
      <sheetName val="Trial Balance"/>
      <sheetName val="คำชี้แจง"/>
      <sheetName val="TB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TFB-1998"/>
      <sheetName val="Q2 EXPECTED"/>
      <sheetName val="data"/>
      <sheetName val="NSC-BS11-02"/>
      <sheetName val="Database"/>
      <sheetName val="P&amp;L"/>
      <sheetName val="BS"/>
      <sheetName val="Sheet2"/>
      <sheetName val="O300"/>
      <sheetName val="Master TB"/>
      <sheetName val="R300"/>
      <sheetName val="2017 Expense Break down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exchange rate"/>
      <sheetName val="co"/>
      <sheetName val="WIP"/>
      <sheetName val="LCQ"/>
      <sheetName val="L410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NOTE 29"/>
      <sheetName val="Library Procedures"/>
      <sheetName val="qtr3"/>
      <sheetName val="qtr4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Summary"/>
      <sheetName val="STart"/>
      <sheetName val="assumption"/>
      <sheetName val="Main"/>
      <sheetName val="SUM"/>
      <sheetName val="Puerto Rico"/>
      <sheetName val="graph"/>
      <sheetName val="Control List"/>
      <sheetName val="Control_List"/>
      <sheetName val="Control_List1"/>
      <sheetName val="J2"/>
      <sheetName val="J1"/>
      <sheetName val="Data2007"/>
      <sheetName val="基本量販店動向"/>
      <sheetName val="PR4"/>
      <sheetName val="Discount"/>
      <sheetName val="Int."/>
      <sheetName val="TrialBalance Q3-2002"/>
      <sheetName val="3A STD"/>
      <sheetName val="4003-1 lead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Competitors"/>
      <sheetName val="Puerto_Rico"/>
      <sheetName val="PRMT_05"/>
      <sheetName val="Amortization Table"/>
      <sheetName val="Selection"/>
      <sheetName val="Level of Effort"/>
      <sheetName val="Rat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am_cost"/>
      <sheetName val="Office Space"/>
      <sheetName val="Variables"/>
      <sheetName val="k-5"/>
      <sheetName val="Control_List2"/>
      <sheetName val="exchange_rate"/>
      <sheetName val="report_detial"/>
      <sheetName val="N-4_4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769">
          <cell r="D769">
            <v>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Region</v>
          </cell>
        </row>
      </sheetData>
      <sheetData sheetId="342" refreshError="1"/>
      <sheetData sheetId="343" refreshError="1"/>
      <sheetData sheetId="344">
        <row r="1">
          <cell r="L1" t="str">
            <v>December</v>
          </cell>
        </row>
      </sheetData>
      <sheetData sheetId="345">
        <row r="1">
          <cell r="A1" t="str">
            <v>Region</v>
          </cell>
        </row>
      </sheetData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/>
      <sheetData sheetId="390">
        <row r="769">
          <cell r="D769">
            <v>0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769">
          <cell r="D769">
            <v>0</v>
          </cell>
        </row>
      </sheetData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dongia _2_"/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REVENUE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Index"/>
      <sheetName val="B"/>
      <sheetName val="P Cash Pmts 2003"/>
      <sheetName val="Parameters"/>
      <sheetName val="REPORT"/>
      <sheetName val="ARAP"/>
      <sheetName val="executive_summary"/>
      <sheetName val="COMBBOYEOY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B&amp;S 1999"/>
      <sheetName val="Equity Rec."/>
      <sheetName val="CIPA"/>
      <sheetName val="incom tax 2005"/>
      <sheetName val="Total Sales"/>
      <sheetName val="KPI48"/>
      <sheetName val="TrialBalance Q3-2002"/>
      <sheetName val="BS-Thai"/>
      <sheetName val="65127679-62304"/>
      <sheetName val="AP-FAsb"/>
      <sheetName val="TMS2000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TaxCal"/>
      <sheetName val="COVER"/>
      <sheetName val="総合B"/>
      <sheetName val="Matrix"/>
      <sheetName val="Graph Periodic"/>
      <sheetName val="Graph Annual"/>
      <sheetName val="Annual ave."/>
      <sheetName val="Bruise"/>
      <sheetName val="Co. Code"/>
      <sheetName val="WORKING TB Q3"/>
      <sheetName val="YSS31"/>
      <sheetName val="BS(Foamtec)"/>
      <sheetName val="PL(Foamtec)"/>
      <sheetName val="CJEs"/>
      <sheetName val="CRJE"/>
      <sheetName val="executive_summary1"/>
      <sheetName val="_IB-PL-YTD1"/>
      <sheetName val="_IBPL00011"/>
      <sheetName val="JV-0xx_-_OMC_1"/>
      <sheetName val="เงินกู้_MGC1"/>
      <sheetName val="สรุป_XXต่อ"/>
      <sheetName val="สรุป_XX"/>
      <sheetName val="A-1"/>
      <sheetName val="การหาผลรวม"/>
      <sheetName val="FF-6"/>
      <sheetName val="대손처리list"/>
      <sheetName val="Resultado não realizado"/>
      <sheetName val="Forecast-SGD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TINT2005_TH_BS Detail"/>
      <sheetName val="TINT2005_UK_BS Detail"/>
      <sheetName val="TABLE"/>
      <sheetName val="17 Training"/>
      <sheetName val="Thailand"/>
      <sheetName val="PARAMETER"/>
      <sheetName val="Rate"/>
      <sheetName val="Publication"/>
      <sheetName val="Comp"/>
      <sheetName val="ICB0102R6"/>
      <sheetName val="INPC"/>
      <sheetName val="G_L_DATA"/>
      <sheetName val="General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BALANCE_SHEET_"/>
      <sheetName val="Sheet1_(2)"/>
      <sheetName val="BS_ATTACH"/>
      <sheetName val=" Direct load "/>
      <sheetName val="Graph_DMG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BALANCE_SHEET_1"/>
      <sheetName val="Sheet1_(2)1"/>
      <sheetName val="BS_ATTACH1"/>
      <sheetName val="Graph_DMG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  <sheetName val="DETAIL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day end stock"/>
      <sheetName val="Plan"/>
      <sheetName val="detail-mfgcost"/>
      <sheetName val="P2.รายรับ-ตท."/>
      <sheetName val="Nonmove"/>
      <sheetName val="1.Total Cash Flow_QS"/>
      <sheetName val="ProductData"/>
      <sheetName val="Non Movement"/>
      <sheetName val="oresreqsum"/>
      <sheetName val="City list"/>
      <sheetName val="สะสมรายวัน"/>
      <sheetName val="Graph_DMG3"/>
      <sheetName val="BALANCE_SHEET_3"/>
      <sheetName val="Seal_1-07-043"/>
      <sheetName val="SCB_1_-_Current3"/>
      <sheetName val="SCB_2_-_Current3"/>
      <sheetName val="นิคม_เวลโกรว์3"/>
      <sheetName val="นิคม_อีสเทิร์นชีบอร์ด3"/>
      <sheetName val="BS_ATTACH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3_กราฟ_EUT2"/>
      <sheetName val="_Engineer_Top5_2"/>
      <sheetName val="CZ_Feb132"/>
      <sheetName val="F_Feb,132"/>
      <sheetName val="March_2005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ใบแปะหน้า_TW1"/>
      <sheetName val="ใบแปะหน้า_DH1"/>
      <sheetName val="1_Total_Cash_Flow_Q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avity Inputs"/>
      <sheetName val="Newspaper"/>
      <sheetName val="Income Statement ที่ผ่านมา"/>
      <sheetName val="P2_รายรับ-ตท_"/>
      <sheetName val="Non_Movement"/>
      <sheetName val="day_end_stock"/>
      <sheetName val="Graph_DMG4"/>
      <sheetName val="BALANCE_SHEET_4"/>
      <sheetName val="Seal_1-07-044"/>
      <sheetName val="SCB_1_-_Current4"/>
      <sheetName val="SCB_2_-_Current4"/>
      <sheetName val="นิคม_เวลโกรว์4"/>
      <sheetName val="นิคม_อีสเทิร์นชีบอร์ด4"/>
      <sheetName val="BS_ATTACH4"/>
      <sheetName val="ข้อมูล_PM4"/>
      <sheetName val="TB_SAP4"/>
      <sheetName val="Drop_List3"/>
      <sheetName val="_Direct_load_4"/>
      <sheetName val="Staff_-_use3"/>
      <sheetName val="Page_23"/>
      <sheetName val="Balance_Sheet4"/>
      <sheetName val="ADJ_-_RATE4"/>
      <sheetName val="เงินกู้_MGC4"/>
      <sheetName val="Sheet1_(2)4"/>
      <sheetName val="3_กราฟ_EUT3"/>
      <sheetName val="_Engineer_Top5_3"/>
      <sheetName val="March_20053"/>
      <sheetName val="CZ_Feb133"/>
      <sheetName val="F_Feb,133"/>
      <sheetName val="ลูกค้าใหม่_20053"/>
      <sheetName val="Pending_Std_3"/>
      <sheetName val="FG_Joint1"/>
      <sheetName val="กราฟ_1"/>
      <sheetName val="รายละเอียด_มิ_ย1"/>
      <sheetName val="Standing_Data1"/>
      <sheetName val="Asset_&amp;_Liability1"/>
      <sheetName val="Net_asset_value1"/>
      <sheetName val="Sheet3_(2)1"/>
      <sheetName val="1_งบทดลอง_551"/>
      <sheetName val="3_งบกำไรขาดทุน1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Income_Statement_ที่ผ่านมา"/>
      <sheetName val="ClinkSona"/>
      <sheetName val="Update Feb 2019"/>
      <sheetName val="#cmpt2"/>
      <sheetName val="TRIAL01"/>
      <sheetName val="February Export"/>
      <sheetName val="February_Export"/>
      <sheetName val="Drop-down Reference"/>
      <sheetName val="custommer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oresreqsum"/>
      <sheetName val="#cmpt2"/>
      <sheetName val="Tools2006"/>
      <sheetName val="BS9705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BALANCE_SHEET_2"/>
      <sheetName val="DEP12"/>
      <sheetName val="Accure"/>
      <sheetName val="Prft&amp;Loss"/>
      <sheetName val="FIN TB_SI"/>
      <sheetName val="payment"/>
      <sheetName val="10-1 Media"/>
      <sheetName val="10-cut"/>
      <sheetName val="MA"/>
      <sheetName val="Assign type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DJ - RATE"/>
      <sheetName val="Exp"/>
      <sheetName val="Timing"/>
      <sheetName val="Dec15"/>
      <sheetName val="DEC31"/>
      <sheetName val="PO"/>
      <sheetName val="CIPA"/>
      <sheetName val="อาคาร"/>
      <sheetName val="Bedrreceptuur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2005"/>
      <sheetName val="Main Assumption"/>
      <sheetName val="Customize Your Purchase Order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TELVAT"/>
      <sheetName val="SCB 1 - Current"/>
      <sheetName val="SCB 2 - Current"/>
      <sheetName val="อมตะciyt"/>
      <sheetName val="นิคม เวลโกรว์"/>
      <sheetName val="นิคม อีสเทิร์นชีบอร์ด"/>
      <sheetName val="Qty"/>
      <sheetName val="_FS1220"/>
      <sheetName val="_FS1610"/>
      <sheetName val="_FS1710"/>
      <sheetName val="ค่าซ่อมรถ DMC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10-1_Media"/>
      <sheetName val="FIN_TB_SI"/>
      <sheetName val="Main_Assumption"/>
      <sheetName val="Customize_Your_Purchase_Order"/>
      <sheetName val="SCB_1_-_Current1"/>
      <sheetName val="SCB_2_-_Current1"/>
      <sheetName val="Drivers"/>
      <sheetName val="FG-ISSUED"/>
      <sheetName val="Thailand"/>
      <sheetName val="Assumptions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Cash Flow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FIN_TB_SI1"/>
      <sheetName val="10-1_Media1"/>
      <sheetName val="PLGROUP"/>
      <sheetName val="PLGROUPCPY"/>
      <sheetName val="PLDM"/>
      <sheetName val="Scenarios"/>
      <sheetName val="Operations"/>
      <sheetName val="Variables"/>
      <sheetName val="p001 lead"/>
      <sheetName val="名簿データ"/>
      <sheetName val="Y2014"/>
      <sheetName val="Y2015"/>
      <sheetName val="Y2016"/>
      <sheetName val="P&amp;LSCPR3"/>
      <sheetName val="Detail-Sep"/>
      <sheetName val="ลูกหนี้_เก่า_"/>
      <sheetName val="FR Budget"/>
      <sheetName val="様式B-15"/>
      <sheetName val="คีย์ข้อมูลรายละเอียดต่างๆ"/>
      <sheetName val="FS"/>
      <sheetName val="FORMC94"/>
      <sheetName val="ฐาน"/>
      <sheetName val="Assign_type"/>
      <sheetName val="11(total)"/>
      <sheetName val="ap01p"/>
      <sheetName val="TON"/>
      <sheetName val="F3-3GP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Customize_Your_Purchase_Order1"/>
      <sheetName val="SCB_1_-_Current2"/>
      <sheetName val="SCB_2_-_Current2"/>
      <sheetName val="ค่าซ่อมรถ_DMC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FY00"/>
      <sheetName val="TB P12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FR_Budget"/>
      <sheetName val="A"/>
      <sheetName val="Thyssenkrupp"/>
      <sheetName val="accounts"/>
      <sheetName val="เครื่องมือ"/>
      <sheetName val="เครื่องตกแต่ง"/>
      <sheetName val="ยานพาหนะ"/>
      <sheetName val="Pornping_10"/>
      <sheetName val="Index"/>
      <sheetName val="TrialBalance Q3-2002"/>
      <sheetName val="Expenses"/>
      <sheetName val="Accruals &amp; Prepayments "/>
      <sheetName val="Sundry Debtors"/>
      <sheetName val="Acc jrnls"/>
      <sheetName val="0805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TB "/>
      <sheetName val="datamonth"/>
      <sheetName val="pretrial"/>
      <sheetName val="premonth"/>
      <sheetName val="2008"/>
      <sheetName val="Cost Alloc 06-30-07"/>
      <sheetName val="FV Alloc 06-30-07"/>
      <sheetName val="Box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11">
          <cell r="C11">
            <v>92228783.219999999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>
        <row r="11">
          <cell r="C11">
            <v>92228783.219999999</v>
          </cell>
        </row>
      </sheetData>
      <sheetData sheetId="336"/>
      <sheetData sheetId="337"/>
      <sheetData sheetId="338"/>
      <sheetData sheetId="339"/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/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/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>
        <row r="11">
          <cell r="C11" t="str">
            <v>Petty Cash - Hard Rock Café</v>
          </cell>
        </row>
      </sheetData>
      <sheetData sheetId="423">
        <row r="11">
          <cell r="C11" t="str">
            <v>Petty Cash - Hard Rock Café</v>
          </cell>
        </row>
      </sheetData>
      <sheetData sheetId="424">
        <row r="11">
          <cell r="C11" t="str">
            <v>Petty Cash - Hard Rock Café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DEP12"/>
      <sheetName val="SEA"/>
      <sheetName val="10-1 Media"/>
      <sheetName val="10-cut"/>
      <sheetName val="CIPA"/>
      <sheetName val="Actual-Monthly"/>
      <sheetName val="Actual-ＹＴＤ"/>
      <sheetName val="Budget-Monthly"/>
      <sheetName val="Budget-YTD"/>
      <sheetName val="DPLA"/>
      <sheetName val="Accure"/>
      <sheetName val="Prft&amp;Loss"/>
      <sheetName val="FIN TB_SI"/>
      <sheetName val="payment"/>
      <sheetName val="MA"/>
      <sheetName val="Timing"/>
      <sheetName val="Dec15"/>
      <sheetName val="DEC31"/>
      <sheetName val="page1"/>
      <sheetName val=""/>
      <sheetName val="Ratio"/>
      <sheetName val="SH-C"/>
      <sheetName val="SH-F"/>
      <sheetName val="SH-A"/>
      <sheetName val="2005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_FS1220"/>
      <sheetName val="_FS1610"/>
      <sheetName val="_FS1710"/>
      <sheetName val="DETAIL-BS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csthist"/>
      <sheetName val="SCB 1 - Current"/>
      <sheetName val="SCB 2 - Current"/>
      <sheetName val="TELVAT"/>
      <sheetName val="Bedrreceptuur"/>
      <sheetName val="Drivers"/>
      <sheetName val="Thailand"/>
      <sheetName val="Excluded Parts"/>
      <sheetName val="6000433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Cost center"/>
      <sheetName val="名簿データ"/>
      <sheetName val="data0802"/>
      <sheetName val="data0803"/>
      <sheetName val="data0804"/>
      <sheetName val="ลูกหนี้_เก่า_"/>
      <sheetName val="Box"/>
      <sheetName val="Permanent info"/>
      <sheetName val="Marshal"/>
      <sheetName val="FORMC94"/>
      <sheetName val="FF_4"/>
      <sheetName val="CBO0497"/>
      <sheetName val="p&amp;L"/>
      <sheetName val="10-1_Media"/>
      <sheetName val="Excluded_Parts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Assign type"/>
      <sheetName val="BMCT2003"/>
      <sheetName val="Inventory_Simulation"/>
      <sheetName val="group"/>
      <sheetName val="10-1_Media1"/>
      <sheetName val="Valo"/>
      <sheetName val="2006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FF-3"/>
      <sheetName val="Control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Permanent_info"/>
      <sheetName val="Assign_type"/>
      <sheetName val="Assumptions"/>
      <sheetName val="RATE"/>
      <sheetName val="PLGROUP"/>
      <sheetName val="PLGROUPCPY"/>
      <sheetName val="PLDM"/>
      <sheetName val="Amortization Table"/>
      <sheetName val="Cal_b"/>
      <sheetName val="copy"/>
      <sheetName val="No.ID"/>
      <sheetName val="H-110"/>
      <sheetName val="H-120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Scenarios"/>
      <sheetName val="Understand the client"/>
      <sheetName val="Bokslutsprocessen"/>
      <sheetName val="Indata"/>
      <sheetName val="CRA"/>
      <sheetName val="cal (2)"/>
      <sheetName val="capacité"/>
      <sheetName val="Operations"/>
      <sheetName val="อาคาร"/>
      <sheetName val="FG-ISSUED"/>
      <sheetName val="11(total)"/>
      <sheetName val="ap01p"/>
      <sheetName val="F3-3GP"/>
      <sheetName val="Reference"/>
      <sheetName val="ExRates"/>
      <sheetName val="Code"/>
      <sheetName val="Cost Alloc 06-30-07"/>
      <sheetName val="FV Alloc 06-30-07"/>
      <sheetName val="TB 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1">
          <cell r="C11">
            <v>92228783.219999999</v>
          </cell>
        </row>
      </sheetData>
      <sheetData sheetId="172"/>
      <sheetData sheetId="173">
        <row r="11">
          <cell r="C11">
            <v>92228783.219999999</v>
          </cell>
        </row>
      </sheetData>
      <sheetData sheetId="174">
        <row r="11">
          <cell r="C11">
            <v>92228783.219999999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/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>
        <row r="11">
          <cell r="C11">
            <v>92228783.219999999</v>
          </cell>
        </row>
      </sheetData>
      <sheetData sheetId="319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>
        <row r="11">
          <cell r="C11" t="str">
            <v>Petty Cash - Hard Rock Café</v>
          </cell>
        </row>
      </sheetData>
      <sheetData sheetId="345"/>
      <sheetData sheetId="346">
        <row r="11">
          <cell r="C11" t="str">
            <v>Petty Cash - Hard Rock Café</v>
          </cell>
        </row>
      </sheetData>
      <sheetData sheetId="347"/>
      <sheetData sheetId="348">
        <row r="11">
          <cell r="C11" t="str">
            <v>Petty Cash - Hard Rock Café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>
        <row r="11">
          <cell r="C11">
            <v>92228783.219999999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  <row r="10">
          <cell r="A10" t="str">
            <v>31.12.1996</v>
          </cell>
          <cell r="C10">
            <v>14969.4</v>
          </cell>
          <cell r="E10">
            <v>518067.6</v>
          </cell>
          <cell r="G10">
            <v>533037</v>
          </cell>
          <cell r="I10">
            <v>0</v>
          </cell>
          <cell r="K10">
            <v>533037</v>
          </cell>
        </row>
        <row r="11">
          <cell r="G11" t="str">
            <v xml:space="preserve"> </v>
          </cell>
          <cell r="K11" t="str">
            <v xml:space="preserve"> 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Cashflow"/>
      <sheetName val="D-con-toll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 IB-PL-YTD"/>
      <sheetName val="Assets (THB)"/>
      <sheetName val="Liability&amp;Equity (THB)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รอเคลียร์Status"/>
      <sheetName val="GRAPH"/>
      <sheetName val="PL-D"/>
      <sheetName val="MA"/>
      <sheetName val="StdEnergy"/>
      <sheetName val="CIPA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FG&gt;60"/>
      <sheetName val="Total"/>
      <sheetName val="7.production"/>
      <sheetName val="ADJ - RATE"/>
      <sheetName val="List"/>
      <sheetName val="MENU"/>
      <sheetName val="Sheet1 (2)"/>
      <sheetName val="AllTags"/>
      <sheetName val="Top_Sale"/>
      <sheetName val="SAPพ.ค"/>
      <sheetName val="Movement#1-3"/>
      <sheetName val="Cost center"/>
      <sheetName val="Schedule"/>
      <sheetName val="Sheet2"/>
      <sheetName val="Stator"/>
      <sheetName val="2005"/>
      <sheetName val="add"/>
      <sheetName val="_bal int acp"/>
      <sheetName val="GL06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N-4_4"/>
      <sheetName val="incom_tax_2005"/>
      <sheetName val="Sheet1_(2)"/>
      <sheetName val="_IB-PL-YTD"/>
      <sheetName val="Assets_(THB)"/>
      <sheetName val="Liability&amp;Equity_(THB)"/>
      <sheetName val="SAPพ_ค"/>
      <sheetName val="Cost_center"/>
      <sheetName val="Tax Calculation"/>
      <sheetName val="CTM "/>
      <sheetName val="SEW"/>
      <sheetName val="งบกำไรฯ_48(1)"/>
      <sheetName val="REQVEHPILOTAJE"/>
      <sheetName val="STD BOM KOMATSU "/>
      <sheetName val="Total Projected Depn by Asset"/>
      <sheetName val="Thuc thanh"/>
      <sheetName val="P&amp;L"/>
      <sheetName val="ops tb"/>
      <sheetName val="TB1212"/>
      <sheetName val="A"/>
      <sheetName val="GAAP Pru"/>
      <sheetName val="TABLE 6B"/>
      <sheetName val="ELEC45-01"/>
      <sheetName val="P&amp;LFINAL - 44"/>
      <sheetName val="DealerData"/>
      <sheetName val="Debt"/>
      <sheetName val="TB as of Sep 2002"/>
      <sheetName val="BKE"/>
      <sheetName val="EPR"/>
      <sheetName val="2002 VS 2003"/>
      <sheetName val="F-C"/>
      <sheetName val="Inventory (B5)"/>
      <sheetName val="Bs9905"/>
      <sheetName val="Loan-lotus9-50"/>
      <sheetName val="Variables"/>
      <sheetName val="PhilipMorrisCost-Dec24"/>
      <sheetName val="PCA"/>
      <sheetName val="TANKS STOCK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Q3-46"/>
      <sheetName val="Staff List"/>
      <sheetName val="TrialBalance Q3-2002"/>
      <sheetName val="Sale0309"/>
      <sheetName val="Wkgs_BS_Lead"/>
      <sheetName val="10-1_Media"/>
      <sheetName val="ap"/>
      <sheetName val="EQUIP LIST"/>
      <sheetName val="GR-IR(2410000)"/>
      <sheetName val="2002_VS_2003"/>
      <sheetName val="Inventory_(B5)"/>
      <sheetName val="CTM_"/>
      <sheetName val="Detail-Sep"/>
      <sheetName val="LANGUAGE"/>
      <sheetName val="PART_DISCOUNT"/>
      <sheetName val="ops_tb"/>
      <sheetName val="10-1_Media1"/>
      <sheetName val="incom_tax_20051"/>
      <sheetName val="ops_tb1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  <sheetName val="Fcsthist"/>
      <sheetName val="Links"/>
      <sheetName val="l-law"/>
      <sheetName val="Signature sheet"/>
      <sheetName val="BEAM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Tai khoan"/>
      <sheetName val="summary"/>
      <sheetName val="開発費all"/>
      <sheetName val="DETAIL"/>
      <sheetName val="Sale 0502"/>
      <sheetName val="Input Data"/>
      <sheetName val="For Cal"/>
      <sheetName val="Parameter"/>
      <sheetName val="BS(Foamtec)"/>
      <sheetName val="PL(Foamtec)"/>
      <sheetName val="S Assumption"/>
      <sheetName val="SUBS&amp;RPT"/>
      <sheetName val="Structur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CMONT~1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CUSTOMER"/>
      <sheetName val="SKA"/>
      <sheetName val="Data"/>
      <sheetName val="29 มี_ค_2547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19-05"/>
      <sheetName val="#REF"/>
      <sheetName val="HPL"/>
      <sheetName val="HBS"/>
      <sheetName val="ข้อมูล PM"/>
      <sheetName val="Sheet1"/>
      <sheetName val="______"/>
      <sheetName val="Unsubmit VAT_Q3"/>
      <sheetName val="เงินกู้ธนชาติ"/>
      <sheetName val="เงินกู้ MGC"/>
      <sheetName val="Balance Sheet"/>
      <sheetName val="สรุปรวม"/>
      <sheetName val="Non Movement"/>
      <sheetName val="FRECEFECBAILEYS"/>
      <sheetName val="Drop List"/>
      <sheetName val="เขตการค้าย่อย"/>
      <sheetName val="ตัวอย่าง"/>
      <sheetName val="TH 20-24"/>
      <sheetName val="TH 1-7"/>
      <sheetName val="TH 16-19"/>
      <sheetName val="เอกอุดร"/>
      <sheetName val="data_ptt"/>
      <sheetName val="13.Tax Calculation"/>
      <sheetName val="Drop down list"/>
      <sheetName val="124120"/>
      <sheetName val="Master"/>
      <sheetName val="oresreqsum"/>
      <sheetName val="sheetNO"/>
      <sheetName val="TB SAP"/>
      <sheetName val="013 - การสั่งการ"/>
      <sheetName val="001"/>
      <sheetName val="4.CL"/>
      <sheetName val="SH-E"/>
      <sheetName val="SH-C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assumptions"/>
      <sheetName val="ใบตรวจไม้แปรรูปโรงเลื่อ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rialBalance Q3-2002"/>
      <sheetName val="N-4.4"/>
      <sheetName val="Invoi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VENTAS"/>
      <sheetName val="PLGROUP"/>
      <sheetName val="PLGROUPCPY"/>
      <sheetName val="PLDM"/>
      <sheetName val="tax-ss"/>
      <sheetName val="TrialBalance Q3-2002"/>
      <sheetName val="Master"/>
      <sheetName val="TB SAP"/>
      <sheetName val="Ratio"/>
      <sheetName val="Report for CCD-Dec.05"/>
      <sheetName val="BALANCE_SHEET_1"/>
      <sheetName val="BALANCE_SHEET_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12">
          <cell r="C12">
            <v>10423180.720000001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Part O and P"/>
      <sheetName val="Sch6"/>
      <sheetName val="Add"/>
      <sheetName val="Disp"/>
      <sheetName val="Trans"/>
      <sheetName val="Hire"/>
      <sheetName val="CA"/>
      <sheetName val="AttA"/>
      <sheetName val="Divid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b&amp;s 1999"/>
      <sheetName val="ชื่อหุ้น"/>
      <sheetName val="elec45-01"/>
      <sheetName val="Exp"/>
      <sheetName val="Accts by Division"/>
      <sheetName val="Detailed BS"/>
      <sheetName val="Equity Rec."/>
      <sheetName val="REVENUE"/>
      <sheetName val="oh0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-4(AJE)"/>
      <sheetName val="A4-5 RJE"/>
      <sheetName val=" A4-7 "/>
      <sheetName val="A4-8"/>
      <sheetName val="C1"/>
      <sheetName val="E1"/>
      <sheetName val="E4"/>
      <sheetName val="F"/>
      <sheetName val="G1"/>
      <sheetName val="H"/>
      <sheetName val="I"/>
      <sheetName val="K1"/>
      <sheetName val="K2"/>
      <sheetName val="K5"/>
      <sheetName val="M1"/>
      <sheetName val="M3"/>
      <sheetName val="N1"/>
      <sheetName val="N4 Notes"/>
      <sheetName val="N6"/>
      <sheetName val="O1"/>
      <sheetName val="O1-1"/>
      <sheetName val="O1-1 2"/>
      <sheetName val="O4(update on CA)"/>
      <sheetName val="O4 2"/>
      <sheetName val="O5(change in CA)"/>
      <sheetName val="O6(update on PEC8424)"/>
      <sheetName val="Q1"/>
      <sheetName val="R1"/>
      <sheetName val="R4(update TWDV)"/>
      <sheetName val="R5(update Deferred)"/>
      <sheetName val="S1"/>
      <sheetName val="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  <sheetName val="PM-TE"/>
      <sheetName val="공사개요"/>
      <sheetName val="노무비"/>
      <sheetName val="Sheet1"/>
      <sheetName val="Addition_AUC"/>
      <sheetName val="98FORECAST (1)"/>
      <sheetName val="oresreqsum"/>
      <sheetName val="DOMESTIC"/>
      <sheetName val="?????????????"/>
      <sheetName val="N-4.4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2549"/>
      <sheetName val="GL CB"/>
      <sheetName val="GL M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เง_นก__ธนชาต_"/>
      <sheetName val=" IB-PL-00-01 SUMMARY"/>
      <sheetName val="ADJ - RATE"/>
      <sheetName val="1"/>
      <sheetName val="TrialBalance Q3-2002"/>
      <sheetName val="AP"/>
      <sheetName val="table"/>
      <sheetName val="7251-06540"/>
      <sheetName val="PA"/>
      <sheetName val="Freight"/>
      <sheetName val="Input Price"/>
      <sheetName val="?????????????"/>
      <sheetName val="Config"/>
      <sheetName val="เงินกู้_MGC"/>
      <sheetName val="TrialBalance_Q3-2002"/>
      <sheetName val="Trial_Balance"/>
      <sheetName val="_IB-PL-00-01_SUMMARY"/>
      <sheetName val="ADJ_-_RATE"/>
      <sheetName val="차수"/>
      <sheetName val="Data"/>
      <sheetName val="fxrates"/>
      <sheetName val="ตั๋วเงินรับ"/>
      <sheetName val="Input_Price"/>
      <sheetName val="Fremont Asian with Grey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>
        <row r="4">
          <cell r="B4">
            <v>8500000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?????????????"/>
      <sheetName val="NL+Lcombine"/>
      <sheetName val="เงินกู้_MGC"/>
      <sheetName val="TrialBalance_Q3-2002"/>
      <sheetName val="Trial_Balance"/>
      <sheetName val="Chart"/>
      <sheetName val="Info"/>
      <sheetName val="tabl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Age311299TAS"/>
      <sheetName val="TASintDec00"/>
      <sheetName val="P4DDBFTAS"/>
      <sheetName val="Dt"/>
      <sheetName val="Group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lculation of end rates"/>
      <sheetName val="ACCODE"/>
      <sheetName val="Result1"/>
      <sheetName val="Actual-Monthly"/>
      <sheetName val="Actual-ＹＴＤ"/>
      <sheetName val="Budget-Monthly"/>
      <sheetName val="Budget-YTD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Report"/>
      <sheetName val="Options"/>
      <sheetName val="frptolocal"/>
      <sheetName val="SEA"/>
      <sheetName val="Content"/>
      <sheetName val="SVHK"/>
      <sheetName val="CCA"/>
      <sheetName val="Frontsheet"/>
      <sheetName val="Header"/>
      <sheetName val="วิเคราะห์"/>
      <sheetName val="TB SAP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tanding Data"/>
      <sheetName val="Asset &amp; Liability"/>
      <sheetName val="Net asset value"/>
      <sheetName val="0-Basics"/>
      <sheetName val="Q001 Lead"/>
      <sheetName val="노무비"/>
      <sheetName val="งบต้นทุนผลิต48"/>
      <sheetName val="custommer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sheet1 (2)"/>
      <sheetName val="oct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เงินกู้_MGC"/>
      <sheetName val="CUSTOMER (2)"/>
      <sheetName val="CUS.TANK"/>
      <sheetName val="CUS.SWS"/>
      <sheetName val="CUS.INT"/>
      <sheetName val="jul04-dec04pnl"/>
      <sheetName val="fy05bsJul-dec04"/>
      <sheetName val="ORDERS"/>
      <sheetName val="TB_SAP"/>
      <sheetName val="Calculation_of_end_rates"/>
      <sheetName val="17__Non_consolidated_stock"/>
      <sheetName val="General_Data"/>
      <sheetName val="14__Fixed_assets"/>
      <sheetName val="13__Intangible_assets"/>
      <sheetName val="Std.Yield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TB_SAP1"/>
      <sheetName val="Calculation_of_end_rates1"/>
      <sheetName val="17__Non_consolidated_stock1"/>
      <sheetName val="General_Data1"/>
      <sheetName val="14__Fixed_assets1"/>
      <sheetName val="13__Intangible_assets1"/>
      <sheetName val="Std_Yield"/>
      <sheetName val="Month"/>
      <sheetName val="PLCONS07"/>
      <sheetName val="Index"/>
      <sheetName val="Macro1"/>
      <sheetName val="MainSetup"/>
      <sheetName val="Waterg"/>
      <sheetName val="TonPerDay"/>
      <sheetName val="PL_NO"/>
      <sheetName val="201"/>
      <sheetName val="212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ATT5"/>
      <sheetName val="Account list"/>
      <sheetName val="tax10"/>
      <sheetName val="CRJE"/>
      <sheetName val="CJEs"/>
      <sheetName val="ActAdj"/>
      <sheetName val="Structure2008"/>
      <sheetName val="Detail-Sep"/>
      <sheetName val="seal 1-07-04"/>
      <sheetName val="seal_1-07-04"/>
      <sheetName val="seal_1-07-041"/>
      <sheetName val="seal_1-07-042"/>
      <sheetName val="seal_1-07-043"/>
      <sheetName val="CUSTOMER_(2)"/>
      <sheetName val="CUS_TANK"/>
      <sheetName val="CUS_SWS"/>
      <sheetName val="CUS_INT"/>
      <sheetName val="Trial_balance1"/>
      <sheetName val="CUSTOMER_(2)1"/>
      <sheetName val="CUS_TANK1"/>
      <sheetName val="CUS_SWS1"/>
      <sheetName val="CUS_INT1"/>
      <sheetName val="เงินกู้_MGC1"/>
      <sheetName val="ผ้าสำเร็จ"/>
      <sheetName val="2TUP"/>
      <sheetName val="WorkbookSettings"/>
      <sheetName val="FY00"/>
      <sheetName val="NBCA_2001_Completed"/>
      <sheetName val="SUMMARY"/>
      <sheetName val="REVENUE"/>
      <sheetName val="Comps"/>
      <sheetName val="Account_list"/>
      <sheetName val="BUILD95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  <sheetName val="PL _ ผลงานใหม่รวม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TB "/>
      <sheetName val="Cover page"/>
      <sheetName val="Contract-TL"/>
      <sheetName val="Source"/>
      <sheetName val="Parameters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DEFECT PPM"/>
      <sheetName val="COST"/>
      <sheetName val="DataSheet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7251-06540"/>
      <sheetName val="pnlJul-feb05"/>
      <sheetName val="OHS-OthersDec04"/>
      <sheetName val="bsJul-feb05"/>
      <sheetName val="accounts"/>
      <sheetName val="Cctmst"/>
      <sheetName val="jul03-jun04pnl"/>
      <sheetName val="P&amp;L Mgt"/>
      <sheetName val="Input Pag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01001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วันที่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วันที่</v>
          </cell>
        </row>
      </sheetData>
      <sheetData sheetId="92">
        <row r="1">
          <cell r="A1" t="str">
            <v>วันที่</v>
          </cell>
        </row>
      </sheetData>
      <sheetData sheetId="93">
        <row r="1">
          <cell r="A1" t="str">
            <v>วันที่</v>
          </cell>
        </row>
      </sheetData>
      <sheetData sheetId="94">
        <row r="1">
          <cell r="A1" t="str">
            <v>วันที่</v>
          </cell>
        </row>
      </sheetData>
      <sheetData sheetId="95">
        <row r="1">
          <cell r="A1" t="str">
            <v>วันที่</v>
          </cell>
        </row>
      </sheetData>
      <sheetData sheetId="96">
        <row r="1">
          <cell r="A1" t="str">
            <v>วันที่</v>
          </cell>
        </row>
      </sheetData>
      <sheetData sheetId="97">
        <row r="1">
          <cell r="A1" t="str">
            <v>วันที่</v>
          </cell>
        </row>
      </sheetData>
      <sheetData sheetId="98">
        <row r="1">
          <cell r="A1" t="str">
            <v>วันที่</v>
          </cell>
        </row>
      </sheetData>
      <sheetData sheetId="99">
        <row r="1">
          <cell r="A1" t="str">
            <v>วันที่</v>
          </cell>
        </row>
      </sheetData>
      <sheetData sheetId="100">
        <row r="1">
          <cell r="A1" t="str">
            <v>วันที่</v>
          </cell>
        </row>
      </sheetData>
      <sheetData sheetId="101">
        <row r="1">
          <cell r="A1" t="str">
            <v>วันที่</v>
          </cell>
        </row>
      </sheetData>
      <sheetData sheetId="102">
        <row r="1">
          <cell r="A1" t="str">
            <v>วันที่</v>
          </cell>
        </row>
      </sheetData>
      <sheetData sheetId="103">
        <row r="1">
          <cell r="A1" t="str">
            <v>วันที่</v>
          </cell>
        </row>
      </sheetData>
      <sheetData sheetId="104">
        <row r="1">
          <cell r="A1" t="str">
            <v>วันที่</v>
          </cell>
        </row>
      </sheetData>
      <sheetData sheetId="105">
        <row r="1">
          <cell r="A1" t="str">
            <v>วันที่</v>
          </cell>
        </row>
      </sheetData>
      <sheetData sheetId="106">
        <row r="1">
          <cell r="A1" t="str">
            <v>วันที่</v>
          </cell>
        </row>
      </sheetData>
      <sheetData sheetId="107">
        <row r="1">
          <cell r="A1" t="str">
            <v>วันที่</v>
          </cell>
        </row>
      </sheetData>
      <sheetData sheetId="108">
        <row r="1">
          <cell r="A1" t="str">
            <v>วันที่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วันที่</v>
          </cell>
        </row>
      </sheetData>
      <sheetData sheetId="112">
        <row r="1">
          <cell r="A1" t="str">
            <v>วันที่</v>
          </cell>
        </row>
      </sheetData>
      <sheetData sheetId="113">
        <row r="1">
          <cell r="A1" t="str">
            <v>วันที่</v>
          </cell>
        </row>
      </sheetData>
      <sheetData sheetId="114">
        <row r="1">
          <cell r="A1" t="str">
            <v>วันที่</v>
          </cell>
        </row>
      </sheetData>
      <sheetData sheetId="115">
        <row r="1">
          <cell r="A1" t="str">
            <v>วันที่</v>
          </cell>
        </row>
      </sheetData>
      <sheetData sheetId="116">
        <row r="1">
          <cell r="A1" t="str">
            <v>วันที่</v>
          </cell>
        </row>
      </sheetData>
      <sheetData sheetId="117">
        <row r="1">
          <cell r="A1" t="str">
            <v>01001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/>
      <sheetData sheetId="125">
        <row r="1">
          <cell r="A1" t="str">
            <v>วันที่</v>
          </cell>
        </row>
      </sheetData>
      <sheetData sheetId="126">
        <row r="1">
          <cell r="A1" t="str">
            <v>01001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01001</v>
          </cell>
        </row>
      </sheetData>
      <sheetData sheetId="129">
        <row r="1">
          <cell r="A1" t="str">
            <v>01001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01001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01001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01001</v>
          </cell>
        </row>
      </sheetData>
      <sheetData sheetId="142">
        <row r="1">
          <cell r="A1" t="str">
            <v>01001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01001</v>
          </cell>
        </row>
      </sheetData>
      <sheetData sheetId="148">
        <row r="1">
          <cell r="A1" t="str">
            <v>01001</v>
          </cell>
        </row>
      </sheetData>
      <sheetData sheetId="149">
        <row r="1">
          <cell r="A1" t="str">
            <v>01001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01001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01001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วันที่</v>
          </cell>
        </row>
      </sheetData>
      <sheetData sheetId="190"/>
      <sheetData sheetId="191">
        <row r="1">
          <cell r="A1" t="str">
            <v>01001</v>
          </cell>
        </row>
      </sheetData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01001</v>
          </cell>
        </row>
      </sheetData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>
        <row r="1">
          <cell r="A1" t="str">
            <v>วันที่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วันที่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วันที่</v>
          </cell>
        </row>
      </sheetData>
      <sheetData sheetId="217">
        <row r="1">
          <cell r="A1" t="str">
            <v>วันที่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วันที่</v>
          </cell>
        </row>
      </sheetData>
      <sheetData sheetId="220">
        <row r="1">
          <cell r="A1" t="str">
            <v>วันที่</v>
          </cell>
        </row>
      </sheetData>
      <sheetData sheetId="221">
        <row r="1">
          <cell r="A1" t="str">
            <v>วันที่</v>
          </cell>
        </row>
      </sheetData>
      <sheetData sheetId="222">
        <row r="1">
          <cell r="A1" t="str">
            <v>วันที่</v>
          </cell>
        </row>
      </sheetData>
      <sheetData sheetId="223">
        <row r="1">
          <cell r="A1" t="str">
            <v>วันที่</v>
          </cell>
        </row>
      </sheetData>
      <sheetData sheetId="224">
        <row r="1">
          <cell r="A1" t="str">
            <v>วันที่</v>
          </cell>
        </row>
      </sheetData>
      <sheetData sheetId="225"/>
      <sheetData sheetId="226">
        <row r="1">
          <cell r="A1" t="str">
            <v>วันที่</v>
          </cell>
        </row>
      </sheetData>
      <sheetData sheetId="227">
        <row r="1">
          <cell r="A1" t="str">
            <v>วันที่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>
        <row r="1">
          <cell r="A1" t="str">
            <v>วันที่</v>
          </cell>
        </row>
      </sheetData>
      <sheetData sheetId="238">
        <row r="1">
          <cell r="A1" t="str">
            <v>วันที่</v>
          </cell>
        </row>
      </sheetData>
      <sheetData sheetId="239">
        <row r="1">
          <cell r="A1" t="str">
            <v>01001</v>
          </cell>
        </row>
      </sheetData>
      <sheetData sheetId="240">
        <row r="1">
          <cell r="A1" t="str">
            <v>01001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>
        <row r="1">
          <cell r="A1" t="str">
            <v>วันที่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>
        <row r="1">
          <cell r="A1" t="str">
            <v>B North 2 Ltd.</v>
          </cell>
        </row>
      </sheetData>
      <sheetData sheetId="330"/>
      <sheetData sheetId="331"/>
      <sheetData sheetId="332">
        <row r="1">
          <cell r="A1" t="str">
            <v>B North 2 Ltd.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">
          <cell r="A1" t="str">
            <v>B North 2 Ltd.</v>
          </cell>
        </row>
      </sheetData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2"/>
      <sheetName val="Data 1"/>
      <sheetName val="test 1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  <sheetName val="?????????????"/>
      <sheetName val="เงินกู้_MGC"/>
      <sheetName val="IC_TK"/>
      <sheetName val="Summary"/>
      <sheetName val="FDR-Jan-99 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Conciliacion anterior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Class"/>
      <sheetName val="Location"/>
      <sheetName val="AssetType"/>
      <sheetName val="License BOI"/>
      <sheetName val="AssetStatus"/>
      <sheetName val="Depre. Key"/>
      <sheetName val="เงื่อนไข"/>
      <sheetName val="วิธีการบันทึกข้อมูล"/>
      <sheetName val="STA_TS_Asset"/>
      <sheetName val="STA_TS_Asset_write off"/>
      <sheetName val="Cost Center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3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4" refreshError="1"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1-1"/>
      <sheetName val="O1-1 2"/>
      <sheetName val="Tax Comp"/>
      <sheetName val="Discl"/>
      <sheetName val="CA June03"/>
      <sheetName val="Dtax"/>
      <sheetName val="Proof"/>
      <sheetName val="HP"/>
      <sheetName val="DTaxDec"/>
      <sheetName val="ProofDec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G-BS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U-5"/>
      <sheetName val="03100(SS)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FS-YTD_(2)8"/>
      <sheetName val="เงินกู้_MGC8"/>
      <sheetName val="Asset_Disposal8"/>
      <sheetName val="Sale_20037"/>
      <sheetName val="TrialBalance_Q3-20026"/>
      <sheetName val="aug_action_on_pl"/>
      <sheetName val="FS-YTD_(2)9"/>
      <sheetName val="เงินกู้_MGC9"/>
      <sheetName val="Asset_Disposal9"/>
      <sheetName val="Sale_20038"/>
      <sheetName val="TrialBalance_Q3-20027"/>
      <sheetName val="stat local"/>
      <sheetName val="AAT-9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6013"/>
      <sheetName val="Asset41_42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C-1"/>
      <sheetName val="งานเหมา"/>
      <sheetName val="SUM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S03"/>
      <sheetName val="depn-Sep 03"/>
      <sheetName val="J1"/>
      <sheetName val="G-BS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rates"/>
      <sheetName val="141010"/>
      <sheetName val="ลูกค้า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quired"/>
      <sheetName val="CONTROL_BASE"/>
      <sheetName val="C"/>
      <sheetName val="Defer_ร่วม"/>
      <sheetName val="FF-3"/>
      <sheetName val="Bang gia tong hop"/>
      <sheetName val="February-17"/>
      <sheetName val="PM"/>
      <sheetName val="BaseCostSCr"/>
      <sheetName val="BaseCostEur"/>
      <sheetName val="BaseUsage"/>
      <sheetName val="Budget_ปี_2560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Read me"/>
      <sheetName val="9"/>
      <sheetName val="options"/>
      <sheetName val="Spirt Disp"/>
      <sheetName val="#cmpt2"/>
      <sheetName val="FX"/>
      <sheetName val="M_Maincomp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onso Volume"/>
      <sheetName val="10"/>
      <sheetName val="MFA"/>
      <sheetName val="cost4-47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ORI"/>
      <sheetName val="TB YEST ON JUN'19"/>
      <sheetName val="PRM"/>
      <sheetName val="C-PL4"/>
      <sheetName val="CIPA"/>
      <sheetName val="Baseline"/>
      <sheetName val="CJEs"/>
      <sheetName val="CRJ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Actual"/>
      <sheetName val="PAN M4_25 FE CM3 P2"/>
      <sheetName val="Code"/>
      <sheetName val="REPCO-CCtr"/>
      <sheetName val="ROC-CCTR.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ข้อมูลบัญชี -Sep-06"/>
      <sheetName val="AILC004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県別ﾏﾙﾁ"/>
      <sheetName val="#RE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port"/>
      <sheetName val="_2__xls__2__xls_COV"/>
      <sheetName val="PortSTDSave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Cost Assumption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dos."/>
      <sheetName val="MATT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Apr02 Prod Data"/>
      <sheetName val="Sale0403"/>
      <sheetName val="AIL-GL_2-9z"/>
      <sheetName val="Basic Info.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文書情報"/>
      <sheetName val="Cctmst"/>
      <sheetName val="table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SAD"/>
      <sheetName val="LOCABB"/>
      <sheetName val="LOCAPPO"/>
      <sheetName val="?????"/>
      <sheetName val="EXPORT ( US$)"/>
      <sheetName val="Line item details"/>
      <sheetName val="修正存貨"/>
      <sheetName val="Exp"/>
      <sheetName val="data list"/>
      <sheetName val="A(Landfill)"/>
      <sheetName val="B(Piling)"/>
      <sheetName val="หมายเหตุ"/>
      <sheetName val="งบการเงิน"/>
      <sheetName val="Sale 0411"/>
      <sheetName val="Sale 0407"/>
      <sheetName val="LTX"/>
      <sheetName val="Assm"/>
      <sheetName val="EXRPTS"/>
      <sheetName val="HK-HKD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B&amp;S_1999"/>
      <sheetName val="N-4_4"/>
      <sheetName val="Apr02_Prod_Data"/>
      <sheetName val="Basic_Info_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マスタ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Unit Trust Movement"/>
      <sheetName val="parameter"/>
      <sheetName val="2002"/>
      <sheetName val="COST09"/>
      <sheetName val="MTP"/>
      <sheetName val="MTP1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IC"/>
      <sheetName val="Machine2,3'04"/>
      <sheetName val="ANALYSE DE VENTES"/>
      <sheetName val="L to 20"/>
      <sheetName val="Aging"/>
      <sheetName val="bu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ging-ARSum"/>
      <sheetName val="CAPM"/>
      <sheetName val="EU1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MainComp"/>
      <sheetName val="FF-2 (1)"/>
      <sheetName val="Mant.Fiberline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H-110"/>
      <sheetName val="H-120"/>
      <sheetName val="E 4 - Long Out. Analysis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Account Code_E"/>
      <sheetName val="PJ Cost Progress"/>
      <sheetName val="30's-Components"/>
      <sheetName val="B-105"/>
      <sheetName val="Sale 2003"/>
      <sheetName val="TB98,oct99&amp;sap99-WP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">
          <cell r="V2">
            <v>2317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>
        <row r="2">
          <cell r="B2" t="str">
            <v>Pers.no.</v>
          </cell>
        </row>
      </sheetData>
      <sheetData sheetId="422"/>
      <sheetData sheetId="423"/>
      <sheetData sheetId="424"/>
      <sheetData sheetId="425">
        <row r="2">
          <cell r="B2" t="str">
            <v>Pers.no.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/>
      <sheetData sheetId="467"/>
      <sheetData sheetId="468"/>
      <sheetData sheetId="469">
        <row r="2">
          <cell r="B2" t="str">
            <v>Pers.no.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>
        <row r="2">
          <cell r="B2" t="str">
            <v>Pers.no.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 t="str">
            <v>Pers.no.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2">
          <cell r="B2" t="str">
            <v>Pers.no.</v>
          </cell>
        </row>
      </sheetData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/>
      <sheetData sheetId="858"/>
      <sheetData sheetId="859">
        <row r="2">
          <cell r="B2" t="str">
            <v>Pers.no.</v>
          </cell>
        </row>
      </sheetData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2">
          <cell r="V2">
            <v>2317</v>
          </cell>
        </row>
      </sheetData>
      <sheetData sheetId="895">
        <row r="2">
          <cell r="V2">
            <v>2317</v>
          </cell>
        </row>
      </sheetData>
      <sheetData sheetId="896">
        <row r="2">
          <cell r="V2">
            <v>2317</v>
          </cell>
        </row>
      </sheetData>
      <sheetData sheetId="897">
        <row r="2">
          <cell r="V2">
            <v>2317</v>
          </cell>
        </row>
      </sheetData>
      <sheetData sheetId="898">
        <row r="2">
          <cell r="V2">
            <v>2317</v>
          </cell>
        </row>
      </sheetData>
      <sheetData sheetId="899">
        <row r="2">
          <cell r="V2">
            <v>2317</v>
          </cell>
        </row>
      </sheetData>
      <sheetData sheetId="900">
        <row r="2">
          <cell r="V2">
            <v>2317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 refreshError="1"/>
      <sheetData sheetId="929" refreshError="1"/>
      <sheetData sheetId="930">
        <row r="2">
          <cell r="B2" t="str">
            <v>Pers.no.</v>
          </cell>
        </row>
      </sheetData>
      <sheetData sheetId="931">
        <row r="2">
          <cell r="V2">
            <v>2317</v>
          </cell>
        </row>
      </sheetData>
      <sheetData sheetId="932" refreshError="1"/>
      <sheetData sheetId="933" refreshError="1"/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/>
      <sheetData sheetId="968"/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/>
      <sheetData sheetId="973"/>
      <sheetData sheetId="974"/>
      <sheetData sheetId="975">
        <row r="2">
          <cell r="B2" t="str">
            <v>Pers.no.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>
        <row r="2">
          <cell r="B2" t="str">
            <v>Pers.no.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>
        <row r="2">
          <cell r="B2" t="str">
            <v>Pers.no.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/>
      <sheetData sheetId="1079">
        <row r="2">
          <cell r="B2" t="str">
            <v>Pers.no.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/>
      <sheetData sheetId="1097"/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/>
      <sheetData sheetId="1102">
        <row r="2">
          <cell r="B2" t="str">
            <v>Pers.no.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/>
      <sheetData sheetId="1112">
        <row r="2">
          <cell r="B2" t="str">
            <v>Pers.no.</v>
          </cell>
        </row>
      </sheetData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2">
          <cell r="B2" t="str">
            <v>Pers.no.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B2" t="str">
            <v>Pers.no.</v>
          </cell>
        </row>
      </sheetData>
      <sheetData sheetId="1393"/>
      <sheetData sheetId="1394"/>
      <sheetData sheetId="1395"/>
      <sheetData sheetId="1396">
        <row r="2">
          <cell r="B2" t="str">
            <v>Pers.no.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2">
          <cell r="B2" t="str">
            <v>Pers.no.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 t="str">
            <v>Pers.no.</v>
          </cell>
        </row>
      </sheetData>
      <sheetData sheetId="1536"/>
      <sheetData sheetId="1537"/>
      <sheetData sheetId="1538"/>
      <sheetData sheetId="1539">
        <row r="2">
          <cell r="B2" t="str">
            <v>Pers.no.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2">
          <cell r="B2" t="str">
            <v>Pers.no.</v>
          </cell>
        </row>
      </sheetData>
      <sheetData sheetId="1574"/>
      <sheetData sheetId="1575">
        <row r="2">
          <cell r="V2">
            <v>2317</v>
          </cell>
        </row>
      </sheetData>
      <sheetData sheetId="1576"/>
      <sheetData sheetId="1577"/>
      <sheetData sheetId="1578">
        <row r="2">
          <cell r="B2" t="str">
            <v>Pers.no.</v>
          </cell>
        </row>
      </sheetData>
      <sheetData sheetId="1579">
        <row r="2">
          <cell r="V2">
            <v>2317</v>
          </cell>
        </row>
      </sheetData>
      <sheetData sheetId="1580" refreshError="1"/>
      <sheetData sheetId="1581" refreshError="1"/>
      <sheetData sheetId="1582" refreshError="1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>
        <row r="2">
          <cell r="B2" t="str">
            <v>Pers.no.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 t="str">
            <v>Pers.no.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 t="str">
            <v>Pers.no.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 t="str">
            <v>Pers.no.</v>
          </cell>
        </row>
      </sheetData>
      <sheetData sheetId="1689"/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2">
          <cell r="B2" t="str">
            <v>Pers.no.</v>
          </cell>
        </row>
      </sheetData>
      <sheetData sheetId="1705"/>
      <sheetData sheetId="1706"/>
      <sheetData sheetId="1707">
        <row r="2">
          <cell r="B2" t="str">
            <v>Pers.no.</v>
          </cell>
        </row>
      </sheetData>
      <sheetData sheetId="1708"/>
      <sheetData sheetId="1709"/>
      <sheetData sheetId="1710"/>
      <sheetData sheetId="1711"/>
      <sheetData sheetId="1712"/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/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6">
          <cell r="A6">
            <v>999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>
        <row r="2">
          <cell r="B2" t="str">
            <v>Pers.no.</v>
          </cell>
        </row>
      </sheetData>
      <sheetData sheetId="1964"/>
      <sheetData sheetId="1965">
        <row r="2">
          <cell r="B2" t="str">
            <v>Pers.no.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>
        <row r="2">
          <cell r="B2" t="str">
            <v>Pers.no.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2">
          <cell r="B2" t="str">
            <v>Pers.no.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/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/>
      <sheetData sheetId="3316"/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 t="str">
            <v>Pers.no.</v>
          </cell>
        </row>
      </sheetData>
      <sheetData sheetId="3588"/>
      <sheetData sheetId="3589"/>
      <sheetData sheetId="3590">
        <row r="2">
          <cell r="V2">
            <v>2317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plan"/>
      <sheetName val="os"/>
      <sheetName val="IS "/>
      <sheetName val="CF"/>
      <sheetName val="Disclosure"/>
      <sheetName val="financial instrument disclosure"/>
      <sheetName val="Foreign Currency"/>
      <sheetName val="A2-3"/>
      <sheetName val="A4-4"/>
      <sheetName val="A4-5"/>
      <sheetName val="A4-6"/>
      <sheetName val="A4-7 &amp;8"/>
      <sheetName val="A4-9"/>
      <sheetName val="A100"/>
      <sheetName val="C1"/>
      <sheetName val="E1"/>
      <sheetName val="G1"/>
      <sheetName val="F 1"/>
      <sheetName val="F20"/>
      <sheetName val="F25"/>
      <sheetName val="F30"/>
      <sheetName val="F35"/>
      <sheetName val="F40"/>
      <sheetName val="I1"/>
      <sheetName val="K1"/>
      <sheetName val="K(Disclosure)"/>
      <sheetName val="K4"/>
      <sheetName val="K5"/>
      <sheetName val="K6"/>
      <sheetName val="K7-1"/>
      <sheetName val="K7-2"/>
      <sheetName val="K7-3"/>
      <sheetName val="N1"/>
      <sheetName val="O1"/>
      <sheetName val="O4"/>
      <sheetName val="O5"/>
      <sheetName val="U10"/>
      <sheetName val="U10-10"/>
      <sheetName val="U10-20"/>
      <sheetName val="U20"/>
      <sheetName val="U30"/>
      <sheetName val="U70"/>
      <sheetName val="A2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Sales Summary For Bu"/>
      <sheetName val="9"/>
      <sheetName val="発注書"/>
      <sheetName val="Index"/>
      <sheetName val="Menu"/>
      <sheetName val="Ventilation"/>
      <sheetName val="Feuil1"/>
      <sheetName val="Feuil2"/>
      <sheetName val="Variation"/>
      <sheetName val="ABC"/>
      <sheetName val="ABA"/>
      <sheetName val="ABD"/>
      <sheetName val="ABB"/>
      <sheetName val="ABE"/>
      <sheetName val="AB"/>
      <sheetName val="Master"/>
      <sheetName val="เงินกู้ธนชาติ"/>
      <sheetName val="เงินกู้ MGC"/>
      <sheetName val="Lease schedule (Old)"/>
      <sheetName val="FGC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Sheet1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Pending_Std."/>
      <sheetName val="Link_PL_001"/>
      <sheetName val="TrialBalance Q3-2002"/>
      <sheetName val="Employee"/>
      <sheetName val="Assumption"/>
      <sheetName val="Queries"/>
      <sheetName val="Clean"/>
      <sheetName val="PriorData"/>
      <sheetName val="Inputs"/>
      <sheetName val="Box Shedule"/>
      <sheetName val="Links"/>
      <sheetName val="Inter"/>
      <sheetName val="PROD-TF"/>
      <sheetName val="COST"/>
      <sheetName val="Sample Layout"/>
      <sheetName val="Check Sums"/>
      <sheetName val="Historical_BASE"/>
      <sheetName val="Sheet1 (2)"/>
      <sheetName val="Standing Data"/>
      <sheetName val="Asset &amp; Liability"/>
      <sheetName val="Net asset value"/>
      <sheetName val="BS ATTACH"/>
      <sheetName val="เขตการค้าย่อย"/>
      <sheetName val="BALANCE SHEET "/>
      <sheetName val="Sheet2"/>
      <sheetName val="OP_STD"/>
      <sheetName val="GS_S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RECONCILIATION"/>
      <sheetName val="GL"/>
      <sheetName val="SRO"/>
      <sheetName val="SRO Matl"/>
      <sheetName val="SRO Labor"/>
      <sheetName val="Jobs"/>
      <sheetName val="SRO CLOZ"/>
      <sheetName val="Assumptions"/>
      <sheetName val="매출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>
        <row r="1">
          <cell r="A1" t="str">
            <v>SRO</v>
          </cell>
        </row>
      </sheetData>
      <sheetData sheetId="57" refreshError="1"/>
      <sheetData sheetId="5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rialBalance Q3-2002"/>
      <sheetName val="N-4.4"/>
      <sheetName val="SKA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เงินกู้ธนชาติ"/>
      <sheetName val="Stock Aging"/>
      <sheetName val="ตั๋วเงินรับ"/>
      <sheetName val="F041"/>
      <sheetName val="Basic_Information"/>
      <sheetName val="Header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集計結果"/>
      <sheetName val="Base "/>
      <sheetName val="CODE"/>
      <sheetName val="2005"/>
      <sheetName val="Country"/>
      <sheetName val="Customer"/>
      <sheetName val="Products"/>
      <sheetName val="Package"/>
      <sheetName val="????"/>
      <sheetName val="MFA"/>
      <sheetName val="発注書"/>
      <sheetName val="SOPSG"/>
      <sheetName val="日程管理表"/>
      <sheetName val="Assumptions"/>
      <sheetName val="dep_l"/>
      <sheetName val="Shman_power"/>
      <sheetName val="เงินกู้ MGC"/>
      <sheetName val="MTO REV.0"/>
      <sheetName val="PI229H"/>
      <sheetName val="ยอดยกมา"/>
    </sheetNames>
    <sheetDataSet>
      <sheetData sheetId="0" refreshError="1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CST1198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Present"/>
      <sheetName val="ｺｽﾄ収益仮試算"/>
      <sheetName val="コスト体質改革"/>
      <sheetName val="target price 100617"/>
      <sheetName val="Prepar Bug Mill"/>
      <sheetName val="名簿データ"/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PPR50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DI"/>
      <sheetName val="D190_2"/>
      <sheetName val="By Person"/>
      <sheetName val="Valo DCF"/>
      <sheetName val="Energy(update)"/>
      <sheetName val="List info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FF_3"/>
      <sheetName val="選酋表"/>
      <sheetName val="ELEC45-01"/>
      <sheetName val="liste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. Code"/>
      <sheetName val="DealerData"/>
      <sheetName val="0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Incident  NP 2017"/>
      <sheetName val="Note"/>
      <sheetName val="Sheet5"/>
      <sheetName val="งบต้นทุนผลิต48"/>
      <sheetName val="Compงบต้นทุนผลิตAct&amp;Bud(จริง)"/>
      <sheetName val="Smell complain"/>
      <sheetName val="TB SAP"/>
      <sheetName val="노무비"/>
      <sheetName val="Cost_center1"/>
      <sheetName val="013_-_การสั่งการ1"/>
      <sheetName val="Smell_complain1"/>
      <sheetName val="TB_SAP1"/>
      <sheetName val="Cost_center"/>
      <sheetName val="013_-_การสั่งการ"/>
      <sheetName val="Smell_complain"/>
      <sheetName val="TB_SAP"/>
      <sheetName val="Av.Measures"/>
      <sheetName val="Quest-Machined_Comp_"/>
      <sheetName val="Assy_Prod_Schedule"/>
      <sheetName val="Family3-Machined_Comp_"/>
      <sheetName val="Quantum-Machined_Comp_"/>
      <sheetName val="BUDGET10702"/>
      <sheetName val="Quest-Machined_Comp_1"/>
      <sheetName val="Assy_Prod_Schedule1"/>
      <sheetName val="Family3-Machined_Comp_1"/>
      <sheetName val="Quantum-Machined_Comp_1"/>
      <sheetName val="target_price_1006171"/>
      <sheetName val="Prepar_Bug_Mill1"/>
      <sheetName val="target_price_100617"/>
      <sheetName val="Prepar_Bug_Mill"/>
      <sheetName val="集計結果"/>
      <sheetName val="DataSheet"/>
      <sheetName val="Cost_center2"/>
      <sheetName val="013_-_การสั่งการ2"/>
      <sheetName val="Smell_complain2"/>
      <sheetName val="TB_SAP2"/>
      <sheetName val="Elemental Breakdown-Original"/>
      <sheetName val="MFA"/>
      <sheetName val="ecc_re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B2">
            <v>1.9678000000000001E-2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 refreshError="1"/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 refreshError="1"/>
      <sheetData sheetId="225">
        <row r="2">
          <cell r="B2">
            <v>1.9678000000000001E-2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/>
      <sheetData sheetId="275">
        <row r="2">
          <cell r="B2">
            <v>1.9678000000000001E-2</v>
          </cell>
        </row>
      </sheetData>
      <sheetData sheetId="276" refreshError="1"/>
      <sheetData sheetId="277"/>
      <sheetData sheetId="278"/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>
        <row r="73">
          <cell r="A73" t="str">
            <v>2B3714</v>
          </cell>
        </row>
      </sheetData>
      <sheetData sheetId="447"/>
      <sheetData sheetId="448"/>
      <sheetData sheetId="449"/>
      <sheetData sheetId="450" refreshError="1"/>
      <sheetData sheetId="451">
        <row r="73">
          <cell r="A73" t="str">
            <v>2B3714</v>
          </cell>
        </row>
      </sheetData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rialBalance Q3-2002"/>
      <sheetName val="BALANCE SHEET 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EP06"/>
    </sheetNames>
    <definedNames>
      <definedName name="ClearMonBx2"/>
      <definedName name="ClerMon"/>
      <definedName name="ClerNon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  <sheetName val="K001 - Lead example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PlanB"/>
      <sheetName val="REVENUE"/>
      <sheetName val="OH Analysis P&amp;A"/>
      <sheetName val="Stock Aging"/>
      <sheetName val="ตั๋วเงินรับ"/>
      <sheetName val="MV"/>
      <sheetName val="02.1OK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Age311299TAS"/>
      <sheetName val="TASintDec00"/>
      <sheetName val="P4DDBFTAS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AC Code"/>
      <sheetName val="SALES07"/>
      <sheetName val="STOCK BALANCE"/>
      <sheetName val=" IBPL0001"/>
      <sheetName val="Links"/>
      <sheetName val="전체실적"/>
      <sheetName val="I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10"/>
      <sheetName val="Detail-Sep"/>
      <sheetName val="OH_Analysis_P&amp;A"/>
      <sheetName val="Stock_Aging"/>
      <sheetName val="02_1OK"/>
      <sheetName val="AGING"/>
      <sheetName val=""/>
      <sheetName val="Age311299TESP"/>
      <sheetName val="P4DDBFTESP"/>
      <sheetName val="IntDec00TespM&amp;B"/>
      <sheetName val="Group"/>
      <sheetName val="M_Maincomp"/>
      <sheetName val="2动力设备"/>
      <sheetName val="0506合并附注"/>
      <sheetName val="Fak_aktif"/>
      <sheetName val="Thailand"/>
      <sheetName val="total"/>
      <sheetName val="GS_STD"/>
      <sheetName val="OP_STD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PG8"/>
      <sheetName val="Movement (Non_THB)"/>
      <sheetName val="80-89"/>
      <sheetName val="OUTLK%"/>
      <sheetName val="RANGES"/>
      <sheetName val="BW"/>
      <sheetName val="2007 P&amp;L"/>
      <sheetName val="HRU by Geo"/>
      <sheetName val="Paraná"/>
      <sheetName val="PopCache_Sheet1"/>
      <sheetName val="00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J - Leads"/>
      <sheetName val="FRECEFECBAILEYS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Sheet1 (2)"/>
      <sheetName val="เอกอุดร"/>
      <sheetName val="Cash Flow"/>
      <sheetName val="Financial Summary"/>
      <sheetName val="CA Sheet"/>
      <sheetName val="N-4.4"/>
      <sheetName val="Factor F Data"/>
      <sheetName val="E001 Lead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N - Lead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Xref"/>
      <sheetName val="TB2012"/>
      <sheetName val="Admin Use Only"/>
      <sheetName val="details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all_00"/>
      <sheetName val="#REF"/>
      <sheetName val="Fringes"/>
      <sheetName val="Program Info"/>
      <sheetName val="COSTING"/>
      <sheetName val="MM利益・原価企画方針書ｶｸ１"/>
      <sheetName val="Sheet3"/>
      <sheetName val="BUS제원1"/>
      <sheetName val="analysis"/>
      <sheetName val="COMPARISON SHEET (1)"/>
      <sheetName val="Parameters"/>
      <sheetName val="ERP 7_06"/>
      <sheetName val="NA Sourcing"/>
      <sheetName val="Account"/>
      <sheetName val="Financial Summary"/>
      <sheetName val="Input and Wtd Avg"/>
      <sheetName val="Financial Summary (2)"/>
      <sheetName val="Calculations"/>
      <sheetName val="January"/>
      <sheetName val="Program_Info"/>
      <sheetName val="COMPARISON_SHEET_(1)"/>
      <sheetName val="SEAS"/>
      <sheetName val="ERP_7_06"/>
      <sheetName val="NA_Sourcing"/>
      <sheetName val="DDM_12V BOM"/>
      <sheetName val="Vorgänger Nachfolger"/>
      <sheetName val="Vers_TOP(16)"/>
      <sheetName val="HISI Optik"/>
      <sheetName val="all_00.xls"/>
      <sheetName val="존4"/>
      <sheetName val="Preços"/>
      <sheetName val="Q1"/>
      <sheetName val="Year 2002 IS"/>
      <sheetName val="Program_Info1"/>
      <sheetName val="COMPARISON_SHEET_(1)1"/>
      <sheetName val="ERP_7_061"/>
      <sheetName val="NA_Sourcing1"/>
      <sheetName val="Financial_Summary"/>
      <sheetName val="Input_and_Wtd_Avg"/>
      <sheetName val="Financial_Summary_(2)"/>
      <sheetName val="DDM_12V_BOM"/>
      <sheetName val="Vorgänger_Nachfolger"/>
      <sheetName val="HISI_Optik"/>
      <sheetName val="all_00_xls"/>
      <sheetName val="Year_2002_IS"/>
      <sheetName val="Resumen"/>
      <sheetName val="Program_Info2"/>
      <sheetName val="COMPARISON_SHEET_(1)2"/>
      <sheetName val="ERP_7_062"/>
      <sheetName val="NA_Sourcing2"/>
      <sheetName val="Financial_Summary1"/>
      <sheetName val="Input_and_Wtd_Avg1"/>
      <sheetName val="Financial_Summary_(2)1"/>
      <sheetName val="DDM_12V_BOM1"/>
      <sheetName val="Vorgänger_Nachfolger1"/>
      <sheetName val="HISI_Optik1"/>
      <sheetName val="all_00_xls1"/>
      <sheetName val="Year_2002_IS1"/>
      <sheetName val="BOM"/>
      <sheetName val="PARAMETRES"/>
      <sheetName val="IC Sales Input Sheet"/>
      <sheetName val="List"/>
      <sheetName val="전체현황"/>
      <sheetName val="주소(한문)"/>
      <sheetName val="Macro1"/>
      <sheetName val="Program_Info3"/>
      <sheetName val="COMPARISON_SHEET_(1)3"/>
      <sheetName val="ERP_7_063"/>
      <sheetName val="Financial_Summary2"/>
      <sheetName val="Input_and_Wtd_Avg2"/>
      <sheetName val="Financial_Summary_(2)2"/>
      <sheetName val="NA_Sourcing3"/>
      <sheetName val="Vorgänger_Nachfolger2"/>
      <sheetName val="all_00_xls2"/>
      <sheetName val="DDM_12V_BOM2"/>
      <sheetName val="HISI_Optik2"/>
      <sheetName val="Year_2002_IS2"/>
      <sheetName val="IC_Sales_Input_Sheet"/>
      <sheetName val="Program_Info4"/>
      <sheetName val="COMPARISON_SHEET_(1)4"/>
      <sheetName val="NA_Sourcing4"/>
      <sheetName val="ERP_7_064"/>
      <sheetName val="Financial_Summary3"/>
      <sheetName val="Input_and_Wtd_Avg3"/>
      <sheetName val="Financial_Summary_(2)3"/>
      <sheetName val="all_00_xls3"/>
      <sheetName val="DDM_12V_BOM3"/>
      <sheetName val="Vorgänger_Nachfolger3"/>
      <sheetName val="HISI_Optik3"/>
      <sheetName val="Year_2002_IS3"/>
      <sheetName val="IC_Sales_Input_Sheet1"/>
      <sheetName val="Program_Info5"/>
      <sheetName val="COMPARISON_SHEET_(1)5"/>
      <sheetName val="ERP_7_065"/>
      <sheetName val="NA_Sourcing5"/>
      <sheetName val="Financial_Summary4"/>
      <sheetName val="Input_and_Wtd_Avg4"/>
      <sheetName val="Financial_Summary_(2)4"/>
      <sheetName val="DDM_12V_BOM4"/>
      <sheetName val="Vorgänger_Nachfolger4"/>
      <sheetName val="HISI_Optik4"/>
      <sheetName val="all_00_xls4"/>
      <sheetName val="Year_2002_IS4"/>
      <sheetName val="IC_Sales_Input_Sheet2"/>
      <sheetName val="Program_Info6"/>
      <sheetName val="COMPARISON_SHEET_(1)6"/>
      <sheetName val="ERP_7_066"/>
      <sheetName val="Financial_Summary5"/>
      <sheetName val="Input_and_Wtd_Avg5"/>
      <sheetName val="Financial_Summary_(2)5"/>
      <sheetName val="NA_Sourcing6"/>
      <sheetName val="Vorgänger_Nachfolger5"/>
      <sheetName val="all_00_xls5"/>
      <sheetName val="DDM_12V_BOM5"/>
      <sheetName val="HISI_Optik5"/>
      <sheetName val="Year_2002_IS5"/>
      <sheetName val="IC_Sales_Input_Sheet3"/>
      <sheetName val="Billing_Related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รวม"/>
      <sheetName val="Sheet5"/>
      <sheetName val="LOV"/>
      <sheetName val="0-Basics"/>
      <sheetName val="Elemental Breakdown-Original"/>
      <sheetName val="CCA"/>
      <sheetName val="InputPO_Del"/>
      <sheetName val="Master"/>
      <sheetName val="MDM-RF_3"/>
      <sheetName val="Plot_Information3"/>
      <sheetName val="เงินกู้_MGC3"/>
      <sheetName val="Code1"/>
      <sheetName val="CODE,NAME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Trial Balance"/>
      <sheetName val="P0001 Lead"/>
      <sheetName val="Vol07"/>
      <sheetName val="P001 Lead"/>
      <sheetName val="Basic_Information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 Information"/>
      <sheetName val="Menu"/>
      <sheetName val="AR Days-JHHP Group"/>
      <sheetName val="013 - การสั่งการ"/>
      <sheetName val="BS ATTACH"/>
      <sheetName val="001"/>
      <sheetName val="Assumption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.AJE"/>
      <sheetName val="CR.AJE"/>
      <sheetName val="PM.AJE"/>
      <sheetName val="MI.AJE"/>
      <sheetName val="MI PROOF"/>
      <sheetName val="indirect-esv"/>
      <sheetName val="goodwill woff"/>
      <sheetName val="invest in EE"/>
      <sheetName val="turnover"/>
      <sheetName val="junk1"/>
      <sheetName val="junk2"/>
      <sheetName val="CR_A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-Basics"/>
      <sheetName val="1-GenOverheads1"/>
      <sheetName val="2-GenOverheads2"/>
      <sheetName val="Input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P&amp;L (HQ)"/>
      <sheetName val="BUILD95"/>
      <sheetName val="2083101 0999"/>
      <sheetName val="COGS"/>
      <sheetName val="Ist"/>
      <sheetName val="wk"/>
      <sheetName val="ADJ - RATE"/>
      <sheetName val="ADJ_-_RATE"/>
      <sheetName val="Data_Sheet"/>
      <sheetName val="Collars_FAS"/>
      <sheetName val="Warrant_FAS"/>
      <sheetName val="Q001_Lead"/>
      <sheetName val="DET_@_ACT"/>
      <sheetName val="Implementation_Budget"/>
      <sheetName val="P&amp;L_(HQ)"/>
      <sheetName val="Data_Sheet1"/>
      <sheetName val="Collars_FAS1"/>
      <sheetName val="Warrant_FAS1"/>
      <sheetName val="Q001_Lead1"/>
      <sheetName val="DET_@_ACT1"/>
      <sheetName val="Implementation_Budget1"/>
      <sheetName val="P&amp;L_(HQ)1"/>
      <sheetName val="head_code"/>
      <sheetName val="SUMMARY"/>
      <sheetName val="JOB RPT"/>
      <sheetName val="คำนวณ"/>
      <sheetName val="ADJ_-_RATE1"/>
      <sheetName val="Data_Sheet2"/>
      <sheetName val="Collars_FAS2"/>
      <sheetName val="Warrant_FAS2"/>
      <sheetName val="Q001_Lead2"/>
      <sheetName val="DET_@_ACT2"/>
      <sheetName val="Implementation_Budget2"/>
      <sheetName val="P&amp;L_(HQ)2"/>
      <sheetName val="2083101_0999"/>
      <sheetName val="JOB_RPT"/>
      <sheetName val="ADJ_-_RATE2"/>
      <sheetName val="Data_Sheet3"/>
      <sheetName val="Collars_FAS3"/>
      <sheetName val="Warrant_FAS3"/>
      <sheetName val="Q001_Lead3"/>
      <sheetName val="DET_@_ACT3"/>
      <sheetName val="Implementation_Budget3"/>
      <sheetName val="P&amp;L_(HQ)3"/>
      <sheetName val="2083101_09991"/>
      <sheetName val="JOB_RPT1"/>
      <sheetName val="Trial Balance"/>
      <sheetName val="OVERHEAD.AUG"/>
      <sheetName val="INCOME STATEMENT"/>
      <sheetName val="Commodity Code&amp;purchase class"/>
      <sheetName val="CODE"/>
      <sheetName val="Comps"/>
      <sheetName val="DETAIL"/>
      <sheetName val="BS ATTACH"/>
      <sheetName val="ADJ_-_RATE3"/>
      <sheetName val="Data_Sheet4"/>
      <sheetName val="Collars_FAS4"/>
      <sheetName val="Warrant_FAS4"/>
      <sheetName val="Q001_Lead4"/>
      <sheetName val="DET_@_ACT4"/>
      <sheetName val="Implementation_Budget4"/>
      <sheetName val="P&amp;L_(HQ)4"/>
      <sheetName val="2083101_09992"/>
      <sheetName val="JOB_RPT2"/>
      <sheetName val="ADJ_-_RATE4"/>
      <sheetName val="Data_Sheet5"/>
      <sheetName val="Collars_FAS5"/>
      <sheetName val="Warrant_FAS5"/>
      <sheetName val="Q001_Lead5"/>
      <sheetName val="DET_@_ACT5"/>
      <sheetName val="Implementation_Budget5"/>
      <sheetName val="P&amp;L_(HQ)5"/>
      <sheetName val="2083101_09993"/>
      <sheetName val="JOB_RPT3"/>
      <sheetName val="Constants"/>
      <sheetName val="ORC-TB"/>
    </sheetNames>
    <sheetDataSet>
      <sheetData sheetId="0" refreshError="1">
        <row r="1">
          <cell r="B1" t="str">
            <v>PHILIPPINES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Dt"/>
      <sheetName val="Content"/>
      <sheetName val="frptolocal"/>
      <sheetName val="Q001 Lead"/>
      <sheetName val="노무비"/>
      <sheetName val="Select"/>
      <sheetName val="Table"/>
      <sheetName val="Trial balance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SEA"/>
      <sheetName val="Header"/>
      <sheetName val="SVHK"/>
      <sheetName val="CCA"/>
      <sheetName val="Frontsheet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Stores Network update"/>
      <sheetName val="Definitions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tanding Data"/>
      <sheetName val="Asset &amp; Liability"/>
      <sheetName val="Net asset value"/>
      <sheetName val="custommer"/>
      <sheetName val="งบต้นทุนผลิต48"/>
      <sheetName val="sum-air-submit"/>
      <sheetName val="LogChip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conso46"/>
      <sheetName val="เงินกู้ MGC"/>
      <sheetName val="เงินกู้ธนชาติ"/>
      <sheetName val="ตั๋วเงินรับ"/>
      <sheetName val="oct"/>
      <sheetName val="All_COM_STD"/>
      <sheetName val="YTD-Expand"/>
      <sheetName val="tra-vat-lieu"/>
      <sheetName val="TB SAP"/>
      <sheetName val="Q001_Lead"/>
      <sheetName val="Trial_balance"/>
      <sheetName val="jul04-dec04pnl"/>
      <sheetName val="fy05bsJul-dec04"/>
      <sheetName val="Table Master"/>
      <sheetName val=""/>
      <sheetName val="PL _ ผลงานใหม่รวม"/>
      <sheetName val="Admin Use Only"/>
      <sheetName val="FY00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Norms SP"/>
      <sheetName val="จันทร์"/>
      <sheetName val="Anal"/>
      <sheetName val="Sheet2"/>
      <sheetName val="2"/>
      <sheetName val="Table_Master1"/>
      <sheetName val="Calculation_of_end_rates1"/>
      <sheetName val="CUSTOMER_(2)1"/>
      <sheetName val="CUS_TANK1"/>
      <sheetName val="CUS_SWS1"/>
      <sheetName val="CUS_INT1"/>
      <sheetName val="PL___ผลงานใหม่รวม"/>
      <sheetName val="Table_Master"/>
      <sheetName val="Calculation_of_end_rates"/>
      <sheetName val="CUSTOMER_(2)"/>
      <sheetName val="CUS_TANK"/>
      <sheetName val="CUS_SWS"/>
      <sheetName val="CUS_INT"/>
      <sheetName val="Cost_BOM"/>
      <sheetName val="Month"/>
      <sheetName val="PLCONS07"/>
      <sheetName val="SUD 30.09.09"/>
      <sheetName val="Names"/>
      <sheetName val="Selection"/>
      <sheetName val="TonPerDay"/>
      <sheetName val="PL_NO"/>
      <sheetName val="Index"/>
      <sheetName val="summ_y"/>
      <sheetName val="Balance sheet"/>
      <sheetName val="4. Allocations par EJ - HYPER"/>
      <sheetName val="5. Allocations par EJ - SUPER"/>
      <sheetName val="COST"/>
      <sheetName val="Credit Processing B'mkg"/>
      <sheetName val="09_รายการระหว่างธนาคารฯ_asset"/>
      <sheetName val="11_เงินลงทุน"/>
      <sheetName val="Credit_Processing_B'mkg"/>
      <sheetName val="REVENUE"/>
      <sheetName val="DEFECT PPM"/>
      <sheetName val="Basic_Information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10-1 Media"/>
      <sheetName val="10-cut"/>
      <sheetName val="Trial_balance1"/>
      <sheetName val="Q001_Lead1"/>
      <sheetName val="Schedule 10 Page 1"/>
      <sheetName val="Schedule 10 Page 2 "/>
      <sheetName val="Sensitivity"/>
      <sheetName val="Cash Flow"/>
      <sheetName val="17__Non_consolidated_stock"/>
      <sheetName val="General_Data"/>
      <sheetName val="14__Fixed_assets"/>
      <sheetName val="13__Intangible_assets"/>
      <sheetName val="6 Sigma"/>
      <sheetName val="MS"/>
      <sheetName val="BMCT2003"/>
      <sheetName val="TB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ataSheet"/>
      <sheetName val="CustList"/>
      <sheetName val="Admin_Use_Only"/>
      <sheetName val="Balance_sheet"/>
      <sheetName val="Monthlycal"/>
      <sheetName val="A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TB_SAP"/>
      <sheetName val="Macro1"/>
      <sheetName val="MainSetup"/>
      <sheetName val="Waterg"/>
      <sheetName val="17__Non_consolidated_stock1"/>
      <sheetName val="General_Data1"/>
      <sheetName val="14__Fixed_assets1"/>
      <sheetName val="13__Intangible_assets1"/>
      <sheetName val="Cctmst"/>
      <sheetName val="Backup"/>
      <sheetName val="Concretor"/>
      <sheetName val="510000"/>
      <sheetName val="I-Données_de_base"/>
      <sheetName val="TB "/>
      <sheetName val="accounts"/>
      <sheetName val="Capex 1"/>
      <sheetName val="Other Data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Lists"/>
      <sheetName val="Parametres"/>
      <sheetName val="jul03-jun04pnl"/>
      <sheetName val="P&amp;L Mgt"/>
      <sheetName val="Input Page"/>
      <sheetName val="Param"/>
      <sheetName val="ListAcc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>
        <row r="1">
          <cell r="A1" t="str">
            <v>วันที่</v>
          </cell>
        </row>
      </sheetData>
      <sheetData sheetId="52"/>
      <sheetData sheetId="53">
        <row r="1">
          <cell r="A1" t="str">
            <v>วันที่</v>
          </cell>
        </row>
      </sheetData>
      <sheetData sheetId="54"/>
      <sheetData sheetId="55"/>
      <sheetData sheetId="56">
        <row r="1">
          <cell r="A1" t="str">
            <v>01001</v>
          </cell>
        </row>
      </sheetData>
      <sheetData sheetId="57"/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วันที่</v>
          </cell>
        </row>
      </sheetData>
      <sheetData sheetId="100">
        <row r="1">
          <cell r="A1" t="str">
            <v>วันที่</v>
          </cell>
        </row>
      </sheetData>
      <sheetData sheetId="101">
        <row r="1">
          <cell r="A1" t="str">
            <v>วันที่</v>
          </cell>
        </row>
      </sheetData>
      <sheetData sheetId="102">
        <row r="1">
          <cell r="A1" t="str">
            <v>วันที่</v>
          </cell>
        </row>
      </sheetData>
      <sheetData sheetId="103">
        <row r="1">
          <cell r="A1" t="str">
            <v>วันที่</v>
          </cell>
        </row>
      </sheetData>
      <sheetData sheetId="104">
        <row r="1">
          <cell r="A1" t="str">
            <v>วันที่</v>
          </cell>
        </row>
      </sheetData>
      <sheetData sheetId="105">
        <row r="1">
          <cell r="A1" t="str">
            <v>วันที่</v>
          </cell>
        </row>
      </sheetData>
      <sheetData sheetId="106">
        <row r="1">
          <cell r="A1" t="str">
            <v>วันที่</v>
          </cell>
        </row>
      </sheetData>
      <sheetData sheetId="107">
        <row r="1">
          <cell r="A1" t="str">
            <v>วันที่</v>
          </cell>
        </row>
      </sheetData>
      <sheetData sheetId="108">
        <row r="1">
          <cell r="A1" t="str">
            <v>วันที่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วันที่</v>
          </cell>
        </row>
      </sheetData>
      <sheetData sheetId="112">
        <row r="1">
          <cell r="A1" t="str">
            <v>วันที่</v>
          </cell>
        </row>
      </sheetData>
      <sheetData sheetId="113">
        <row r="1">
          <cell r="A1" t="str">
            <v>วันที่</v>
          </cell>
        </row>
      </sheetData>
      <sheetData sheetId="114">
        <row r="1">
          <cell r="A1" t="str">
            <v>วันที่</v>
          </cell>
        </row>
      </sheetData>
      <sheetData sheetId="115">
        <row r="1">
          <cell r="A1" t="str">
            <v>วันที่</v>
          </cell>
        </row>
      </sheetData>
      <sheetData sheetId="116">
        <row r="1">
          <cell r="A1" t="str">
            <v>01001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/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01001</v>
          </cell>
        </row>
      </sheetData>
      <sheetData sheetId="129"/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/>
      <sheetData sheetId="134">
        <row r="1">
          <cell r="A1" t="str">
            <v>01001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/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01001</v>
          </cell>
        </row>
      </sheetData>
      <sheetData sheetId="142"/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วันที่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01001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/>
      <sheetData sheetId="151">
        <row r="1">
          <cell r="A1" t="str">
            <v>01001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01001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01001</v>
          </cell>
        </row>
      </sheetData>
      <sheetData sheetId="162">
        <row r="1">
          <cell r="A1" t="str">
            <v>01001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วันที่</v>
          </cell>
        </row>
      </sheetData>
      <sheetData sheetId="192"/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/>
      <sheetData sheetId="196">
        <row r="1">
          <cell r="A1" t="str">
            <v>01001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01001</v>
          </cell>
        </row>
      </sheetData>
      <sheetData sheetId="216">
        <row r="1">
          <cell r="A1" t="str">
            <v>01001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C2" t="str">
            <v>Invoice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>
        <row r="1">
          <cell r="A1" t="str">
            <v>01001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วันที่</v>
          </cell>
        </row>
      </sheetData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B North 2 Ltd.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>
        <row r="1">
          <cell r="A1" t="str">
            <v>วันที่</v>
          </cell>
        </row>
      </sheetData>
      <sheetData sheetId="348"/>
      <sheetData sheetId="349">
        <row r="1">
          <cell r="A1" t="str">
            <v>01001</v>
          </cell>
        </row>
      </sheetData>
      <sheetData sheetId="350"/>
      <sheetData sheetId="351" refreshError="1"/>
      <sheetData sheetId="352" refreshError="1"/>
      <sheetData sheetId="353" refreshError="1"/>
      <sheetData sheetId="354" refreshError="1"/>
      <sheetData sheetId="355">
        <row r="1">
          <cell r="A1" t="str">
            <v>B North 2 Ltd.</v>
          </cell>
        </row>
      </sheetData>
      <sheetData sheetId="356"/>
      <sheetData sheetId="357"/>
      <sheetData sheetId="358">
        <row r="1">
          <cell r="A1" t="str">
            <v>B North 2 Ltd.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1">
          <cell r="A1" t="str">
            <v>B North 2 Ltd.</v>
          </cell>
        </row>
      </sheetData>
      <sheetData sheetId="369">
        <row r="1">
          <cell r="A1" t="str">
            <v>01001</v>
          </cell>
        </row>
      </sheetData>
      <sheetData sheetId="370"/>
      <sheetData sheetId="371"/>
      <sheetData sheetId="372">
        <row r="1">
          <cell r="A1" t="str">
            <v>B North 2 Ltd.</v>
          </cell>
        </row>
      </sheetData>
      <sheetData sheetId="373"/>
      <sheetData sheetId="374">
        <row r="1">
          <cell r="A1" t="str">
            <v>01001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>
        <row r="1">
          <cell r="A1" t="str">
            <v>01001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วันที่</v>
          </cell>
        </row>
      </sheetData>
      <sheetData sheetId="392">
        <row r="1">
          <cell r="A1" t="str">
            <v>วันที่</v>
          </cell>
        </row>
      </sheetData>
      <sheetData sheetId="393"/>
      <sheetData sheetId="394">
        <row r="1">
          <cell r="A1" t="str">
            <v>01001</v>
          </cell>
        </row>
      </sheetData>
      <sheetData sheetId="395">
        <row r="1">
          <cell r="A1" t="str">
            <v>วันที่</v>
          </cell>
        </row>
      </sheetData>
      <sheetData sheetId="396"/>
      <sheetData sheetId="397"/>
      <sheetData sheetId="398">
        <row r="1">
          <cell r="A1" t="str">
            <v>วันที่</v>
          </cell>
        </row>
      </sheetData>
      <sheetData sheetId="399">
        <row r="1">
          <cell r="A1" t="str">
            <v>01001</v>
          </cell>
        </row>
      </sheetData>
      <sheetData sheetId="400">
        <row r="1">
          <cell r="A1" t="str">
            <v>วันที่</v>
          </cell>
        </row>
      </sheetData>
      <sheetData sheetId="401">
        <row r="1">
          <cell r="A1" t="str">
            <v>วันที่</v>
          </cell>
        </row>
      </sheetData>
      <sheetData sheetId="402">
        <row r="1">
          <cell r="A1" t="str">
            <v>01001</v>
          </cell>
        </row>
      </sheetData>
      <sheetData sheetId="403">
        <row r="1">
          <cell r="A1" t="str">
            <v>B North 2 Ltd.</v>
          </cell>
        </row>
      </sheetData>
      <sheetData sheetId="404">
        <row r="1">
          <cell r="A1" t="str">
            <v>วันที่</v>
          </cell>
        </row>
      </sheetData>
      <sheetData sheetId="405">
        <row r="1">
          <cell r="A1" t="str">
            <v>วันที่</v>
          </cell>
        </row>
      </sheetData>
      <sheetData sheetId="406">
        <row r="1">
          <cell r="A1" t="str">
            <v>วันที่</v>
          </cell>
        </row>
      </sheetData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ADJ - RATE"/>
      <sheetName val="Front"/>
      <sheetName val="เงินกู้ MGC"/>
      <sheetName val="เงินกู้ธนชาติ"/>
      <sheetName val="ตั๋วเงินรับ"/>
      <sheetName val="???"/>
      <sheetName val="xlSVH_T"/>
      <sheetName val="BS Last Period"/>
      <sheetName val="E001 Lead"/>
      <sheetName val="E100 Subledger with GL"/>
      <sheetName val="Trial Balance"/>
      <sheetName val="AAT-98"/>
      <sheetName val="InvoiceList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ต__วเง_นร_บ"/>
      <sheetName val="Trial Balance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CUSTOMER"/>
      <sheetName val="K-5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2动力设备"/>
      <sheetName val="0506合并附注"/>
      <sheetName val="Unit Price 97"/>
      <sheetName val="REVENUE"/>
      <sheetName val="DIEZEL動弁相場"/>
      <sheetName val="CST1198"/>
      <sheetName val="note_defect"/>
      <sheetName val="dloh10"/>
      <sheetName val="LC-PURCHASE TFB"/>
    </sheetNames>
    <sheetDataSet>
      <sheetData sheetId="0" refreshError="1">
        <row r="1">
          <cell r="F1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rialBalance Q3-2002"/>
      <sheetName val="rough_work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ADJ_-_RATE5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Submit"/>
      <sheetName val="ADJ_-_RATE6"/>
      <sheetName val="Detail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NL+Lcombine"/>
      <sheetName val="ELEC45-01"/>
      <sheetName val="rough_work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Date"/>
      <sheetName val="Variables"/>
      <sheetName val="เงินกู้MGC"/>
      <sheetName val="10-cut"/>
      <sheetName val="10-1 Media"/>
      <sheetName val="1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CFROI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eals above 20k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MATT"/>
      <sheetName val="shi 00"/>
      <sheetName val="Structure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N-2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4">
          <cell r="B4">
            <v>8500000</v>
          </cell>
        </row>
      </sheetData>
      <sheetData sheetId="86">
        <row r="4">
          <cell r="B4">
            <v>8500000</v>
          </cell>
        </row>
      </sheetData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3">
          <cell r="A3" t="str">
            <v>CLIENT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>
        <row r="2">
          <cell r="G2">
            <v>36525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4">
          <cell r="B4">
            <v>8500000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Dates"/>
      <sheetName val="เงินกู้_MGC"/>
      <sheetName val="เงินกู้_MGC1"/>
      <sheetName val="Customize_Your_Invoice"/>
      <sheetName val="เงินกู้_MGC2"/>
      <sheetName val="Customize_Your_Invoice1"/>
      <sheetName val="Menu"/>
      <sheetName val="worksheet"/>
      <sheetName val="MHK Rate"/>
      <sheetName val="MJD Rate"/>
      <sheetName val="MJS Rate"/>
      <sheetName val="ADJ - RATE"/>
      <sheetName val="L52A国内台当り"/>
      <sheetName val="data"/>
      <sheetName val="เงินกู้_MGC3"/>
      <sheetName val="Customize_Your_Invoice2"/>
      <sheetName val="Cal_b"/>
      <sheetName val="bmct2003"/>
      <sheetName val="กระจายบอร์ด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Project P&amp;L"/>
      <sheetName val="FA(NEW)"/>
      <sheetName val="Operating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เงินกู้_MGC9"/>
      <sheetName val="Customize_Your_Invoice8"/>
      <sheetName val="MHK_Rate6"/>
      <sheetName val="MJD_Rate6"/>
      <sheetName val="MJS_Rate6"/>
      <sheetName val="ADJ_-_RATE6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Ex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เงินกู้ธนชาติ"/>
      <sheetName val="Exp"/>
      <sheetName val="TB MON VS Deloittle Grouping"/>
      <sheetName val="K-1A"/>
      <sheetName val="C-3"/>
      <sheetName val="03中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สรุปรวม"/>
      <sheetName val="BS ATTACH"/>
      <sheetName val="EL1"/>
      <sheetName val="7 Jan 02"/>
      <sheetName val="PM-TE"/>
      <sheetName val="Exchange"/>
      <sheetName val=" APS  APS-DI ING"/>
      <sheetName val="Orig Study for PPAP"/>
      <sheetName val="CIPA"/>
      <sheetName val="ana u5"/>
      <sheetName val="key"/>
      <sheetName val="B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ol-Other"/>
      <sheetName val="std.cost"/>
      <sheetName val="115円ﾍﾞｰｽ"/>
      <sheetName val="ALL"/>
      <sheetName val="Currencies"/>
      <sheetName val="CRITERIA2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1"/>
      <sheetName val="acc_depre-report-old1"/>
      <sheetName val="Trial_Balance1"/>
      <sheetName val="TB_MON_VS_Deloittle_Grouping"/>
      <sheetName val="เงินกู้_MGC1"/>
      <sheetName val="SCB_1_-_Current1"/>
      <sheetName val="SCB_2_-_Current1"/>
      <sheetName val="K-5_YE"/>
      <sheetName val="TB010307__310307"/>
      <sheetName val="7Long_term_liabilities"/>
      <sheetName val="7_Jan_02"/>
      <sheetName val="BS_ATTACH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OT"/>
      <sheetName val="revenue"/>
      <sheetName val="CODE"/>
      <sheetName val="New DYNA"/>
      <sheetName val="New Code"/>
      <sheetName val="Master"/>
      <sheetName val="Sales"/>
      <sheetName val="Dep"/>
      <sheetName val="งบทดลองปภพ 4-47"/>
      <sheetName val="TB-All Book"/>
      <sheetName val="งบบริหาร PL-report"/>
      <sheetName val="pdc 31.3.58"/>
      <sheetName val="WAF + SSLO"/>
      <sheetName val="WAF"/>
      <sheetName val="SSLO"/>
      <sheetName val="Output"/>
      <sheetName val="CUSTOMER"/>
      <sheetName val="Demand"/>
      <sheetName val="BUILD95"/>
      <sheetName val="Header"/>
      <sheetName val="TB_Group"/>
      <sheetName val="BS_FUL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LC-KBANK"/>
      <sheetName val="#REF"/>
      <sheetName val="Thyssenkrupp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31.12.04"/>
      <sheetName val="SwapData"/>
      <sheetName val="P&amp;LFINAL - 44"/>
      <sheetName val="VariableII  period"/>
      <sheetName val="TCBARRE"/>
      <sheetName val="Cashflow"/>
      <sheetName val="detail_profit&amp;los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TB SAP"/>
      <sheetName val="Oct_06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Summary"/>
      <sheetName val="Financial Statist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>
        <row r="1">
          <cell r="A1" t="str">
            <v>รหัสบัญชี</v>
          </cell>
        </row>
      </sheetData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รหัสบัญชี</v>
          </cell>
        </row>
      </sheetData>
      <sheetData sheetId="134">
        <row r="1">
          <cell r="A1" t="str">
            <v>5/1/2009</v>
          </cell>
        </row>
      </sheetData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5/1/2009</v>
          </cell>
        </row>
      </sheetData>
      <sheetData sheetId="137"/>
      <sheetData sheetId="138"/>
      <sheetData sheetId="139"/>
      <sheetData sheetId="140"/>
      <sheetData sheetId="141"/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รหัสบัญชี</v>
          </cell>
        </row>
      </sheetData>
      <sheetData sheetId="161">
        <row r="1">
          <cell r="A1" t="str">
            <v>รหัสบัญชี</v>
          </cell>
        </row>
      </sheetData>
      <sheetData sheetId="162"/>
      <sheetData sheetId="163"/>
      <sheetData sheetId="164"/>
      <sheetData sheetId="165">
        <row r="1">
          <cell r="A1" t="str">
            <v>รหัสบัญชี</v>
          </cell>
        </row>
      </sheetData>
      <sheetData sheetId="166">
        <row r="1">
          <cell r="A1" t="str">
            <v>รหัสบัญชี</v>
          </cell>
        </row>
      </sheetData>
      <sheetData sheetId="167"/>
      <sheetData sheetId="168">
        <row r="1">
          <cell r="A1" t="str">
            <v>รหัสบัญชี</v>
          </cell>
        </row>
      </sheetData>
      <sheetData sheetId="169">
        <row r="1">
          <cell r="A1" t="str">
            <v>5/1/2009</v>
          </cell>
        </row>
      </sheetData>
      <sheetData sheetId="170">
        <row r="1">
          <cell r="A1" t="str">
            <v>รหัสบัญชี</v>
          </cell>
        </row>
      </sheetData>
      <sheetData sheetId="171">
        <row r="1">
          <cell r="A1" t="str">
            <v>รหัสบัญชี</v>
          </cell>
        </row>
      </sheetData>
      <sheetData sheetId="172"/>
      <sheetData sheetId="173"/>
      <sheetData sheetId="174"/>
      <sheetData sheetId="175">
        <row r="1">
          <cell r="A1" t="str">
            <v>รหัสบัญชี</v>
          </cell>
        </row>
      </sheetData>
      <sheetData sheetId="176">
        <row r="1">
          <cell r="A1" t="str">
            <v>รหัสบัญชี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>
        <row r="1">
          <cell r="A1" t="str">
            <v>SSLO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 refreshError="1"/>
      <sheetData sheetId="30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  <sheetName val="基本データ"/>
      <sheetName val="PTGTHANH1"/>
      <sheetName val="CF RECONCILE - 1"/>
      <sheetName val="SEA"/>
      <sheetName val="Detail-Sep"/>
      <sheetName val="Asset41_42"/>
      <sheetName val="TB-2001-Apr'01"/>
      <sheetName val="V.c noi bo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 K-Corp"/>
      <sheetName val="EB UDF"/>
      <sheetName val="EB KCG"/>
      <sheetName val="Model-Monthly"/>
      <sheetName val="Model-Daily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เงินกู้_MGC1"/>
      <sheetName val="VariableII__period1"/>
      <sheetName val="TrialBalance_Q3-20021"/>
      <sheetName val="Trial_Balance1"/>
      <sheetName val="ADJ_-_RATE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2"/>
      <sheetName val="VariableII__period2"/>
      <sheetName val="TrialBalance_Q3-20022"/>
      <sheetName val="Trial_Balance2"/>
      <sheetName val="ADJ_-_RATE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?"/>
      <sheetName val="OperationMaster28Feb"/>
      <sheetName val="detail"/>
      <sheetName val="เงินกู้_MGC3"/>
      <sheetName val="VariableII__period3"/>
      <sheetName val="TrialBalance_Q3-20023"/>
      <sheetName val="Trial_Balance3"/>
      <sheetName val="ADJ_-_RATE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_"/>
      <sheetName val="Seg-rent"/>
      <sheetName val="BALANCE SHEET "/>
      <sheetName val="BOX Cryostat Details"/>
      <sheetName val="Driver Linac Layout"/>
      <sheetName val="Inputs"/>
      <sheetName val="Magnet Details"/>
      <sheetName val="Accueil"/>
      <sheetName val="BUILD95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A Sheet"/>
      <sheetName val="TrialBalance Q3-2002"/>
      <sheetName val="Workbook Inputs"/>
      <sheetName val="D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D190.2"/>
      <sheetName val="Variance"/>
      <sheetName val="Model-Monthly"/>
      <sheetName val="Bang chiet tinh TBA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ng 12"/>
      <sheetName val="Sheet5"/>
      <sheetName val="Data_Entry"/>
      <sheetName val="input_data"/>
      <sheetName val="Valo_DCF"/>
      <sheetName val="List_info"/>
      <sheetName val="head_Jan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Bloomberg"/>
      <sheetName val="Co. Cod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Asset41_42"/>
      <sheetName val="Parameter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การหาผลรวม"/>
      <sheetName val="Cost center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Database"/>
      <sheetName val="สัญญาบริการอื่น"/>
      <sheetName val="ค่าที่ปรึกษา"/>
      <sheetName val="สัญญาเช่าสนง"/>
      <sheetName val="FF_3"/>
      <sheetName val="選酋表"/>
      <sheetName val="FF_4"/>
      <sheetName val="___________"/>
      <sheetName val="liste"/>
      <sheetName val="งบดุล"/>
      <sheetName val="Lead"/>
      <sheetName val="Links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 - SP"/>
      <sheetName val="Company Info"/>
      <sheetName val="CA Comp"/>
      <sheetName val="Newspaper"/>
      <sheetName val="A"/>
      <sheetName val="PG7"/>
      <sheetName val="PG8"/>
      <sheetName val="Balance Sheet"/>
      <sheetName val="Setup"/>
      <sheetName val="DAY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ref"/>
      <sheetName val="Sheet"/>
      <sheetName val="Y"/>
      <sheetName val="DISCOUNT (2)"/>
      <sheetName val="forecast-sgd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FS-YT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Ass"/>
      <sheetName val="Wellhrs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Group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detailitems_159"/>
      <sheetName val="Tables"/>
      <sheetName val="Instruction"/>
      <sheetName val="OthCode"/>
      <sheetName val="Datasheet"/>
      <sheetName val="Month_v_YTD"/>
      <sheetName val="_IB-PL-YTD"/>
      <sheetName val="ENG_SUM_SBM3_2007"/>
      <sheetName val="REV2_ENG-SUM_SBM2_FOR_AGM_CO"/>
      <sheetName val="Retire 2015-2017"/>
      <sheetName val="New Item"/>
      <sheetName val="Machine2,3'04"/>
      <sheetName val="B131 "/>
      <sheetName val="CAN_DOI_-_KET_QUA3"/>
      <sheetName val="CAN_DOI_-_KET_QUA1"/>
      <sheetName val="CAN_DOI_-_KET_QUA2"/>
      <sheetName val="DIST"/>
      <sheetName val="summary_p2"/>
      <sheetName val="กระจายบอร์ด"/>
      <sheetName val="PUF"/>
      <sheetName val="9109"/>
      <sheetName val="Jul.02"/>
      <sheetName val="คีย์ข้อมูลรายละเอียดต่างๆ"/>
      <sheetName val="Customer(Farm)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MM-AU_Validation-Dom"/>
      <sheetName val="Run"/>
      <sheetName val="Control_B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Details 2002"/>
      <sheetName val="Sale Expectation (2)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ARS"/>
      <sheetName val="Lenders_Ratios juneseptnov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AC"/>
      <sheetName val="Capital"/>
      <sheetName val="master plan "/>
      <sheetName val="PR4"/>
      <sheetName val="NAV Base"/>
      <sheetName val="Vat7% ภายในเดือน_Junต้นฉบับ"/>
      <sheetName val="TBA"/>
      <sheetName val="Rates"/>
      <sheetName val="Report"/>
      <sheetName val="ProductName"/>
      <sheetName val="A5 Code"/>
      <sheetName val="ytd fty (DG) oh 12-2016"/>
      <sheetName val="ซื้อขาย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PA"/>
      <sheetName val="COM-HARDWARE"/>
      <sheetName val="EQUIPMENT"/>
      <sheetName val="เงินกู้MGC"/>
      <sheetName val="Indices"/>
      <sheetName val="emp benefit-SN"/>
      <sheetName val="CONSTRUCTION"/>
      <sheetName val="PM-TE"/>
      <sheetName val="BASE"/>
      <sheetName val="DEMANDA"/>
      <sheetName val="NEW"/>
      <sheetName val="Data Sheet"/>
      <sheetName val="53061"/>
      <sheetName val="53062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ivision"/>
      <sheetName val="Binderies"/>
      <sheetName val="DMD Office"/>
      <sheetName val="ADMIN OFFICE (2)"/>
      <sheetName val="DropDown"/>
      <sheetName val="SALES RECEIPTS"/>
      <sheetName val="Office Improve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UNIT"/>
      <sheetName val="Actual-ＹＴＤ"/>
      <sheetName val="Budget-Monthly"/>
      <sheetName val="Budget-YTD"/>
      <sheetName val="Actual-Monthly"/>
      <sheetName val="CustSub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อุปกรณ์ a2"/>
      <sheetName val="อุปกรณ์ a1"/>
      <sheetName val="O3"/>
      <sheetName val="O4"/>
      <sheetName val="ABR P&amp;L"/>
      <sheetName val="PLmth 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GING LOCAL"/>
      <sheetName val="TB Jun 07"/>
      <sheetName val="Master li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>
        <row r="2">
          <cell r="B2">
            <v>1.9678000000000001E-2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 refreshError="1"/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>
        <row r="2">
          <cell r="B2">
            <v>0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>
        <row r="2">
          <cell r="B2"/>
        </row>
      </sheetData>
      <sheetData sheetId="828">
        <row r="2">
          <cell r="B2">
            <v>1.9678000000000001E-2</v>
          </cell>
        </row>
      </sheetData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1.9678000000000001E-2</v>
          </cell>
        </row>
      </sheetData>
      <sheetData sheetId="919" refreshError="1"/>
      <sheetData sheetId="920" refreshError="1"/>
      <sheetData sheetId="921" refreshError="1"/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1.9678000000000001E-2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2">
          <cell r="B2">
            <v>1.9678000000000001E-2</v>
          </cell>
        </row>
      </sheetData>
      <sheetData sheetId="982">
        <row r="2">
          <cell r="B2">
            <v>0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2">
          <cell r="B2">
            <v>0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>
        <row r="2">
          <cell r="B2">
            <v>0</v>
          </cell>
        </row>
      </sheetData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0</v>
          </cell>
        </row>
      </sheetData>
      <sheetData sheetId="1407" refreshError="1"/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>
        <row r="2">
          <cell r="B2">
            <v>1.9678000000000001E-2</v>
          </cell>
        </row>
      </sheetData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>
        <row r="2">
          <cell r="B2">
            <v>0</v>
          </cell>
        </row>
      </sheetData>
      <sheetData sheetId="1642" refreshError="1"/>
      <sheetData sheetId="1643" refreshError="1"/>
      <sheetData sheetId="1644" refreshError="1"/>
      <sheetData sheetId="1645" refreshError="1"/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0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 refreshError="1"/>
      <sheetData sheetId="2390" refreshError="1"/>
      <sheetData sheetId="2391" refreshError="1"/>
      <sheetData sheetId="2392" refreshError="1"/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>
        <row r="2">
          <cell r="B2">
            <v>1.9678000000000001E-2</v>
          </cell>
        </row>
      </sheetData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>
        <row r="2">
          <cell r="B2">
            <v>1.9678000000000001E-2</v>
          </cell>
        </row>
      </sheetData>
      <sheetData sheetId="2747"/>
      <sheetData sheetId="2748">
        <row r="2">
          <cell r="B2">
            <v>0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/>
      <sheetData sheetId="2752"/>
      <sheetData sheetId="2753">
        <row r="2">
          <cell r="B2">
            <v>0</v>
          </cell>
        </row>
      </sheetData>
      <sheetData sheetId="2754">
        <row r="3">
          <cell r="B3" t="str">
            <v>Total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/>
      <sheetData sheetId="2759">
        <row r="2">
          <cell r="B2">
            <v>1.9678000000000001E-2</v>
          </cell>
        </row>
      </sheetData>
      <sheetData sheetId="2760"/>
      <sheetData sheetId="2761">
        <row r="2">
          <cell r="B2">
            <v>1.9678000000000001E-2</v>
          </cell>
        </row>
      </sheetData>
      <sheetData sheetId="2762"/>
      <sheetData sheetId="2763">
        <row r="2">
          <cell r="B2">
            <v>1.9678000000000001E-2</v>
          </cell>
        </row>
      </sheetData>
      <sheetData sheetId="2764"/>
      <sheetData sheetId="2765" refreshError="1"/>
      <sheetData sheetId="2766" refreshError="1"/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/>
      <sheetData sheetId="2774"/>
      <sheetData sheetId="2775">
        <row r="2">
          <cell r="B2">
            <v>1.9678000000000001E-2</v>
          </cell>
        </row>
      </sheetData>
      <sheetData sheetId="2776"/>
      <sheetData sheetId="2777">
        <row r="2">
          <cell r="B2">
            <v>1.9678000000000001E-2</v>
          </cell>
        </row>
      </sheetData>
      <sheetData sheetId="2778"/>
      <sheetData sheetId="2779"/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/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/>
      <sheetData sheetId="2820"/>
      <sheetData sheetId="2821"/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/>
      <sheetData sheetId="2967">
        <row r="2">
          <cell r="B2">
            <v>1.9678000000000001E-2</v>
          </cell>
        </row>
      </sheetData>
      <sheetData sheetId="2968"/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/>
      <sheetData sheetId="2974">
        <row r="2">
          <cell r="B2">
            <v>1.9678000000000001E-2</v>
          </cell>
        </row>
      </sheetData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/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0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/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/>
      <sheetData sheetId="3062">
        <row r="2">
          <cell r="B2">
            <v>1.9678000000000001E-2</v>
          </cell>
        </row>
      </sheetData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0</v>
          </cell>
        </row>
      </sheetData>
      <sheetData sheetId="3066"/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/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/>
      <sheetData sheetId="3188"/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/>
      <sheetData sheetId="3235">
        <row r="2">
          <cell r="B2">
            <v>1.9678000000000001E-2</v>
          </cell>
        </row>
      </sheetData>
      <sheetData sheetId="3236"/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/>
      <sheetData sheetId="3242">
        <row r="2">
          <cell r="B2">
            <v>1.9678000000000001E-2</v>
          </cell>
        </row>
      </sheetData>
      <sheetData sheetId="3243"/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/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/>
      <sheetData sheetId="3324">
        <row r="2">
          <cell r="B2">
            <v>1.9678000000000001E-2</v>
          </cell>
        </row>
      </sheetData>
      <sheetData sheetId="3325"/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1.9678000000000001E-2</v>
          </cell>
        </row>
      </sheetData>
      <sheetData sheetId="3332"/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/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/>
      <sheetData sheetId="3381">
        <row r="2">
          <cell r="B2">
            <v>0</v>
          </cell>
        </row>
      </sheetData>
      <sheetData sheetId="3382"/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/>
      <sheetData sheetId="3388">
        <row r="2">
          <cell r="B2">
            <v>0</v>
          </cell>
        </row>
      </sheetData>
      <sheetData sheetId="3389"/>
      <sheetData sheetId="3390">
        <row r="2">
          <cell r="B2">
            <v>0</v>
          </cell>
        </row>
      </sheetData>
      <sheetData sheetId="3391"/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/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/>
      <sheetData sheetId="3399">
        <row r="2">
          <cell r="B2">
            <v>0</v>
          </cell>
        </row>
      </sheetData>
      <sheetData sheetId="3400"/>
      <sheetData sheetId="3401">
        <row r="2">
          <cell r="B2">
            <v>1.9678000000000001E-2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0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/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>
        <row r="2">
          <cell r="B2">
            <v>1.9678000000000001E-2</v>
          </cell>
        </row>
      </sheetData>
      <sheetData sheetId="3421"/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/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/>
      <sheetData sheetId="3470">
        <row r="2">
          <cell r="B2">
            <v>0</v>
          </cell>
        </row>
      </sheetData>
      <sheetData sheetId="3471"/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/>
      <sheetData sheetId="3477">
        <row r="2">
          <cell r="B2">
            <v>0</v>
          </cell>
        </row>
      </sheetData>
      <sheetData sheetId="3478"/>
      <sheetData sheetId="3479">
        <row r="2">
          <cell r="B2">
            <v>0</v>
          </cell>
        </row>
      </sheetData>
      <sheetData sheetId="3480"/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/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/>
      <sheetData sheetId="3488">
        <row r="2">
          <cell r="B2">
            <v>0</v>
          </cell>
        </row>
      </sheetData>
      <sheetData sheetId="3489"/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/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>
        <row r="2">
          <cell r="B2">
            <v>1.9678000000000001E-2</v>
          </cell>
        </row>
      </sheetData>
      <sheetData sheetId="3510"/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/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/>
      <sheetData sheetId="3559">
        <row r="2">
          <cell r="B2">
            <v>0</v>
          </cell>
        </row>
      </sheetData>
      <sheetData sheetId="3560"/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/>
      <sheetData sheetId="3568">
        <row r="2">
          <cell r="B2">
            <v>0</v>
          </cell>
        </row>
      </sheetData>
      <sheetData sheetId="3569"/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/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/>
      <sheetData sheetId="3577">
        <row r="2">
          <cell r="B2">
            <v>0</v>
          </cell>
        </row>
      </sheetData>
      <sheetData sheetId="3578"/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0</v>
          </cell>
        </row>
      </sheetData>
      <sheetData sheetId="3590"/>
      <sheetData sheetId="3591">
        <row r="2">
          <cell r="B2">
            <v>1.9678000000000001E-2</v>
          </cell>
        </row>
      </sheetData>
      <sheetData sheetId="3592"/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>
        <row r="2">
          <cell r="B2">
            <v>1.9678000000000001E-2</v>
          </cell>
        </row>
      </sheetData>
      <sheetData sheetId="3599"/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/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/>
      <sheetData sheetId="3648">
        <row r="2">
          <cell r="B2">
            <v>0</v>
          </cell>
        </row>
      </sheetData>
      <sheetData sheetId="3649"/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/>
      <sheetData sheetId="3655">
        <row r="2">
          <cell r="B2">
            <v>0</v>
          </cell>
        </row>
      </sheetData>
      <sheetData sheetId="3656"/>
      <sheetData sheetId="3657">
        <row r="2">
          <cell r="B2">
            <v>0</v>
          </cell>
        </row>
      </sheetData>
      <sheetData sheetId="3658"/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/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/>
      <sheetData sheetId="3666">
        <row r="2">
          <cell r="B2">
            <v>0</v>
          </cell>
        </row>
      </sheetData>
      <sheetData sheetId="3667"/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/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>
        <row r="2">
          <cell r="B2">
            <v>1.9678000000000001E-2</v>
          </cell>
        </row>
      </sheetData>
      <sheetData sheetId="3688"/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/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/>
      <sheetData sheetId="3737">
        <row r="2">
          <cell r="B2">
            <v>0</v>
          </cell>
        </row>
      </sheetData>
      <sheetData sheetId="3738"/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/>
      <sheetData sheetId="3746">
        <row r="2">
          <cell r="B2">
            <v>0</v>
          </cell>
        </row>
      </sheetData>
      <sheetData sheetId="3747"/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/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/>
      <sheetData sheetId="3755">
        <row r="2">
          <cell r="B2">
            <v>0</v>
          </cell>
        </row>
      </sheetData>
      <sheetData sheetId="3756"/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/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>
        <row r="2">
          <cell r="B2">
            <v>1.9678000000000001E-2</v>
          </cell>
        </row>
      </sheetData>
      <sheetData sheetId="3777"/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/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/>
      <sheetData sheetId="3826">
        <row r="2">
          <cell r="B2">
            <v>0</v>
          </cell>
        </row>
      </sheetData>
      <sheetData sheetId="3827"/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/>
      <sheetData sheetId="3835">
        <row r="2">
          <cell r="B2">
            <v>0</v>
          </cell>
        </row>
      </sheetData>
      <sheetData sheetId="3836"/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/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/>
      <sheetData sheetId="3844">
        <row r="2">
          <cell r="B2">
            <v>0</v>
          </cell>
        </row>
      </sheetData>
      <sheetData sheetId="3845"/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/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>
        <row r="2">
          <cell r="B2">
            <v>1.9678000000000001E-2</v>
          </cell>
        </row>
      </sheetData>
      <sheetData sheetId="3866"/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/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/>
      <sheetData sheetId="3915">
        <row r="2">
          <cell r="B2">
            <v>0</v>
          </cell>
        </row>
      </sheetData>
      <sheetData sheetId="3916"/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/>
      <sheetData sheetId="3924">
        <row r="2">
          <cell r="B2">
            <v>0</v>
          </cell>
        </row>
      </sheetData>
      <sheetData sheetId="3925"/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/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/>
      <sheetData sheetId="3933">
        <row r="2">
          <cell r="B2">
            <v>0</v>
          </cell>
        </row>
      </sheetData>
      <sheetData sheetId="3934"/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/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>
        <row r="2">
          <cell r="B2">
            <v>1.9678000000000001E-2</v>
          </cell>
        </row>
      </sheetData>
      <sheetData sheetId="3955"/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/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/>
      <sheetData sheetId="4004">
        <row r="2">
          <cell r="B2">
            <v>0</v>
          </cell>
        </row>
      </sheetData>
      <sheetData sheetId="4005"/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/>
      <sheetData sheetId="4013">
        <row r="2">
          <cell r="B2">
            <v>0</v>
          </cell>
        </row>
      </sheetData>
      <sheetData sheetId="4014"/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/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/>
      <sheetData sheetId="4022">
        <row r="2">
          <cell r="B2">
            <v>0</v>
          </cell>
        </row>
      </sheetData>
      <sheetData sheetId="4023"/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0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/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>
        <row r="2">
          <cell r="B2">
            <v>1.9678000000000001E-2</v>
          </cell>
        </row>
      </sheetData>
      <sheetData sheetId="4044"/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/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/>
      <sheetData sheetId="4089"/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/>
      <sheetData sheetId="4093">
        <row r="2">
          <cell r="B2">
            <v>0</v>
          </cell>
        </row>
      </sheetData>
      <sheetData sheetId="4094"/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/>
      <sheetData sheetId="4102">
        <row r="2">
          <cell r="B2">
            <v>0</v>
          </cell>
        </row>
      </sheetData>
      <sheetData sheetId="4103"/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/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/>
      <sheetData sheetId="4111">
        <row r="2">
          <cell r="B2">
            <v>0</v>
          </cell>
        </row>
      </sheetData>
      <sheetData sheetId="4112"/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0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/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>
        <row r="2">
          <cell r="B2">
            <v>1.9678000000000001E-2</v>
          </cell>
        </row>
      </sheetData>
      <sheetData sheetId="4133"/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/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/>
      <sheetData sheetId="4178"/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/>
      <sheetData sheetId="4182">
        <row r="2">
          <cell r="B2">
            <v>0</v>
          </cell>
        </row>
      </sheetData>
      <sheetData sheetId="4183"/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/>
      <sheetData sheetId="4191">
        <row r="2">
          <cell r="B2">
            <v>0</v>
          </cell>
        </row>
      </sheetData>
      <sheetData sheetId="4192"/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/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/>
      <sheetData sheetId="4200">
        <row r="2">
          <cell r="B2">
            <v>0</v>
          </cell>
        </row>
      </sheetData>
      <sheetData sheetId="4201"/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0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/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>
        <row r="2">
          <cell r="B2">
            <v>1.9678000000000001E-2</v>
          </cell>
        </row>
      </sheetData>
      <sheetData sheetId="4222"/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/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/>
      <sheetData sheetId="4267"/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/>
      <sheetData sheetId="4271">
        <row r="2">
          <cell r="B2">
            <v>0</v>
          </cell>
        </row>
      </sheetData>
      <sheetData sheetId="4272"/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/>
      <sheetData sheetId="4280">
        <row r="2">
          <cell r="B2">
            <v>0</v>
          </cell>
        </row>
      </sheetData>
      <sheetData sheetId="4281"/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/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/>
      <sheetData sheetId="4289">
        <row r="2">
          <cell r="B2">
            <v>0</v>
          </cell>
        </row>
      </sheetData>
      <sheetData sheetId="4290"/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0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/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>
        <row r="2">
          <cell r="B2">
            <v>1.9678000000000001E-2</v>
          </cell>
        </row>
      </sheetData>
      <sheetData sheetId="4311"/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/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/>
      <sheetData sheetId="4356"/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/>
      <sheetData sheetId="4360">
        <row r="2">
          <cell r="B2">
            <v>0</v>
          </cell>
        </row>
      </sheetData>
      <sheetData sheetId="4361"/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/>
      <sheetData sheetId="4369">
        <row r="2">
          <cell r="B2">
            <v>0</v>
          </cell>
        </row>
      </sheetData>
      <sheetData sheetId="4370"/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/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/>
      <sheetData sheetId="4378">
        <row r="2">
          <cell r="B2">
            <v>0</v>
          </cell>
        </row>
      </sheetData>
      <sheetData sheetId="4379"/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0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/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>
        <row r="2">
          <cell r="B2">
            <v>1.9678000000000001E-2</v>
          </cell>
        </row>
      </sheetData>
      <sheetData sheetId="4400"/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/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/>
      <sheetData sheetId="4445"/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/>
      <sheetData sheetId="4449">
        <row r="2">
          <cell r="B2">
            <v>0</v>
          </cell>
        </row>
      </sheetData>
      <sheetData sheetId="4450"/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/>
      <sheetData sheetId="4458">
        <row r="2">
          <cell r="B2">
            <v>0</v>
          </cell>
        </row>
      </sheetData>
      <sheetData sheetId="4459"/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/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/>
      <sheetData sheetId="4467">
        <row r="2">
          <cell r="B2">
            <v>0</v>
          </cell>
        </row>
      </sheetData>
      <sheetData sheetId="4468"/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0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/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>
        <row r="2">
          <cell r="B2">
            <v>1.9678000000000001E-2</v>
          </cell>
        </row>
      </sheetData>
      <sheetData sheetId="4489"/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/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/>
      <sheetData sheetId="4534"/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/>
      <sheetData sheetId="4538">
        <row r="2">
          <cell r="B2">
            <v>0</v>
          </cell>
        </row>
      </sheetData>
      <sheetData sheetId="4539"/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/>
      <sheetData sheetId="4547">
        <row r="2">
          <cell r="B2">
            <v>0</v>
          </cell>
        </row>
      </sheetData>
      <sheetData sheetId="4548"/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/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/>
      <sheetData sheetId="4556">
        <row r="2">
          <cell r="B2">
            <v>0</v>
          </cell>
        </row>
      </sheetData>
      <sheetData sheetId="4557"/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0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/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>
        <row r="2">
          <cell r="B2">
            <v>1.9678000000000001E-2</v>
          </cell>
        </row>
      </sheetData>
      <sheetData sheetId="4578"/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/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/>
      <sheetData sheetId="4623"/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/>
      <sheetData sheetId="4627">
        <row r="2">
          <cell r="B2">
            <v>0</v>
          </cell>
        </row>
      </sheetData>
      <sheetData sheetId="4628"/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/>
      <sheetData sheetId="4636">
        <row r="2">
          <cell r="B2">
            <v>0</v>
          </cell>
        </row>
      </sheetData>
      <sheetData sheetId="4637"/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/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/>
      <sheetData sheetId="4645">
        <row r="2">
          <cell r="B2">
            <v>0</v>
          </cell>
        </row>
      </sheetData>
      <sheetData sheetId="4646"/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0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/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>
        <row r="2">
          <cell r="B2">
            <v>1.9678000000000001E-2</v>
          </cell>
        </row>
      </sheetData>
      <sheetData sheetId="4667"/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/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/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/>
      <sheetData sheetId="4806"/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/>
      <sheetData sheetId="4810">
        <row r="2">
          <cell r="B2">
            <v>1.9678000000000001E-2</v>
          </cell>
        </row>
      </sheetData>
      <sheetData sheetId="4811"/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1.9678000000000001E-2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>
        <row r="2">
          <cell r="B2">
            <v>1.9678000000000001E-2</v>
          </cell>
        </row>
      </sheetData>
      <sheetData sheetId="4823"/>
      <sheetData sheetId="4824">
        <row r="2">
          <cell r="B2">
            <v>1.9678000000000001E-2</v>
          </cell>
        </row>
      </sheetData>
      <sheetData sheetId="4825"/>
      <sheetData sheetId="4826">
        <row r="2">
          <cell r="B2">
            <v>1.9678000000000001E-2</v>
          </cell>
        </row>
      </sheetData>
      <sheetData sheetId="4827"/>
      <sheetData sheetId="4828">
        <row r="2">
          <cell r="B2">
            <v>1.9678000000000001E-2</v>
          </cell>
        </row>
      </sheetData>
      <sheetData sheetId="4829"/>
      <sheetData sheetId="4830"/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/>
      <sheetData sheetId="4860"/>
      <sheetData sheetId="4861"/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/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/>
      <sheetData sheetId="4871"/>
      <sheetData sheetId="4872"/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/>
      <sheetData sheetId="4876">
        <row r="2">
          <cell r="B2">
            <v>0</v>
          </cell>
        </row>
      </sheetData>
      <sheetData sheetId="4877"/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/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/>
      <sheetData sheetId="4894">
        <row r="2">
          <cell r="B2">
            <v>0</v>
          </cell>
        </row>
      </sheetData>
      <sheetData sheetId="4895"/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>
        <row r="2">
          <cell r="B2">
            <v>1.9678000000000001E-2</v>
          </cell>
        </row>
      </sheetData>
      <sheetData sheetId="4907"/>
      <sheetData sheetId="4908">
        <row r="2">
          <cell r="B2">
            <v>1.9678000000000001E-2</v>
          </cell>
        </row>
      </sheetData>
      <sheetData sheetId="4909"/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>
        <row r="2">
          <cell r="B2">
            <v>1.9678000000000001E-2</v>
          </cell>
        </row>
      </sheetData>
      <sheetData sheetId="4916"/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/>
      <sheetData sheetId="4965">
        <row r="2">
          <cell r="B2">
            <v>0</v>
          </cell>
        </row>
      </sheetData>
      <sheetData sheetId="4966"/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/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>
        <row r="2">
          <cell r="B2">
            <v>1.9678000000000001E-2</v>
          </cell>
        </row>
      </sheetData>
      <sheetData sheetId="5005"/>
      <sheetData sheetId="5006">
        <row r="2">
          <cell r="B2">
            <v>1.9678000000000001E-2</v>
          </cell>
        </row>
      </sheetData>
      <sheetData sheetId="5007">
        <row r="2">
          <cell r="B2">
            <v>0</v>
          </cell>
        </row>
      </sheetData>
      <sheetData sheetId="5008"/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/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>
        <row r="2">
          <cell r="B2">
            <v>1.9678000000000001E-2</v>
          </cell>
        </row>
      </sheetData>
      <sheetData sheetId="5161"/>
      <sheetData sheetId="5162">
        <row r="2">
          <cell r="B2">
            <v>1.9678000000000001E-2</v>
          </cell>
        </row>
      </sheetData>
      <sheetData sheetId="5163"/>
      <sheetData sheetId="5164">
        <row r="2">
          <cell r="B2">
            <v>1.9678000000000001E-2</v>
          </cell>
        </row>
      </sheetData>
      <sheetData sheetId="5165"/>
      <sheetData sheetId="5166">
        <row r="2">
          <cell r="B2">
            <v>1.9678000000000001E-2</v>
          </cell>
        </row>
      </sheetData>
      <sheetData sheetId="5167"/>
      <sheetData sheetId="5168"/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/>
      <sheetData sheetId="5198"/>
      <sheetData sheetId="5199"/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/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/>
      <sheetData sheetId="5209"/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/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/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/>
      <sheetData sheetId="5244">
        <row r="2">
          <cell r="B2">
            <v>0</v>
          </cell>
        </row>
      </sheetData>
      <sheetData sheetId="5245"/>
      <sheetData sheetId="5246">
        <row r="2">
          <cell r="B2">
            <v>0</v>
          </cell>
        </row>
      </sheetData>
      <sheetData sheetId="5247"/>
      <sheetData sheetId="5248">
        <row r="2">
          <cell r="B2">
            <v>0</v>
          </cell>
        </row>
      </sheetData>
      <sheetData sheetId="5249"/>
      <sheetData sheetId="5250">
        <row r="2">
          <cell r="B2">
            <v>0</v>
          </cell>
        </row>
      </sheetData>
      <sheetData sheetId="5251"/>
      <sheetData sheetId="5252"/>
      <sheetData sheetId="5253"/>
      <sheetData sheetId="5254"/>
      <sheetData sheetId="5255"/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/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/>
      <sheetData sheetId="5278"/>
      <sheetData sheetId="5279"/>
      <sheetData sheetId="5280">
        <row r="2">
          <cell r="B2">
            <v>0</v>
          </cell>
        </row>
      </sheetData>
      <sheetData sheetId="5281"/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>
        <row r="2">
          <cell r="B2">
            <v>1.9678000000000001E-2</v>
          </cell>
        </row>
      </sheetData>
      <sheetData sheetId="5322"/>
      <sheetData sheetId="5323"/>
      <sheetData sheetId="5324"/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/>
      <sheetData sheetId="5328">
        <row r="2">
          <cell r="B2">
            <v>1.9678000000000001E-2</v>
          </cell>
        </row>
      </sheetData>
      <sheetData sheetId="5329"/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>
        <row r="2">
          <cell r="B2">
            <v>1.9678000000000001E-2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/>
      <sheetData sheetId="5344">
        <row r="2">
          <cell r="B2">
            <v>1.9678000000000001E-2</v>
          </cell>
        </row>
      </sheetData>
      <sheetData sheetId="5345"/>
      <sheetData sheetId="5346">
        <row r="2">
          <cell r="B2">
            <v>1.9678000000000001E-2</v>
          </cell>
        </row>
      </sheetData>
      <sheetData sheetId="5347"/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/>
      <sheetData sheetId="5378"/>
      <sheetData sheetId="5379"/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/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/>
      <sheetData sheetId="5389"/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/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/>
      <sheetData sheetId="5424">
        <row r="2">
          <cell r="B2">
            <v>0</v>
          </cell>
        </row>
      </sheetData>
      <sheetData sheetId="5425"/>
      <sheetData sheetId="5426">
        <row r="2">
          <cell r="B2">
            <v>0</v>
          </cell>
        </row>
      </sheetData>
      <sheetData sheetId="5427"/>
      <sheetData sheetId="5428">
        <row r="2">
          <cell r="B2">
            <v>0</v>
          </cell>
        </row>
      </sheetData>
      <sheetData sheetId="5429"/>
      <sheetData sheetId="5430">
        <row r="2">
          <cell r="B2">
            <v>0</v>
          </cell>
        </row>
      </sheetData>
      <sheetData sheetId="5431"/>
      <sheetData sheetId="5432"/>
      <sheetData sheetId="5433"/>
      <sheetData sheetId="5434"/>
      <sheetData sheetId="5435"/>
      <sheetData sheetId="5436">
        <row r="2">
          <cell r="B2">
            <v>0</v>
          </cell>
        </row>
      </sheetData>
      <sheetData sheetId="5437"/>
      <sheetData sheetId="5438"/>
      <sheetData sheetId="5439"/>
      <sheetData sheetId="5440">
        <row r="2">
          <cell r="B2">
            <v>0</v>
          </cell>
        </row>
      </sheetData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2">
          <cell r="B2">
            <v>1.9677996635437012E-2</v>
          </cell>
        </row>
      </sheetData>
      <sheetData sheetId="5484"/>
      <sheetData sheetId="5485"/>
      <sheetData sheetId="5486"/>
      <sheetData sheetId="5487">
        <row r="2">
          <cell r="B2">
            <v>1.9677996635437012E-2</v>
          </cell>
        </row>
      </sheetData>
      <sheetData sheetId="5488">
        <row r="2">
          <cell r="B2">
            <v>1.9677996635437012E-2</v>
          </cell>
        </row>
      </sheetData>
      <sheetData sheetId="5489"/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1.9677996635437012E-2</v>
          </cell>
        </row>
      </sheetData>
      <sheetData sheetId="5500"/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/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/>
      <sheetData sheetId="5508">
        <row r="2">
          <cell r="B2">
            <v>1.9677996635437012E-2</v>
          </cell>
        </row>
      </sheetData>
      <sheetData sheetId="5509"/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/>
      <sheetData sheetId="5517">
        <row r="2">
          <cell r="B2">
            <v>1.9678000000000001E-2</v>
          </cell>
        </row>
      </sheetData>
      <sheetData sheetId="5518">
        <row r="2">
          <cell r="B2">
            <v>1.9677996635437012E-2</v>
          </cell>
        </row>
      </sheetData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/>
      <sheetData sheetId="5524">
        <row r="2">
          <cell r="B2">
            <v>1.9678000000000001E-2</v>
          </cell>
        </row>
      </sheetData>
      <sheetData sheetId="5525"/>
      <sheetData sheetId="5526">
        <row r="2">
          <cell r="B2">
            <v>1.9678000000000001E-2</v>
          </cell>
        </row>
      </sheetData>
      <sheetData sheetId="5527"/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/>
      <sheetData sheetId="5558"/>
      <sheetData sheetId="5559"/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/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/>
      <sheetData sheetId="5569"/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/>
      <sheetData sheetId="5664">
        <row r="2">
          <cell r="B2">
            <v>1.9677996635437012E-2</v>
          </cell>
        </row>
      </sheetData>
      <sheetData sheetId="5665">
        <row r="2">
          <cell r="B2">
            <v>1.9677996635437012E-2</v>
          </cell>
        </row>
      </sheetData>
      <sheetData sheetId="5666"/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/>
      <sheetData sheetId="5676">
        <row r="2">
          <cell r="B2">
            <v>1.9677996635437012E-2</v>
          </cell>
        </row>
      </sheetData>
      <sheetData sheetId="5677"/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/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/>
      <sheetData sheetId="5685">
        <row r="2">
          <cell r="B2">
            <v>1.9677996635437012E-2</v>
          </cell>
        </row>
      </sheetData>
      <sheetData sheetId="5686"/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1.9677996635437012E-2</v>
          </cell>
        </row>
      </sheetData>
      <sheetData sheetId="5696"/>
      <sheetData sheetId="5697">
        <row r="2">
          <cell r="B2">
            <v>1.9678000000000001E-2</v>
          </cell>
        </row>
      </sheetData>
      <sheetData sheetId="5698"/>
      <sheetData sheetId="5699">
        <row r="2">
          <cell r="B2">
            <v>1.9678000000000001E-2</v>
          </cell>
        </row>
      </sheetData>
      <sheetData sheetId="5700"/>
      <sheetData sheetId="5701">
        <row r="2">
          <cell r="B2">
            <v>1.9678000000000001E-2</v>
          </cell>
        </row>
      </sheetData>
      <sheetData sheetId="5702"/>
      <sheetData sheetId="5703">
        <row r="2">
          <cell r="B2">
            <v>1.9678000000000001E-2</v>
          </cell>
        </row>
      </sheetData>
      <sheetData sheetId="5704"/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/>
      <sheetData sheetId="5841">
        <row r="2">
          <cell r="B2">
            <v>1.9677996635437012E-2</v>
          </cell>
        </row>
      </sheetData>
      <sheetData sheetId="5842">
        <row r="2">
          <cell r="B2">
            <v>1.9677996635437012E-2</v>
          </cell>
        </row>
      </sheetData>
      <sheetData sheetId="5843"/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/>
      <sheetData sheetId="5853">
        <row r="2">
          <cell r="B2">
            <v>1.9677996635437012E-2</v>
          </cell>
        </row>
      </sheetData>
      <sheetData sheetId="5854"/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/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/>
      <sheetData sheetId="5862">
        <row r="2">
          <cell r="B2">
            <v>1.9677996635437012E-2</v>
          </cell>
        </row>
      </sheetData>
      <sheetData sheetId="5863"/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/>
      <sheetData sheetId="5871">
        <row r="2">
          <cell r="B2">
            <v>1.9678000000000001E-2</v>
          </cell>
        </row>
      </sheetData>
      <sheetData sheetId="5872">
        <row r="2">
          <cell r="B2">
            <v>1.9677996635437012E-2</v>
          </cell>
        </row>
      </sheetData>
      <sheetData sheetId="5873"/>
      <sheetData sheetId="5874">
        <row r="2">
          <cell r="B2">
            <v>1.9678000000000001E-2</v>
          </cell>
        </row>
      </sheetData>
      <sheetData sheetId="5875"/>
      <sheetData sheetId="5876">
        <row r="2">
          <cell r="B2">
            <v>1.9678000000000001E-2</v>
          </cell>
        </row>
      </sheetData>
      <sheetData sheetId="5877"/>
      <sheetData sheetId="5878">
        <row r="2">
          <cell r="B2">
            <v>1.9678000000000001E-2</v>
          </cell>
        </row>
      </sheetData>
      <sheetData sheetId="5879"/>
      <sheetData sheetId="5880">
        <row r="2">
          <cell r="B2">
            <v>1.9678000000000001E-2</v>
          </cell>
        </row>
      </sheetData>
      <sheetData sheetId="5881"/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/>
      <sheetData sheetId="5949"/>
      <sheetData sheetId="5950"/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/>
      <sheetData sheetId="5954"/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/>
      <sheetData sheetId="5978"/>
      <sheetData sheetId="5979"/>
      <sheetData sheetId="5980">
        <row r="2">
          <cell r="B2">
            <v>1.9677996635437012E-2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/>
      <sheetData sheetId="5996"/>
      <sheetData sheetId="5997"/>
      <sheetData sheetId="5998">
        <row r="2">
          <cell r="B2">
            <v>1.9678000000000001E-2</v>
          </cell>
        </row>
      </sheetData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>
        <row r="2">
          <cell r="B2">
            <v>1.9677996635437012E-2</v>
          </cell>
        </row>
      </sheetData>
      <sheetData sheetId="6018"/>
      <sheetData sheetId="6019"/>
      <sheetData sheetId="6020"/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/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/>
      <sheetData sheetId="6031">
        <row r="2">
          <cell r="B2">
            <v>1.9677996635437012E-2</v>
          </cell>
        </row>
      </sheetData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/>
      <sheetData sheetId="6042">
        <row r="2">
          <cell r="B2">
            <v>1.9677996635437012E-2</v>
          </cell>
        </row>
      </sheetData>
      <sheetData sheetId="6043"/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/>
      <sheetData sheetId="6051">
        <row r="2">
          <cell r="B2">
            <v>1.9678000000000001E-2</v>
          </cell>
        </row>
      </sheetData>
      <sheetData sheetId="6052">
        <row r="2">
          <cell r="B2">
            <v>1.9677996635437012E-2</v>
          </cell>
        </row>
      </sheetData>
      <sheetData sheetId="6053"/>
      <sheetData sheetId="6054">
        <row r="2">
          <cell r="B2">
            <v>1.9678000000000001E-2</v>
          </cell>
        </row>
      </sheetData>
      <sheetData sheetId="6055"/>
      <sheetData sheetId="6056">
        <row r="2">
          <cell r="B2">
            <v>1.9678000000000001E-2</v>
          </cell>
        </row>
      </sheetData>
      <sheetData sheetId="6057"/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/>
      <sheetData sheetId="6062"/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/>
      <sheetData sheetId="6092"/>
      <sheetData sheetId="6093"/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/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/>
      <sheetData sheetId="6103"/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/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/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/>
      <sheetData sheetId="6138">
        <row r="2">
          <cell r="B2">
            <v>0</v>
          </cell>
        </row>
      </sheetData>
      <sheetData sheetId="6139"/>
      <sheetData sheetId="6140">
        <row r="2">
          <cell r="B2">
            <v>0</v>
          </cell>
        </row>
      </sheetData>
      <sheetData sheetId="6141"/>
      <sheetData sheetId="6142">
        <row r="2">
          <cell r="B2">
            <v>0</v>
          </cell>
        </row>
      </sheetData>
      <sheetData sheetId="6143"/>
      <sheetData sheetId="6144">
        <row r="2">
          <cell r="B2">
            <v>0</v>
          </cell>
        </row>
      </sheetData>
      <sheetData sheetId="6145"/>
      <sheetData sheetId="6146"/>
      <sheetData sheetId="6147"/>
      <sheetData sheetId="6148"/>
      <sheetData sheetId="6149"/>
      <sheetData sheetId="6150">
        <row r="2">
          <cell r="B2">
            <v>0</v>
          </cell>
        </row>
      </sheetData>
      <sheetData sheetId="6151"/>
      <sheetData sheetId="6152"/>
      <sheetData sheetId="6153"/>
      <sheetData sheetId="6154">
        <row r="2">
          <cell r="B2">
            <v>0</v>
          </cell>
        </row>
      </sheetData>
      <sheetData sheetId="6155"/>
      <sheetData sheetId="6156">
        <row r="2">
          <cell r="B2">
            <v>1.9677996635437012E-2</v>
          </cell>
        </row>
      </sheetData>
      <sheetData sheetId="6157"/>
      <sheetData sheetId="6158"/>
      <sheetData sheetId="6159"/>
      <sheetData sheetId="6160">
        <row r="2">
          <cell r="B2">
            <v>1.9677996635437012E-2</v>
          </cell>
        </row>
      </sheetData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/>
      <sheetData sheetId="6176"/>
      <sheetData sheetId="6177"/>
      <sheetData sheetId="6178">
        <row r="2">
          <cell r="B2">
            <v>1.9678000000000001E-2</v>
          </cell>
        </row>
      </sheetData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>
        <row r="2">
          <cell r="B2">
            <v>1.9677996635437012E-2</v>
          </cell>
        </row>
      </sheetData>
      <sheetData sheetId="6198"/>
      <sheetData sheetId="6199"/>
      <sheetData sheetId="6200"/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/>
      <sheetData sheetId="6211">
        <row r="2">
          <cell r="B2">
            <v>1.9677996635437012E-2</v>
          </cell>
        </row>
      </sheetData>
      <sheetData sheetId="6212"/>
      <sheetData sheetId="6213">
        <row r="2">
          <cell r="B2">
            <v>1.9677996635437012E-2</v>
          </cell>
        </row>
      </sheetData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/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/>
      <sheetData sheetId="6222">
        <row r="2">
          <cell r="B2">
            <v>1.9677996635437012E-2</v>
          </cell>
        </row>
      </sheetData>
      <sheetData sheetId="6223"/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/>
      <sheetData sheetId="6231">
        <row r="2">
          <cell r="B2">
            <v>1.9678000000000001E-2</v>
          </cell>
        </row>
      </sheetData>
      <sheetData sheetId="6232">
        <row r="2">
          <cell r="B2">
            <v>1.9677996635437012E-2</v>
          </cell>
        </row>
      </sheetData>
      <sheetData sheetId="6233"/>
      <sheetData sheetId="6234">
        <row r="2">
          <cell r="B2">
            <v>1.9678000000000001E-2</v>
          </cell>
        </row>
      </sheetData>
      <sheetData sheetId="6235"/>
      <sheetData sheetId="6236">
        <row r="2">
          <cell r="B2">
            <v>1.9678000000000001E-2</v>
          </cell>
        </row>
      </sheetData>
      <sheetData sheetId="6237"/>
      <sheetData sheetId="6238">
        <row r="2">
          <cell r="B2">
            <v>1.9678000000000001E-2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/>
      <sheetData sheetId="6242"/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/>
      <sheetData sheetId="6272"/>
      <sheetData sheetId="6273"/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/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/>
      <sheetData sheetId="6283"/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/>
      <sheetData sheetId="6308"/>
      <sheetData sheetId="6309"/>
      <sheetData sheetId="6310"/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/>
      <sheetData sheetId="6314"/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/>
      <sheetData sheetId="6338"/>
      <sheetData sheetId="6339"/>
      <sheetData sheetId="6340">
        <row r="2">
          <cell r="B2">
            <v>1.9677996635437012E-2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/>
      <sheetData sheetId="6356"/>
      <sheetData sheetId="6357"/>
      <sheetData sheetId="6358">
        <row r="2">
          <cell r="B2">
            <v>1.9678000000000001E-2</v>
          </cell>
        </row>
      </sheetData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2">
          <cell r="B2">
            <v>1.9677996635437012E-2</v>
          </cell>
        </row>
      </sheetData>
      <sheetData sheetId="6378"/>
      <sheetData sheetId="6379"/>
      <sheetData sheetId="6380"/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/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/>
      <sheetData sheetId="6391">
        <row r="2">
          <cell r="B2">
            <v>1.9677996635437012E-2</v>
          </cell>
        </row>
      </sheetData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/>
      <sheetData sheetId="6402">
        <row r="2">
          <cell r="B2">
            <v>1.9677996635437012E-2</v>
          </cell>
        </row>
      </sheetData>
      <sheetData sheetId="6403"/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/>
      <sheetData sheetId="6411">
        <row r="2">
          <cell r="B2">
            <v>1.9678000000000001E-2</v>
          </cell>
        </row>
      </sheetData>
      <sheetData sheetId="6412">
        <row r="2">
          <cell r="B2">
            <v>1.9677996635437012E-2</v>
          </cell>
        </row>
      </sheetData>
      <sheetData sheetId="6413"/>
      <sheetData sheetId="6414">
        <row r="2">
          <cell r="B2">
            <v>1.9678000000000001E-2</v>
          </cell>
        </row>
      </sheetData>
      <sheetData sheetId="6415"/>
      <sheetData sheetId="6416">
        <row r="2">
          <cell r="B2">
            <v>1.9678000000000001E-2</v>
          </cell>
        </row>
      </sheetData>
      <sheetData sheetId="6417"/>
      <sheetData sheetId="6418">
        <row r="2">
          <cell r="B2">
            <v>1.9678000000000001E-2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/>
      <sheetData sheetId="6422"/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/>
      <sheetData sheetId="6452"/>
      <sheetData sheetId="6453"/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/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/>
      <sheetData sheetId="6463"/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/>
      <sheetData sheetId="6488"/>
      <sheetData sheetId="6489"/>
      <sheetData sheetId="6490"/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/>
      <sheetData sheetId="6494"/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/>
      <sheetData sheetId="6518"/>
      <sheetData sheetId="6519"/>
      <sheetData sheetId="6520">
        <row r="2">
          <cell r="B2">
            <v>1.9677996635437012E-2</v>
          </cell>
        </row>
      </sheetData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/>
      <sheetData sheetId="6536"/>
      <sheetData sheetId="6537"/>
      <sheetData sheetId="6538">
        <row r="2">
          <cell r="B2">
            <v>1.9678000000000001E-2</v>
          </cell>
        </row>
      </sheetData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/>
      <sheetData sheetId="6577"/>
      <sheetData sheetId="6578"/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/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>
        <row r="2">
          <cell r="B2">
            <v>1.9678000000000001E-2</v>
          </cell>
        </row>
      </sheetData>
      <sheetData sheetId="6595"/>
      <sheetData sheetId="6596">
        <row r="2">
          <cell r="B2">
            <v>1.9678000000000001E-2</v>
          </cell>
        </row>
      </sheetData>
      <sheetData sheetId="6597"/>
      <sheetData sheetId="6598">
        <row r="2">
          <cell r="B2">
            <v>1.9678000000000001E-2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/>
      <sheetData sheetId="6602"/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/>
      <sheetData sheetId="6632"/>
      <sheetData sheetId="6633"/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/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/>
      <sheetData sheetId="6643"/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/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/>
      <sheetData sheetId="6678">
        <row r="2">
          <cell r="B2">
            <v>0</v>
          </cell>
        </row>
      </sheetData>
      <sheetData sheetId="6679"/>
      <sheetData sheetId="6680">
        <row r="2">
          <cell r="B2">
            <v>0</v>
          </cell>
        </row>
      </sheetData>
      <sheetData sheetId="6681"/>
      <sheetData sheetId="6682">
        <row r="2">
          <cell r="B2">
            <v>0</v>
          </cell>
        </row>
      </sheetData>
      <sheetData sheetId="6683"/>
      <sheetData sheetId="6684">
        <row r="2">
          <cell r="B2">
            <v>0</v>
          </cell>
        </row>
      </sheetData>
      <sheetData sheetId="6685"/>
      <sheetData sheetId="6686"/>
      <sheetData sheetId="6687"/>
      <sheetData sheetId="6688"/>
      <sheetData sheetId="6689"/>
      <sheetData sheetId="6690">
        <row r="2">
          <cell r="B2">
            <v>0</v>
          </cell>
        </row>
      </sheetData>
      <sheetData sheetId="6691"/>
      <sheetData sheetId="6692"/>
      <sheetData sheetId="6693"/>
      <sheetData sheetId="6694">
        <row r="2">
          <cell r="B2">
            <v>0</v>
          </cell>
        </row>
      </sheetData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/>
      <sheetData sheetId="6716"/>
      <sheetData sheetId="6717"/>
      <sheetData sheetId="6718">
        <row r="2">
          <cell r="B2">
            <v>1.9678000000000001E-2</v>
          </cell>
        </row>
      </sheetData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/>
      <sheetData sheetId="6750"/>
      <sheetData sheetId="6751"/>
      <sheetData sheetId="6752"/>
      <sheetData sheetId="6753"/>
      <sheetData sheetId="6754"/>
      <sheetData sheetId="6755">
        <row r="2">
          <cell r="B2">
            <v>1.9678000000000001E-2</v>
          </cell>
        </row>
      </sheetData>
      <sheetData sheetId="6756"/>
      <sheetData sheetId="6757"/>
      <sheetData sheetId="6758"/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/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>
        <row r="2">
          <cell r="B2">
            <v>1.9678000000000001E-2</v>
          </cell>
        </row>
      </sheetData>
      <sheetData sheetId="6775"/>
      <sheetData sheetId="6776">
        <row r="2">
          <cell r="B2">
            <v>1.9678000000000001E-2</v>
          </cell>
        </row>
      </sheetData>
      <sheetData sheetId="6777"/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/>
      <sheetData sheetId="6782"/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/>
      <sheetData sheetId="6812"/>
      <sheetData sheetId="6813"/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/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/>
      <sheetData sheetId="6823"/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/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/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/>
      <sheetData sheetId="6858">
        <row r="2">
          <cell r="B2">
            <v>0</v>
          </cell>
        </row>
      </sheetData>
      <sheetData sheetId="6859"/>
      <sheetData sheetId="6860">
        <row r="2">
          <cell r="B2">
            <v>0</v>
          </cell>
        </row>
      </sheetData>
      <sheetData sheetId="6861"/>
      <sheetData sheetId="6862">
        <row r="2">
          <cell r="B2">
            <v>0</v>
          </cell>
        </row>
      </sheetData>
      <sheetData sheetId="6863"/>
      <sheetData sheetId="6864">
        <row r="2">
          <cell r="B2">
            <v>0</v>
          </cell>
        </row>
      </sheetData>
      <sheetData sheetId="6865"/>
      <sheetData sheetId="6866"/>
      <sheetData sheetId="6867"/>
      <sheetData sheetId="6868"/>
      <sheetData sheetId="6869"/>
      <sheetData sheetId="6870">
        <row r="2">
          <cell r="B2">
            <v>0</v>
          </cell>
        </row>
      </sheetData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/>
      <sheetData sheetId="6896"/>
      <sheetData sheetId="6897"/>
      <sheetData sheetId="6898">
        <row r="2">
          <cell r="B2">
            <v>1.9678000000000001E-2</v>
          </cell>
        </row>
      </sheetData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/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>
        <row r="2">
          <cell r="B2">
            <v>0</v>
          </cell>
        </row>
      </sheetData>
      <sheetData sheetId="6979"/>
      <sheetData sheetId="6980">
        <row r="2">
          <cell r="B2">
            <v>0</v>
          </cell>
        </row>
      </sheetData>
      <sheetData sheetId="6981"/>
      <sheetData sheetId="6982">
        <row r="2">
          <cell r="B2">
            <v>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>
        <row r="3">
          <cell r="B3" t="str">
            <v>Total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/>
      <sheetData sheetId="7060"/>
      <sheetData sheetId="7061"/>
      <sheetData sheetId="7062"/>
      <sheetData sheetId="7063"/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/>
      <sheetData sheetId="7299"/>
      <sheetData sheetId="7300"/>
      <sheetData sheetId="7301">
        <row r="2">
          <cell r="B2">
            <v>1.9678000000000001E-2</v>
          </cell>
        </row>
      </sheetData>
      <sheetData sheetId="7302"/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 refreshError="1"/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/>
      <sheetData sheetId="7365">
        <row r="2">
          <cell r="B2">
            <v>1.9678000000000001E-2</v>
          </cell>
        </row>
      </sheetData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>
        <row r="2">
          <cell r="B2">
            <v>0</v>
          </cell>
        </row>
      </sheetData>
      <sheetData sheetId="7522">
        <row r="3">
          <cell r="B3" t="str">
            <v>Total</v>
          </cell>
        </row>
      </sheetData>
      <sheetData sheetId="7523"/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3">
          <cell r="B3" t="str">
            <v>Total</v>
          </cell>
        </row>
      </sheetData>
      <sheetData sheetId="7527"/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3">
          <cell r="B3" t="str">
            <v>Total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>
        <row r="2">
          <cell r="B2">
            <v>1.9678000000000001E-2</v>
          </cell>
        </row>
      </sheetData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1.9678000000000001E-2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/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/>
      <sheetData sheetId="7802"/>
      <sheetData sheetId="7803"/>
      <sheetData sheetId="7804"/>
      <sheetData sheetId="7805"/>
      <sheetData sheetId="7806"/>
      <sheetData sheetId="7807"/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0</v>
          </cell>
        </row>
      </sheetData>
      <sheetData sheetId="7844">
        <row r="3">
          <cell r="B3" t="str">
            <v>Total</v>
          </cell>
        </row>
      </sheetData>
      <sheetData sheetId="7845"/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3">
          <cell r="B3" t="str">
            <v>Total</v>
          </cell>
        </row>
      </sheetData>
      <sheetData sheetId="7849"/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3">
          <cell r="B3" t="str">
            <v>Total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3">
          <cell r="B3" t="str">
            <v>Total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>
        <row r="2">
          <cell r="B2">
            <v>1.9678000000000001E-2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/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/>
      <sheetData sheetId="8112"/>
      <sheetData sheetId="8113"/>
      <sheetData sheetId="8114"/>
      <sheetData sheetId="8115"/>
      <sheetData sheetId="8116"/>
      <sheetData sheetId="8117"/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3">
          <cell r="B3" t="str">
            <v>Total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>
        <row r="2">
          <cell r="B2">
            <v>0</v>
          </cell>
        </row>
      </sheetData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>
        <row r="2">
          <cell r="B2">
            <v>1.9678000000000001E-2</v>
          </cell>
        </row>
      </sheetData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/>
      <sheetData sheetId="8440"/>
      <sheetData sheetId="8441"/>
      <sheetData sheetId="8442"/>
      <sheetData sheetId="8443"/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/>
      <sheetData sheetId="8481"/>
      <sheetData sheetId="8482"/>
      <sheetData sheetId="8483"/>
      <sheetData sheetId="8484"/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>
        <row r="2">
          <cell r="B2">
            <v>0</v>
          </cell>
        </row>
      </sheetData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31.12.04"/>
      <sheetName val="2002"/>
      <sheetName val="ELEC45-01"/>
      <sheetName val="acc.depre-report-old"/>
      <sheetName val="งบบริหาร PL-report"/>
      <sheetName val="SwapData"/>
      <sheetName val="BS ATTACH"/>
      <sheetName val="เงินกู้ธนชาติ"/>
      <sheetName val="P&amp;LFINAL - 44"/>
      <sheetName val="LeadQ3_2002"/>
      <sheetName val="VariableII  period"/>
      <sheetName val="TCBARRE"/>
      <sheetName val="ตั๋วเงินรับ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TABLE"/>
      <sheetName val="Operational Plan"/>
      <sheetName val="Dlrnames"/>
      <sheetName val="Dry Mixes"/>
      <sheetName val="Pastas"/>
      <sheetName val="Driver Info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  <sheetName val="Invoice"/>
      <sheetName val="Final"/>
      <sheetName val="PSR Names"/>
      <sheetName val="3Pty"/>
      <sheetName val="Intro"/>
      <sheetName val="(1b)Company"/>
      <sheetName val="(4A)J-Market"/>
      <sheetName val="(10) ProdType"/>
      <sheetName val="List2-1_ModelCode-Local"/>
      <sheetName val="Nominal Accounts"/>
      <sheetName val="J1"/>
      <sheetName val="หักกลบ-ลบหนี้"/>
      <sheetName val="new product"/>
      <sheetName val="ลูกหนี้(เก่า)"/>
      <sheetName val="P001 Lead"/>
      <sheetName val="Disposal"/>
      <sheetName val="Gross"/>
      <sheetName val="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>
        <row r="1">
          <cell r="A1" t="str">
            <v>รหัสบัญชี</v>
          </cell>
        </row>
      </sheetData>
      <sheetData sheetId="48"/>
      <sheetData sheetId="49">
        <row r="1">
          <cell r="A1" t="str">
            <v>Trial Balance</v>
          </cell>
        </row>
      </sheetData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>
        <row r="1">
          <cell r="A1" t="str">
            <v>รหัสบัญชี</v>
          </cell>
        </row>
      </sheetData>
      <sheetData sheetId="71">
        <row r="1">
          <cell r="A1" t="str">
            <v>รหัสบัญชี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>
        <row r="1">
          <cell r="A1" t="str">
            <v>รหัสบัญชี</v>
          </cell>
        </row>
      </sheetData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รหัสบัญชี</v>
          </cell>
        </row>
      </sheetData>
      <sheetData sheetId="281">
        <row r="1">
          <cell r="A1" t="str">
            <v>รหัสบัญชี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March 2005"/>
      <sheetName val="Page 2"/>
      <sheetName val="3_กราฟ EUT"/>
      <sheetName val="Pending_Std."/>
      <sheetName val=" Engineer Top5 "/>
      <sheetName val="CZ Feb13"/>
      <sheetName val="F Feb,13"/>
      <sheetName val="ลูกค้าใหม่ 2005"/>
      <sheetName val="FG Joint"/>
      <sheetName val="FLASH"/>
      <sheetName val="34"/>
      <sheetName val="รายละเอียด มิ.ย"/>
      <sheetName val="Standing Data"/>
      <sheetName val="Asset &amp; Liability"/>
      <sheetName val="Net asset value"/>
      <sheetName val="AA"/>
      <sheetName val="desc"/>
      <sheetName val="type"/>
      <sheetName val="2.Conso"/>
      <sheetName val="8.1|Invest in Equity"/>
      <sheetName val="Cost center"/>
      <sheetName val="COST"/>
      <sheetName val="Forex"/>
      <sheetName val="NPV"/>
      <sheetName val="LTPS Calculations"/>
      <sheetName val="Revenue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Key"/>
      <sheetName val="Exh.2.1A"/>
      <sheetName val="Exh.2.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Output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Amortization Schedule"/>
    </sheetNames>
    <sheetDataSet>
      <sheetData sheetId="0" refreshError="1">
        <row r="5">
          <cell r="D5">
            <v>59890611.049999997</v>
          </cell>
        </row>
        <row r="6">
          <cell r="D6">
            <v>6.25E-2</v>
          </cell>
        </row>
        <row r="7">
          <cell r="D7">
            <v>2</v>
          </cell>
        </row>
        <row r="9">
          <cell r="D9">
            <v>39173</v>
          </cell>
        </row>
        <row r="18">
          <cell r="I18">
            <v>57541401.133175597</v>
          </cell>
        </row>
        <row r="19">
          <cell r="I19">
            <v>55179955.748034395</v>
          </cell>
        </row>
        <row r="20">
          <cell r="I20">
            <v>52806211.168178923</v>
          </cell>
        </row>
        <row r="21">
          <cell r="I21">
            <v>50420103.335303366</v>
          </cell>
        </row>
        <row r="22">
          <cell r="I22">
            <v>48021567.857464917</v>
          </cell>
        </row>
        <row r="23">
          <cell r="I23">
            <v>45610540.007346056</v>
          </cell>
        </row>
        <row r="24">
          <cell r="I24">
            <v>43186954.72050783</v>
          </cell>
        </row>
        <row r="25">
          <cell r="I25">
            <v>40750746.593633987</v>
          </cell>
        </row>
        <row r="26">
          <cell r="I26">
            <v>38301849.882766008</v>
          </cell>
        </row>
        <row r="27">
          <cell r="I27">
            <v>35840198.501528926</v>
          </cell>
        </row>
        <row r="28">
          <cell r="I28">
            <v>33365726.019347902</v>
          </cell>
        </row>
        <row r="29">
          <cell r="I29">
            <v>30878365.659655519</v>
          </cell>
        </row>
        <row r="30">
          <cell r="I30">
            <v>28378050.298089735</v>
          </cell>
        </row>
        <row r="31">
          <cell r="I31">
            <v>25864712.460682467</v>
          </cell>
        </row>
        <row r="32">
          <cell r="I32">
            <v>23338284.322038699</v>
          </cell>
        </row>
        <row r="33">
          <cell r="I33">
            <v>20798697.703506164</v>
          </cell>
        </row>
        <row r="34">
          <cell r="I34">
            <v>18245884.071335439</v>
          </cell>
        </row>
        <row r="35">
          <cell r="I35">
            <v>15679774.53483049</v>
          </cell>
        </row>
        <row r="36">
          <cell r="I36">
            <v>13100299.844489578</v>
          </cell>
        </row>
        <row r="37">
          <cell r="I37">
            <v>10507390.390136473</v>
          </cell>
        </row>
        <row r="38">
          <cell r="I38">
            <v>7900976.1990419459</v>
          </cell>
        </row>
        <row r="39">
          <cell r="I39">
            <v>5280986.9340354688</v>
          </cell>
        </row>
        <row r="40">
          <cell r="I40">
            <v>2647351.8916070824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  <row r="59">
          <cell r="I59">
            <v>0</v>
          </cell>
        </row>
        <row r="60">
          <cell r="I60">
            <v>0</v>
          </cell>
        </row>
        <row r="61">
          <cell r="I61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</row>
        <row r="65">
          <cell r="I65">
            <v>0</v>
          </cell>
        </row>
        <row r="66">
          <cell r="I66">
            <v>0</v>
          </cell>
        </row>
        <row r="67">
          <cell r="I67">
            <v>0</v>
          </cell>
        </row>
        <row r="68">
          <cell r="I68">
            <v>0</v>
          </cell>
        </row>
        <row r="69">
          <cell r="I69">
            <v>0</v>
          </cell>
        </row>
        <row r="70">
          <cell r="I70">
            <v>0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0</v>
          </cell>
        </row>
        <row r="75">
          <cell r="I75">
            <v>0</v>
          </cell>
        </row>
        <row r="76">
          <cell r="I76">
            <v>0</v>
          </cell>
        </row>
        <row r="77">
          <cell r="I77">
            <v>0</v>
          </cell>
        </row>
        <row r="78">
          <cell r="I78">
            <v>0</v>
          </cell>
        </row>
        <row r="79">
          <cell r="I79">
            <v>0</v>
          </cell>
        </row>
        <row r="80">
          <cell r="I80">
            <v>0</v>
          </cell>
        </row>
        <row r="81">
          <cell r="I81">
            <v>0</v>
          </cell>
        </row>
        <row r="82">
          <cell r="I82">
            <v>0</v>
          </cell>
        </row>
        <row r="83">
          <cell r="I83">
            <v>0</v>
          </cell>
        </row>
        <row r="84">
          <cell r="I84">
            <v>0</v>
          </cell>
        </row>
        <row r="85">
          <cell r="I85">
            <v>0</v>
          </cell>
        </row>
        <row r="86">
          <cell r="I86">
            <v>0</v>
          </cell>
        </row>
        <row r="87">
          <cell r="I87">
            <v>0</v>
          </cell>
        </row>
        <row r="88">
          <cell r="I88">
            <v>0</v>
          </cell>
        </row>
        <row r="89">
          <cell r="I89">
            <v>0</v>
          </cell>
        </row>
        <row r="90">
          <cell r="I90">
            <v>0</v>
          </cell>
        </row>
        <row r="91">
          <cell r="I91">
            <v>0</v>
          </cell>
        </row>
        <row r="92">
          <cell r="I92">
            <v>0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</row>
        <row r="101">
          <cell r="I101">
            <v>0</v>
          </cell>
        </row>
        <row r="102">
          <cell r="I102">
            <v>0</v>
          </cell>
        </row>
        <row r="103">
          <cell r="I103">
            <v>0</v>
          </cell>
        </row>
        <row r="104">
          <cell r="I104">
            <v>0</v>
          </cell>
        </row>
        <row r="105">
          <cell r="I105">
            <v>0</v>
          </cell>
        </row>
        <row r="106">
          <cell r="I106">
            <v>0</v>
          </cell>
        </row>
        <row r="107">
          <cell r="I107">
            <v>0</v>
          </cell>
        </row>
        <row r="108">
          <cell r="I108">
            <v>0</v>
          </cell>
        </row>
        <row r="109">
          <cell r="I109">
            <v>0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136">
          <cell r="I136">
            <v>0</v>
          </cell>
        </row>
        <row r="137">
          <cell r="I137">
            <v>0</v>
          </cell>
        </row>
        <row r="138"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0</v>
          </cell>
        </row>
        <row r="143">
          <cell r="I143">
            <v>0</v>
          </cell>
        </row>
        <row r="144">
          <cell r="I144">
            <v>0</v>
          </cell>
        </row>
        <row r="145">
          <cell r="I145">
            <v>0</v>
          </cell>
        </row>
        <row r="146">
          <cell r="I146">
            <v>0</v>
          </cell>
        </row>
        <row r="147">
          <cell r="I147">
            <v>0</v>
          </cell>
        </row>
        <row r="148">
          <cell r="I148">
            <v>0</v>
          </cell>
        </row>
        <row r="149">
          <cell r="I149">
            <v>0</v>
          </cell>
        </row>
        <row r="150">
          <cell r="I150">
            <v>0</v>
          </cell>
        </row>
        <row r="151">
          <cell r="I151">
            <v>0</v>
          </cell>
        </row>
        <row r="152">
          <cell r="I152">
            <v>0</v>
          </cell>
        </row>
        <row r="153">
          <cell r="I153">
            <v>0</v>
          </cell>
        </row>
        <row r="154">
          <cell r="I154">
            <v>0</v>
          </cell>
        </row>
        <row r="155">
          <cell r="I155">
            <v>0</v>
          </cell>
        </row>
        <row r="156">
          <cell r="I156">
            <v>0</v>
          </cell>
        </row>
        <row r="157">
          <cell r="I157">
            <v>0</v>
          </cell>
        </row>
        <row r="158">
          <cell r="I158">
            <v>0</v>
          </cell>
        </row>
        <row r="159">
          <cell r="I159">
            <v>0</v>
          </cell>
        </row>
        <row r="160">
          <cell r="I160">
            <v>0</v>
          </cell>
        </row>
        <row r="161">
          <cell r="I161">
            <v>0</v>
          </cell>
        </row>
        <row r="162">
          <cell r="I162">
            <v>0</v>
          </cell>
        </row>
        <row r="163">
          <cell r="I163">
            <v>0</v>
          </cell>
        </row>
        <row r="164">
          <cell r="I164">
            <v>0</v>
          </cell>
        </row>
        <row r="165">
          <cell r="I165">
            <v>0</v>
          </cell>
        </row>
        <row r="166">
          <cell r="I166">
            <v>0</v>
          </cell>
        </row>
        <row r="167">
          <cell r="I167">
            <v>0</v>
          </cell>
        </row>
        <row r="168">
          <cell r="I168">
            <v>0</v>
          </cell>
        </row>
        <row r="169">
          <cell r="I169">
            <v>0</v>
          </cell>
        </row>
        <row r="170">
          <cell r="I170">
            <v>0</v>
          </cell>
        </row>
        <row r="171">
          <cell r="I171">
            <v>0</v>
          </cell>
        </row>
        <row r="172">
          <cell r="I172">
            <v>0</v>
          </cell>
        </row>
        <row r="173">
          <cell r="I173">
            <v>0</v>
          </cell>
        </row>
        <row r="174">
          <cell r="I174">
            <v>0</v>
          </cell>
        </row>
        <row r="175">
          <cell r="I175">
            <v>0</v>
          </cell>
        </row>
        <row r="176">
          <cell r="I176">
            <v>0</v>
          </cell>
        </row>
        <row r="177">
          <cell r="I177">
            <v>0</v>
          </cell>
        </row>
        <row r="178">
          <cell r="I178">
            <v>0</v>
          </cell>
        </row>
        <row r="179">
          <cell r="I179">
            <v>0</v>
          </cell>
        </row>
        <row r="180">
          <cell r="I180">
            <v>0</v>
          </cell>
        </row>
        <row r="181">
          <cell r="I181">
            <v>0</v>
          </cell>
        </row>
        <row r="182">
          <cell r="I182">
            <v>0</v>
          </cell>
        </row>
        <row r="183">
          <cell r="I183">
            <v>0</v>
          </cell>
        </row>
        <row r="184">
          <cell r="I184">
            <v>0</v>
          </cell>
        </row>
        <row r="185">
          <cell r="I185">
            <v>0</v>
          </cell>
        </row>
        <row r="186">
          <cell r="I186">
            <v>0</v>
          </cell>
        </row>
        <row r="187">
          <cell r="I187">
            <v>0</v>
          </cell>
        </row>
        <row r="188">
          <cell r="I188">
            <v>0</v>
          </cell>
        </row>
        <row r="189">
          <cell r="I189">
            <v>0</v>
          </cell>
        </row>
        <row r="190">
          <cell r="I190">
            <v>0</v>
          </cell>
        </row>
        <row r="191">
          <cell r="I191">
            <v>0</v>
          </cell>
        </row>
        <row r="192">
          <cell r="I192">
            <v>0</v>
          </cell>
        </row>
        <row r="193">
          <cell r="I193">
            <v>0</v>
          </cell>
        </row>
        <row r="194">
          <cell r="I194">
            <v>0</v>
          </cell>
        </row>
        <row r="195">
          <cell r="I195">
            <v>0</v>
          </cell>
        </row>
        <row r="196">
          <cell r="I196">
            <v>0</v>
          </cell>
        </row>
        <row r="197">
          <cell r="I197">
            <v>0</v>
          </cell>
        </row>
        <row r="198">
          <cell r="I198">
            <v>0</v>
          </cell>
        </row>
        <row r="199">
          <cell r="I199">
            <v>0</v>
          </cell>
        </row>
        <row r="200">
          <cell r="I200">
            <v>0</v>
          </cell>
        </row>
        <row r="201">
          <cell r="I201">
            <v>0</v>
          </cell>
        </row>
        <row r="202">
          <cell r="I202">
            <v>0</v>
          </cell>
        </row>
        <row r="203">
          <cell r="I203">
            <v>0</v>
          </cell>
        </row>
        <row r="204">
          <cell r="I204">
            <v>0</v>
          </cell>
        </row>
        <row r="205">
          <cell r="I205">
            <v>0</v>
          </cell>
        </row>
        <row r="206">
          <cell r="I206">
            <v>0</v>
          </cell>
        </row>
        <row r="207">
          <cell r="I207">
            <v>0</v>
          </cell>
        </row>
        <row r="208">
          <cell r="I208">
            <v>0</v>
          </cell>
        </row>
        <row r="209">
          <cell r="I209">
            <v>0</v>
          </cell>
        </row>
        <row r="210">
          <cell r="I210">
            <v>0</v>
          </cell>
        </row>
        <row r="211">
          <cell r="I211">
            <v>0</v>
          </cell>
        </row>
        <row r="212">
          <cell r="I212">
            <v>0</v>
          </cell>
        </row>
        <row r="213">
          <cell r="I213">
            <v>0</v>
          </cell>
        </row>
        <row r="214">
          <cell r="I214">
            <v>0</v>
          </cell>
        </row>
        <row r="215">
          <cell r="I215">
            <v>0</v>
          </cell>
        </row>
        <row r="216">
          <cell r="I216">
            <v>0</v>
          </cell>
        </row>
        <row r="217">
          <cell r="I217">
            <v>0</v>
          </cell>
        </row>
        <row r="218">
          <cell r="I218">
            <v>0</v>
          </cell>
        </row>
        <row r="219">
          <cell r="I219">
            <v>0</v>
          </cell>
        </row>
        <row r="220">
          <cell r="I220">
            <v>0</v>
          </cell>
        </row>
        <row r="221">
          <cell r="I221">
            <v>0</v>
          </cell>
        </row>
        <row r="222">
          <cell r="I222">
            <v>0</v>
          </cell>
        </row>
        <row r="223">
          <cell r="I223">
            <v>0</v>
          </cell>
        </row>
        <row r="224">
          <cell r="I224">
            <v>0</v>
          </cell>
        </row>
        <row r="225">
          <cell r="I225">
            <v>0</v>
          </cell>
        </row>
        <row r="226">
          <cell r="I226">
            <v>0</v>
          </cell>
        </row>
        <row r="227">
          <cell r="I227">
            <v>0</v>
          </cell>
        </row>
        <row r="228">
          <cell r="I228">
            <v>0</v>
          </cell>
        </row>
        <row r="229">
          <cell r="I229">
            <v>0</v>
          </cell>
        </row>
        <row r="230">
          <cell r="I230">
            <v>0</v>
          </cell>
        </row>
        <row r="231"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0</v>
          </cell>
        </row>
        <row r="236">
          <cell r="I236">
            <v>0</v>
          </cell>
        </row>
        <row r="237">
          <cell r="I237">
            <v>0</v>
          </cell>
        </row>
        <row r="238">
          <cell r="I238">
            <v>0</v>
          </cell>
        </row>
        <row r="239">
          <cell r="I239">
            <v>0</v>
          </cell>
        </row>
        <row r="240">
          <cell r="I240">
            <v>0</v>
          </cell>
        </row>
        <row r="241">
          <cell r="I241">
            <v>0</v>
          </cell>
        </row>
        <row r="242">
          <cell r="I242">
            <v>0</v>
          </cell>
        </row>
        <row r="243">
          <cell r="I243">
            <v>0</v>
          </cell>
        </row>
        <row r="244"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0</v>
          </cell>
        </row>
        <row r="248">
          <cell r="I248">
            <v>0</v>
          </cell>
        </row>
        <row r="249">
          <cell r="I249">
            <v>0</v>
          </cell>
        </row>
        <row r="250">
          <cell r="I250">
            <v>0</v>
          </cell>
        </row>
        <row r="251">
          <cell r="I251">
            <v>0</v>
          </cell>
        </row>
        <row r="252">
          <cell r="I252">
            <v>0</v>
          </cell>
        </row>
        <row r="253">
          <cell r="I253">
            <v>0</v>
          </cell>
        </row>
        <row r="254">
          <cell r="I254">
            <v>0</v>
          </cell>
        </row>
        <row r="255">
          <cell r="I255">
            <v>0</v>
          </cell>
        </row>
        <row r="256">
          <cell r="I256">
            <v>0</v>
          </cell>
        </row>
        <row r="257">
          <cell r="I257">
            <v>0</v>
          </cell>
        </row>
        <row r="258">
          <cell r="I258">
            <v>0</v>
          </cell>
        </row>
        <row r="259">
          <cell r="I259">
            <v>0</v>
          </cell>
        </row>
        <row r="260">
          <cell r="I260">
            <v>0</v>
          </cell>
        </row>
        <row r="261">
          <cell r="I261">
            <v>0</v>
          </cell>
        </row>
        <row r="262">
          <cell r="I262">
            <v>0</v>
          </cell>
        </row>
        <row r="263">
          <cell r="I263">
            <v>0</v>
          </cell>
        </row>
        <row r="264">
          <cell r="I264">
            <v>0</v>
          </cell>
        </row>
        <row r="265">
          <cell r="I265">
            <v>0</v>
          </cell>
        </row>
        <row r="266">
          <cell r="I266">
            <v>0</v>
          </cell>
        </row>
        <row r="267">
          <cell r="I267">
            <v>0</v>
          </cell>
        </row>
        <row r="268">
          <cell r="I268">
            <v>0</v>
          </cell>
        </row>
        <row r="269">
          <cell r="I269">
            <v>0</v>
          </cell>
        </row>
        <row r="270">
          <cell r="I270">
            <v>0</v>
          </cell>
        </row>
        <row r="271">
          <cell r="I271">
            <v>0</v>
          </cell>
        </row>
        <row r="272">
          <cell r="I272">
            <v>0</v>
          </cell>
        </row>
        <row r="273">
          <cell r="I273">
            <v>0</v>
          </cell>
        </row>
        <row r="274">
          <cell r="I274">
            <v>0</v>
          </cell>
        </row>
        <row r="275">
          <cell r="I275">
            <v>0</v>
          </cell>
        </row>
        <row r="276">
          <cell r="I276">
            <v>0</v>
          </cell>
        </row>
        <row r="277">
          <cell r="I277">
            <v>0</v>
          </cell>
        </row>
        <row r="278">
          <cell r="I278">
            <v>0</v>
          </cell>
        </row>
        <row r="279">
          <cell r="I279">
            <v>0</v>
          </cell>
        </row>
        <row r="280">
          <cell r="I280">
            <v>0</v>
          </cell>
        </row>
        <row r="281">
          <cell r="I281">
            <v>0</v>
          </cell>
        </row>
        <row r="282">
          <cell r="I282">
            <v>0</v>
          </cell>
        </row>
        <row r="283">
          <cell r="I283">
            <v>0</v>
          </cell>
        </row>
        <row r="284">
          <cell r="I284">
            <v>0</v>
          </cell>
        </row>
        <row r="285">
          <cell r="I285">
            <v>0</v>
          </cell>
        </row>
        <row r="286">
          <cell r="I286">
            <v>0</v>
          </cell>
        </row>
        <row r="287">
          <cell r="I287">
            <v>0</v>
          </cell>
        </row>
        <row r="288">
          <cell r="I288">
            <v>0</v>
          </cell>
        </row>
        <row r="289">
          <cell r="I289">
            <v>0</v>
          </cell>
        </row>
        <row r="290">
          <cell r="I290">
            <v>0</v>
          </cell>
        </row>
        <row r="291">
          <cell r="I291">
            <v>0</v>
          </cell>
        </row>
        <row r="292">
          <cell r="I292">
            <v>0</v>
          </cell>
        </row>
        <row r="293">
          <cell r="I293">
            <v>0</v>
          </cell>
        </row>
        <row r="294">
          <cell r="I294">
            <v>0</v>
          </cell>
        </row>
        <row r="295">
          <cell r="I295">
            <v>0</v>
          </cell>
        </row>
        <row r="296">
          <cell r="I296">
            <v>0</v>
          </cell>
        </row>
        <row r="297">
          <cell r="I297">
            <v>0</v>
          </cell>
        </row>
        <row r="298">
          <cell r="I298">
            <v>0</v>
          </cell>
        </row>
        <row r="299">
          <cell r="I299">
            <v>0</v>
          </cell>
        </row>
        <row r="300">
          <cell r="I300">
            <v>0</v>
          </cell>
        </row>
        <row r="301">
          <cell r="I301">
            <v>0</v>
          </cell>
        </row>
        <row r="302">
          <cell r="I302">
            <v>0</v>
          </cell>
        </row>
        <row r="303">
          <cell r="I303">
            <v>0</v>
          </cell>
        </row>
        <row r="304">
          <cell r="I304">
            <v>0</v>
          </cell>
        </row>
        <row r="305">
          <cell r="I305">
            <v>0</v>
          </cell>
        </row>
        <row r="306">
          <cell r="I306">
            <v>0</v>
          </cell>
        </row>
        <row r="307">
          <cell r="I307">
            <v>0</v>
          </cell>
        </row>
        <row r="308">
          <cell r="I308">
            <v>0</v>
          </cell>
        </row>
        <row r="309">
          <cell r="I309">
            <v>0</v>
          </cell>
        </row>
        <row r="310">
          <cell r="I310">
            <v>0</v>
          </cell>
        </row>
        <row r="311">
          <cell r="I311">
            <v>0</v>
          </cell>
        </row>
        <row r="312">
          <cell r="I312">
            <v>0</v>
          </cell>
        </row>
        <row r="313">
          <cell r="I313">
            <v>0</v>
          </cell>
        </row>
        <row r="314">
          <cell r="I314">
            <v>0</v>
          </cell>
        </row>
        <row r="315">
          <cell r="I315">
            <v>0</v>
          </cell>
        </row>
        <row r="316">
          <cell r="I316">
            <v>0</v>
          </cell>
        </row>
        <row r="317">
          <cell r="I317">
            <v>0</v>
          </cell>
        </row>
        <row r="318">
          <cell r="I318">
            <v>0</v>
          </cell>
        </row>
        <row r="319">
          <cell r="I319">
            <v>0</v>
          </cell>
        </row>
        <row r="320">
          <cell r="I320">
            <v>0</v>
          </cell>
        </row>
        <row r="321">
          <cell r="I321">
            <v>0</v>
          </cell>
        </row>
        <row r="322">
          <cell r="I322">
            <v>0</v>
          </cell>
        </row>
        <row r="323">
          <cell r="I323">
            <v>0</v>
          </cell>
        </row>
        <row r="324">
          <cell r="I324">
            <v>0</v>
          </cell>
        </row>
        <row r="325">
          <cell r="I325">
            <v>0</v>
          </cell>
        </row>
        <row r="326">
          <cell r="I326">
            <v>0</v>
          </cell>
        </row>
        <row r="327">
          <cell r="I327">
            <v>0</v>
          </cell>
        </row>
        <row r="328">
          <cell r="I328">
            <v>0</v>
          </cell>
        </row>
        <row r="329">
          <cell r="I329">
            <v>0</v>
          </cell>
        </row>
        <row r="330">
          <cell r="I330">
            <v>0</v>
          </cell>
        </row>
        <row r="331">
          <cell r="I331">
            <v>0</v>
          </cell>
        </row>
        <row r="332">
          <cell r="I332">
            <v>0</v>
          </cell>
        </row>
        <row r="333">
          <cell r="I333">
            <v>0</v>
          </cell>
        </row>
        <row r="334">
          <cell r="I334">
            <v>0</v>
          </cell>
        </row>
        <row r="335">
          <cell r="I335">
            <v>0</v>
          </cell>
        </row>
        <row r="336">
          <cell r="I336">
            <v>0</v>
          </cell>
        </row>
        <row r="337">
          <cell r="I337">
            <v>0</v>
          </cell>
        </row>
        <row r="338">
          <cell r="I338">
            <v>0</v>
          </cell>
        </row>
        <row r="339">
          <cell r="I339">
            <v>0</v>
          </cell>
        </row>
        <row r="340">
          <cell r="I340">
            <v>0</v>
          </cell>
        </row>
        <row r="341">
          <cell r="I341">
            <v>0</v>
          </cell>
        </row>
        <row r="342">
          <cell r="I342">
            <v>0</v>
          </cell>
        </row>
        <row r="343">
          <cell r="I343">
            <v>0</v>
          </cell>
        </row>
        <row r="344">
          <cell r="I344">
            <v>0</v>
          </cell>
        </row>
        <row r="345">
          <cell r="I345">
            <v>0</v>
          </cell>
        </row>
        <row r="346">
          <cell r="I346">
            <v>0</v>
          </cell>
        </row>
        <row r="347">
          <cell r="I347">
            <v>0</v>
          </cell>
        </row>
        <row r="348">
          <cell r="I348">
            <v>0</v>
          </cell>
        </row>
        <row r="349">
          <cell r="I349">
            <v>0</v>
          </cell>
        </row>
        <row r="350">
          <cell r="I350">
            <v>0</v>
          </cell>
        </row>
        <row r="351">
          <cell r="I351">
            <v>0</v>
          </cell>
        </row>
        <row r="352">
          <cell r="I352">
            <v>0</v>
          </cell>
        </row>
        <row r="353">
          <cell r="I353">
            <v>0</v>
          </cell>
        </row>
        <row r="354">
          <cell r="I354">
            <v>0</v>
          </cell>
        </row>
        <row r="355">
          <cell r="I355">
            <v>0</v>
          </cell>
        </row>
        <row r="356">
          <cell r="I356">
            <v>0</v>
          </cell>
        </row>
        <row r="357">
          <cell r="I357">
            <v>0</v>
          </cell>
        </row>
        <row r="358">
          <cell r="I358">
            <v>0</v>
          </cell>
        </row>
        <row r="359">
          <cell r="I359">
            <v>0</v>
          </cell>
        </row>
        <row r="360">
          <cell r="I360">
            <v>0</v>
          </cell>
        </row>
        <row r="361">
          <cell r="I361">
            <v>0</v>
          </cell>
        </row>
        <row r="362">
          <cell r="I362">
            <v>0</v>
          </cell>
        </row>
        <row r="363">
          <cell r="I363">
            <v>0</v>
          </cell>
        </row>
        <row r="364">
          <cell r="I364">
            <v>0</v>
          </cell>
        </row>
        <row r="365">
          <cell r="I365">
            <v>0</v>
          </cell>
        </row>
        <row r="366">
          <cell r="I366">
            <v>0</v>
          </cell>
        </row>
        <row r="367">
          <cell r="I367">
            <v>0</v>
          </cell>
        </row>
        <row r="368">
          <cell r="I368">
            <v>0</v>
          </cell>
        </row>
        <row r="369">
          <cell r="I369">
            <v>0</v>
          </cell>
        </row>
        <row r="370">
          <cell r="I370">
            <v>0</v>
          </cell>
        </row>
        <row r="371">
          <cell r="I371">
            <v>0</v>
          </cell>
        </row>
        <row r="372">
          <cell r="I372">
            <v>0</v>
          </cell>
        </row>
        <row r="373">
          <cell r="I373">
            <v>0</v>
          </cell>
        </row>
        <row r="374">
          <cell r="I374">
            <v>0</v>
          </cell>
        </row>
        <row r="375">
          <cell r="I375">
            <v>0</v>
          </cell>
        </row>
        <row r="376">
          <cell r="I376">
            <v>0</v>
          </cell>
        </row>
        <row r="377">
          <cell r="I377">
            <v>0</v>
          </cell>
        </row>
        <row r="378">
          <cell r="I378">
            <v>0</v>
          </cell>
        </row>
        <row r="379">
          <cell r="I379">
            <v>0</v>
          </cell>
        </row>
        <row r="380">
          <cell r="I380">
            <v>0</v>
          </cell>
        </row>
        <row r="381">
          <cell r="I381">
            <v>0</v>
          </cell>
        </row>
        <row r="382">
          <cell r="I382">
            <v>0</v>
          </cell>
        </row>
        <row r="383">
          <cell r="I383">
            <v>0</v>
          </cell>
        </row>
        <row r="384">
          <cell r="I384">
            <v>0</v>
          </cell>
        </row>
        <row r="385">
          <cell r="I385">
            <v>0</v>
          </cell>
        </row>
        <row r="386">
          <cell r="I386">
            <v>0</v>
          </cell>
        </row>
        <row r="387">
          <cell r="I387">
            <v>0</v>
          </cell>
        </row>
        <row r="388">
          <cell r="I388">
            <v>0</v>
          </cell>
        </row>
        <row r="389">
          <cell r="I389">
            <v>0</v>
          </cell>
        </row>
        <row r="390">
          <cell r="I390">
            <v>0</v>
          </cell>
        </row>
        <row r="391">
          <cell r="I391">
            <v>0</v>
          </cell>
        </row>
        <row r="392">
          <cell r="I392">
            <v>0</v>
          </cell>
        </row>
        <row r="393">
          <cell r="I393">
            <v>0</v>
          </cell>
        </row>
        <row r="394">
          <cell r="I394">
            <v>0</v>
          </cell>
        </row>
        <row r="395">
          <cell r="I395">
            <v>0</v>
          </cell>
        </row>
        <row r="396">
          <cell r="I396">
            <v>0</v>
          </cell>
        </row>
        <row r="397">
          <cell r="I397">
            <v>0</v>
          </cell>
        </row>
        <row r="398">
          <cell r="I398">
            <v>0</v>
          </cell>
        </row>
        <row r="399">
          <cell r="I399">
            <v>0</v>
          </cell>
        </row>
        <row r="400">
          <cell r="I400">
            <v>0</v>
          </cell>
        </row>
        <row r="401">
          <cell r="I401">
            <v>0</v>
          </cell>
        </row>
        <row r="402">
          <cell r="I402">
            <v>0</v>
          </cell>
        </row>
        <row r="403">
          <cell r="I403">
            <v>0</v>
          </cell>
        </row>
        <row r="404">
          <cell r="I404">
            <v>0</v>
          </cell>
        </row>
        <row r="405">
          <cell r="I405">
            <v>0</v>
          </cell>
        </row>
        <row r="406">
          <cell r="I406">
            <v>0</v>
          </cell>
        </row>
        <row r="407">
          <cell r="I407">
            <v>0</v>
          </cell>
        </row>
        <row r="408">
          <cell r="I408">
            <v>0</v>
          </cell>
        </row>
        <row r="409">
          <cell r="I409">
            <v>0</v>
          </cell>
        </row>
        <row r="410">
          <cell r="I410">
            <v>0</v>
          </cell>
        </row>
        <row r="411">
          <cell r="I411">
            <v>0</v>
          </cell>
        </row>
        <row r="412">
          <cell r="I412">
            <v>0</v>
          </cell>
        </row>
        <row r="413">
          <cell r="I413">
            <v>0</v>
          </cell>
        </row>
        <row r="414">
          <cell r="I414">
            <v>0</v>
          </cell>
        </row>
        <row r="415">
          <cell r="I415">
            <v>0</v>
          </cell>
        </row>
        <row r="416">
          <cell r="I416">
            <v>0</v>
          </cell>
        </row>
        <row r="417">
          <cell r="I417">
            <v>0</v>
          </cell>
        </row>
        <row r="418">
          <cell r="I418">
            <v>0</v>
          </cell>
        </row>
        <row r="419">
          <cell r="I419">
            <v>0</v>
          </cell>
        </row>
        <row r="420">
          <cell r="I420">
            <v>0</v>
          </cell>
        </row>
        <row r="421">
          <cell r="I421">
            <v>0</v>
          </cell>
        </row>
        <row r="422">
          <cell r="I422">
            <v>0</v>
          </cell>
        </row>
        <row r="423">
          <cell r="I423">
            <v>0</v>
          </cell>
        </row>
        <row r="424">
          <cell r="I424">
            <v>0</v>
          </cell>
        </row>
        <row r="425">
          <cell r="I425">
            <v>0</v>
          </cell>
        </row>
        <row r="426">
          <cell r="I426">
            <v>0</v>
          </cell>
        </row>
        <row r="427">
          <cell r="I427">
            <v>0</v>
          </cell>
        </row>
        <row r="428">
          <cell r="I428">
            <v>0</v>
          </cell>
        </row>
        <row r="429">
          <cell r="I429">
            <v>0</v>
          </cell>
        </row>
        <row r="430">
          <cell r="I430">
            <v>0</v>
          </cell>
        </row>
        <row r="431">
          <cell r="I431">
            <v>0</v>
          </cell>
        </row>
        <row r="432">
          <cell r="I432">
            <v>0</v>
          </cell>
        </row>
        <row r="433">
          <cell r="I433">
            <v>0</v>
          </cell>
        </row>
        <row r="434">
          <cell r="I434">
            <v>0</v>
          </cell>
        </row>
        <row r="435">
          <cell r="I435">
            <v>0</v>
          </cell>
        </row>
        <row r="436">
          <cell r="I436">
            <v>0</v>
          </cell>
        </row>
        <row r="437">
          <cell r="I437">
            <v>0</v>
          </cell>
        </row>
        <row r="438">
          <cell r="I438">
            <v>0</v>
          </cell>
        </row>
        <row r="439">
          <cell r="I439">
            <v>0</v>
          </cell>
        </row>
        <row r="440">
          <cell r="I440">
            <v>0</v>
          </cell>
        </row>
        <row r="441">
          <cell r="I441">
            <v>0</v>
          </cell>
        </row>
        <row r="442">
          <cell r="I442">
            <v>0</v>
          </cell>
        </row>
        <row r="443">
          <cell r="I443">
            <v>0</v>
          </cell>
        </row>
        <row r="444">
          <cell r="I444">
            <v>0</v>
          </cell>
        </row>
        <row r="445">
          <cell r="I445">
            <v>0</v>
          </cell>
        </row>
        <row r="446">
          <cell r="I446">
            <v>0</v>
          </cell>
        </row>
        <row r="447">
          <cell r="I447">
            <v>0</v>
          </cell>
        </row>
        <row r="448">
          <cell r="I448">
            <v>0</v>
          </cell>
        </row>
        <row r="449">
          <cell r="I449">
            <v>0</v>
          </cell>
        </row>
        <row r="450">
          <cell r="I450">
            <v>0</v>
          </cell>
        </row>
        <row r="451">
          <cell r="I451">
            <v>0</v>
          </cell>
        </row>
        <row r="452">
          <cell r="I452">
            <v>0</v>
          </cell>
        </row>
        <row r="453">
          <cell r="I453">
            <v>0</v>
          </cell>
        </row>
        <row r="454">
          <cell r="I454">
            <v>0</v>
          </cell>
        </row>
        <row r="455">
          <cell r="I455">
            <v>0</v>
          </cell>
        </row>
        <row r="456">
          <cell r="I456">
            <v>0</v>
          </cell>
        </row>
        <row r="457">
          <cell r="I457">
            <v>0</v>
          </cell>
        </row>
        <row r="458">
          <cell r="I458">
            <v>0</v>
          </cell>
        </row>
        <row r="459">
          <cell r="I459">
            <v>0</v>
          </cell>
        </row>
        <row r="460">
          <cell r="I460">
            <v>0</v>
          </cell>
        </row>
        <row r="461">
          <cell r="I461">
            <v>0</v>
          </cell>
        </row>
        <row r="462">
          <cell r="I462">
            <v>0</v>
          </cell>
        </row>
        <row r="463">
          <cell r="I463">
            <v>0</v>
          </cell>
        </row>
        <row r="464">
          <cell r="I464">
            <v>0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0</v>
          </cell>
        </row>
        <row r="468">
          <cell r="I468">
            <v>0</v>
          </cell>
        </row>
        <row r="469">
          <cell r="I469">
            <v>0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0</v>
          </cell>
        </row>
        <row r="473">
          <cell r="I473">
            <v>0</v>
          </cell>
        </row>
        <row r="474">
          <cell r="I474">
            <v>0</v>
          </cell>
        </row>
        <row r="475">
          <cell r="I475">
            <v>0</v>
          </cell>
        </row>
        <row r="476">
          <cell r="I476">
            <v>0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0</v>
          </cell>
        </row>
        <row r="480">
          <cell r="I480">
            <v>0</v>
          </cell>
        </row>
        <row r="481">
          <cell r="I481">
            <v>0</v>
          </cell>
        </row>
        <row r="482">
          <cell r="I482">
            <v>0</v>
          </cell>
        </row>
        <row r="483">
          <cell r="I483">
            <v>0</v>
          </cell>
        </row>
        <row r="484">
          <cell r="I484">
            <v>0</v>
          </cell>
        </row>
        <row r="485">
          <cell r="I485">
            <v>0</v>
          </cell>
        </row>
        <row r="486">
          <cell r="I486">
            <v>0</v>
          </cell>
        </row>
        <row r="487">
          <cell r="I487">
            <v>0</v>
          </cell>
        </row>
        <row r="488">
          <cell r="I488">
            <v>0</v>
          </cell>
        </row>
        <row r="489">
          <cell r="I489">
            <v>0</v>
          </cell>
        </row>
        <row r="490">
          <cell r="I490">
            <v>0</v>
          </cell>
        </row>
        <row r="491">
          <cell r="I491">
            <v>0</v>
          </cell>
        </row>
        <row r="492">
          <cell r="I492">
            <v>0</v>
          </cell>
        </row>
        <row r="493">
          <cell r="I493">
            <v>0</v>
          </cell>
        </row>
        <row r="494"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I497">
            <v>0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Elim Seg AM"/>
      <sheetName val="Elim Seg BM"/>
      <sheetName val="Elim Seg LM"/>
      <sheetName val="EmpData"/>
      <sheetName val="Bank"/>
      <sheetName val="000000"/>
      <sheetName val="XXXXXX"/>
      <sheetName val="Cover"/>
      <sheetName val="Index &amp; Conten"/>
      <sheetName val="วิเคราะห์"/>
      <sheetName val="cal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ช่องทาง-สะสม"/>
      <sheetName val="29 มี_ค_2547"/>
      <sheetName val="InputPO_Del"/>
      <sheetName val="3.Daily Cash AA"/>
      <sheetName val="List"/>
      <sheetName val="FY02 Fcst"/>
      <sheetName val="Newspaper"/>
      <sheetName val="Main"/>
      <sheetName val="P0001 Lead"/>
      <sheetName val="FF_4"/>
      <sheetName val="Gain Loss Calculation"/>
      <sheetName val="Summary SN FP"/>
      <sheetName val="BUILD95"/>
      <sheetName val="Statistics"/>
      <sheetName val="People and Overhead"/>
      <sheetName val="COST O.K."/>
      <sheetName val="Annual Production"/>
      <sheetName val="Detail"/>
      <sheetName val="Entités"/>
      <sheetName val="[DDIC.XLS][DDIC.XLS]_ASIALINK_3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[DDIC.XLS]__doublea______ASIA_2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[DDIC.XLS][DDIC.XLS]_ASIALINK_2"/>
      <sheetName val="Initials"/>
      <sheetName val="Menu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เงินกู้ธนชาติ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PRICE"/>
    </sheetNames>
    <definedNames>
      <definedName name="GetChmPrice"/>
      <definedName name="SelectTFPrice"/>
      <definedName name="TFPricePrg.btnCancel_Click"/>
      <definedName name="TFPricePrg.btnOK_Click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LR23-986460-02"/>
      <sheetName val="N-2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rojection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.26 Unfinished P&amp;E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Pln Pdt"/>
      <sheetName val="SPCShee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Original"/>
      <sheetName val="DAY"/>
      <sheetName val="Corp. sheet - Stress"/>
      <sheetName val="AC"/>
      <sheetName val="PR"/>
      <sheetName val="Bonds"/>
      <sheetName val="Assumption"/>
      <sheetName val="CD-08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___2"/>
      <sheetName val="___________9_D_____O_Z_e_p____3"/>
      <sheetName val="LOOKUP_FY04"/>
      <sheetName val="INSTR"/>
      <sheetName val="Business Model"/>
      <sheetName val="Tariff"/>
      <sheetName val="page1"/>
      <sheetName val="Insurance"/>
      <sheetName val="0-Basics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U"/>
      <sheetName val="featur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.9DOZep{"/>
      <sheetName val=".9DOZep{_x000a_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sales3level"/>
      <sheetName val="F001-Lead"/>
      <sheetName val="CONSTRUCTION"/>
      <sheetName val="LC-PURCHASE TFB"/>
      <sheetName val="CODE,NAME"/>
      <sheetName val="A-General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BS_FULL"/>
      <sheetName val="Group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___________9_D_____O_Z_e_p____6"/>
      <sheetName val="___________9_D_____O_Z_e_p____7"/>
      <sheetName val="GrphData"/>
      <sheetName val="PUMP"/>
      <sheetName val="XX98CALB"/>
      <sheetName val="Reserve calculation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/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2">
          <cell r="G2">
            <v>36525</v>
          </cell>
        </row>
      </sheetData>
      <sheetData sheetId="180">
        <row r="2">
          <cell r="G2">
            <v>36525</v>
          </cell>
        </row>
      </sheetData>
      <sheetData sheetId="181">
        <row r="4">
          <cell r="B4">
            <v>8500000</v>
          </cell>
        </row>
      </sheetData>
      <sheetData sheetId="182">
        <row r="4">
          <cell r="B4">
            <v>8500000</v>
          </cell>
        </row>
      </sheetData>
      <sheetData sheetId="183">
        <row r="4">
          <cell r="B4">
            <v>8500000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>
        <row r="2">
          <cell r="G2">
            <v>36525</v>
          </cell>
        </row>
      </sheetData>
      <sheetData sheetId="187">
        <row r="2">
          <cell r="G2">
            <v>36525</v>
          </cell>
        </row>
      </sheetData>
      <sheetData sheetId="188">
        <row r="2">
          <cell r="G2">
            <v>36525</v>
          </cell>
        </row>
      </sheetData>
      <sheetData sheetId="189"/>
      <sheetData sheetId="190"/>
      <sheetData sheetId="191"/>
      <sheetData sheetId="192"/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2">
          <cell r="G2">
            <v>36525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2">
          <cell r="G2">
            <v>36525</v>
          </cell>
        </row>
      </sheetData>
      <sheetData sheetId="525" refreshError="1"/>
      <sheetData sheetId="526"/>
      <sheetData sheetId="527"/>
      <sheetData sheetId="528">
        <row r="2">
          <cell r="G2">
            <v>36525</v>
          </cell>
        </row>
      </sheetData>
      <sheetData sheetId="529"/>
      <sheetData sheetId="530"/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4">
          <cell r="B4">
            <v>8500000</v>
          </cell>
        </row>
      </sheetData>
      <sheetData sheetId="651">
        <row r="4">
          <cell r="B4">
            <v>8500000</v>
          </cell>
        </row>
      </sheetData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4">
          <cell r="B4">
            <v>8500000</v>
          </cell>
        </row>
      </sheetData>
      <sheetData sheetId="850">
        <row r="4">
          <cell r="B4" t="str">
            <v>กรุงเทพฯ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4">
          <cell r="B4">
            <v>8500000</v>
          </cell>
        </row>
      </sheetData>
      <sheetData sheetId="864">
        <row r="4">
          <cell r="B4" t="str">
            <v>กรุงเทพฯ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>
        <row r="4">
          <cell r="B4" t="str">
            <v>กรุงเทพฯ</v>
          </cell>
        </row>
      </sheetData>
      <sheetData sheetId="872"/>
      <sheetData sheetId="873"/>
      <sheetData sheetId="874"/>
      <sheetData sheetId="875"/>
      <sheetData sheetId="876"/>
      <sheetData sheetId="877">
        <row r="4">
          <cell r="B4" t="str">
            <v>กรุงเทพฯ</v>
          </cell>
        </row>
      </sheetData>
      <sheetData sheetId="878"/>
      <sheetData sheetId="879"/>
      <sheetData sheetId="880"/>
      <sheetData sheetId="881"/>
      <sheetData sheetId="882"/>
      <sheetData sheetId="883"/>
      <sheetData sheetId="884">
        <row r="4">
          <cell r="B4">
            <v>8500000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4">
          <cell r="B4">
            <v>8500000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4">
          <cell r="B4">
            <v>8500000</v>
          </cell>
        </row>
      </sheetData>
      <sheetData sheetId="909"/>
      <sheetData sheetId="910"/>
      <sheetData sheetId="911"/>
      <sheetData sheetId="912"/>
      <sheetData sheetId="913">
        <row r="4">
          <cell r="B4">
            <v>8500000</v>
          </cell>
        </row>
      </sheetData>
      <sheetData sheetId="914">
        <row r="4">
          <cell r="B4" t="str">
            <v>กรุงเทพฯ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4">
          <cell r="B4">
            <v>8500000</v>
          </cell>
        </row>
      </sheetData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>
        <row r="4">
          <cell r="B4">
            <v>8500000</v>
          </cell>
        </row>
      </sheetData>
      <sheetData sheetId="945"/>
      <sheetData sheetId="946">
        <row r="4">
          <cell r="B4">
            <v>8500000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4">
          <cell r="B4">
            <v>8500000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>
        <row r="4">
          <cell r="B4">
            <v>8500000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4">
          <cell r="B4">
            <v>8500000</v>
          </cell>
        </row>
      </sheetData>
      <sheetData sheetId="990"/>
      <sheetData sheetId="991"/>
      <sheetData sheetId="992"/>
      <sheetData sheetId="993"/>
      <sheetData sheetId="994"/>
      <sheetData sheetId="995">
        <row r="4">
          <cell r="B4">
            <v>8500000</v>
          </cell>
        </row>
      </sheetData>
      <sheetData sheetId="996"/>
      <sheetData sheetId="997"/>
      <sheetData sheetId="998"/>
      <sheetData sheetId="999"/>
      <sheetData sheetId="1000"/>
      <sheetData sheetId="1001">
        <row r="2">
          <cell r="G2">
            <v>36525</v>
          </cell>
        </row>
      </sheetData>
      <sheetData sheetId="1002"/>
      <sheetData sheetId="1003"/>
      <sheetData sheetId="1004"/>
      <sheetData sheetId="1005"/>
      <sheetData sheetId="1006">
        <row r="4">
          <cell r="B4" t="str">
            <v>กรุงเทพฯ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4">
          <cell r="B4">
            <v>8500000</v>
          </cell>
        </row>
      </sheetData>
      <sheetData sheetId="1017">
        <row r="4">
          <cell r="B4">
            <v>8500000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4">
          <cell r="B4">
            <v>8500000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4">
          <cell r="B4">
            <v>8500000</v>
          </cell>
        </row>
      </sheetData>
      <sheetData sheetId="1062">
        <row r="4">
          <cell r="B4">
            <v>8500000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4">
          <cell r="B4">
            <v>8500000</v>
          </cell>
        </row>
      </sheetData>
      <sheetData sheetId="1087"/>
      <sheetData sheetId="1088"/>
      <sheetData sheetId="1089"/>
      <sheetData sheetId="1090"/>
      <sheetData sheetId="1091"/>
      <sheetData sheetId="1092">
        <row r="4">
          <cell r="B4">
            <v>8500000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4">
          <cell r="B4">
            <v>8500000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4">
          <cell r="B4">
            <v>8500000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4">
          <cell r="B4">
            <v>8500000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4">
          <cell r="B4">
            <v>8500000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4">
          <cell r="B4">
            <v>8500000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4">
          <cell r="B4">
            <v>8500000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 refreshError="1"/>
      <sheetData sheetId="1277" refreshError="1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/>
      <sheetData sheetId="1286">
        <row r="15">
          <cell r="F15">
            <v>0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>
        <row r="4">
          <cell r="B4">
            <v>8500000</v>
          </cell>
        </row>
      </sheetData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/>
      <sheetData sheetId="2029"/>
      <sheetData sheetId="2030"/>
      <sheetData sheetId="2031">
        <row r="4">
          <cell r="B4">
            <v>8500000</v>
          </cell>
        </row>
      </sheetData>
      <sheetData sheetId="2032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/>
      <sheetData sheetId="2209">
        <row r="4">
          <cell r="B4">
            <v>8500000</v>
          </cell>
        </row>
      </sheetData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Aging"/>
      <sheetName val="Sale 0502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PS-1995"/>
      <sheetName val="FF_2 _1_"/>
      <sheetName val="FSA"/>
      <sheetName val="B"/>
      <sheetName val="Reconcile 1-3-53 (3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CNLT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F"/>
      <sheetName val="Efficiency RM"/>
      <sheetName val="effi"/>
      <sheetName val="Data"/>
      <sheetName val="Sum"/>
      <sheetName val="I"/>
      <sheetName val="COM &amp; COGS"/>
      <sheetName val="I 2"/>
      <sheetName val="proce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ACF01"/>
    </sheetNames>
    <definedNames>
      <definedName name="hideerror"/>
    </defined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03中"/>
      <sheetName val="set_"/>
      <sheetName val="AP"/>
      <sheetName val="Detail-Sep"/>
      <sheetName val="Parameter"/>
      <sheetName val="INV"/>
      <sheetName val="FA(NEW)"/>
      <sheetName val="Bill No. 2 - Carpark"/>
      <sheetName val="AP-FAsb"/>
      <sheetName val="97년추정손익계산서"/>
      <sheetName val="General"/>
      <sheetName val="設計通知"/>
      <sheetName val="U-3"/>
      <sheetName val="10-1 Media"/>
      <sheetName val="10-cut"/>
      <sheetName val="BS-Q1'04"/>
      <sheetName val="TB"/>
      <sheetName val="ตั๋วเงินรับ"/>
      <sheetName val="ELEC45-01"/>
      <sheetName val="detail_profit&amp;loss"/>
      <sheetName val="31.12.04"/>
      <sheetName val="Assumptions"/>
      <sheetName val="GAAP Pru"/>
      <sheetName val="FDR-Jan-99 "/>
      <sheetName val="ชื่อหุ้น"/>
      <sheetName val="B&amp;S 1999"/>
      <sheetName val="PL(U-1)"/>
      <sheetName val="ADJ - RATE"/>
      <sheetName val="เงินกู้_MGC"/>
      <sheetName val="E1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B"/>
      <sheetName val="Trial Balance"/>
      <sheetName val="detail_profit&amp;loss"/>
      <sheetName val="ELEC4501"/>
      <sheetName val="VariableII  period"/>
      <sheetName val="HULL UK"/>
      <sheetName val=" IB-PL-00-01 SUMMARY"/>
      <sheetName val="Stock Aging"/>
      <sheetName val="P&amp;L by Mth"/>
      <sheetName val="Call Down Data OLD"/>
      <sheetName val="TB Data base"/>
      <sheetName val="ACTABLE"/>
      <sheetName val=" IBPL0001"/>
      <sheetName val="เงินกู้_MGC"/>
      <sheetName val="K-5_YE"/>
      <sheetName val="HULL_UK"/>
      <sheetName val="_IB-PL-00-01_SUMMARY"/>
      <sheetName val="Stock_Aging"/>
      <sheetName val="P&amp;L_by_Mth"/>
      <sheetName val="Call_Down_Data_OLD"/>
      <sheetName val="TB_Data_base"/>
      <sheetName val="_IBPL0001"/>
      <sheetName val="K-5"/>
      <sheetName val="MONTHLY"/>
      <sheetName val="GL"/>
      <sheetName val=" IB-PL-YTD"/>
      <sheetName val="K-5_YE1"/>
      <sheetName val="เงินกู้_MGC1"/>
      <sheetName val="TrialBalance_Q3-2002"/>
      <sheetName val="Trial_Balance"/>
      <sheetName val="VariableII__period"/>
      <sheetName val="HULL_UK1"/>
      <sheetName val="_IB-PL-00-01_SUMMARY1"/>
      <sheetName val="Stock_Aging1"/>
      <sheetName val="P&amp;L_by_Mth1"/>
      <sheetName val="Call_Down_Data_OLD1"/>
      <sheetName val="TB_Data_base1"/>
      <sheetName val="_IBPL00011"/>
      <sheetName val="K-5_YE2"/>
      <sheetName val="เงินกู้_MGC2"/>
      <sheetName val="TrialBalance_Q3-20021"/>
      <sheetName val="Trial_Balance1"/>
      <sheetName val="VariableII__period1"/>
      <sheetName val="HULL_UK2"/>
      <sheetName val="_IB-PL-00-01_SUMMARY2"/>
      <sheetName val="Stock_Aging2"/>
      <sheetName val="P&amp;L_by_Mth2"/>
      <sheetName val="Call_Down_Data_OLD2"/>
      <sheetName val="TB_Data_base2"/>
      <sheetName val="_IBPL00012"/>
      <sheetName val="U1.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cal (2)"/>
      <sheetName val="BGT97STAFF"/>
      <sheetName val="Model-Monthly"/>
      <sheetName val="Schedule 10 Page 1"/>
      <sheetName val="เงินกู้ธนชาติ"/>
      <sheetName val="เงินกู้ MGC"/>
      <sheetName val="part-import"/>
      <sheetName val="part-local"/>
      <sheetName val="B1"/>
      <sheetName val="S33"/>
      <sheetName val="M_Maincomp"/>
      <sheetName val="MA"/>
      <sheetName val="FF_3"/>
      <sheetName val="LIST NAME"/>
      <sheetName val="COMMOND LINE"/>
      <sheetName val="Loan Calculator"/>
      <sheetName val="AGING LOCAL"/>
      <sheetName val="Temps"/>
      <sheetName val="n-11.3"/>
      <sheetName val="sheet1"/>
      <sheetName val="IS"/>
      <sheetName val="Arch"/>
      <sheetName val="cov-estimate"/>
      <sheetName val="TrialBalance Q3-2002"/>
      <sheetName val="AFA"/>
      <sheetName val="Sensitivity_Test"/>
      <sheetName val="n-11_3"/>
      <sheetName val="Active"/>
      <sheetName val="Table"/>
      <sheetName val="Projectio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>
        <row r="4">
          <cell r="D4" t="str">
            <v>MGM</v>
          </cell>
        </row>
      </sheetData>
      <sheetData sheetId="4">
        <row r="4">
          <cell r="D4" t="str">
            <v>MGM</v>
          </cell>
        </row>
      </sheetData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rialBalance Q3-2002"/>
      <sheetName val="ana u5"/>
      <sheetName val="Master table"/>
      <sheetName val="legal_h"/>
      <sheetName val="Exp"/>
      <sheetName val="DATA"/>
      <sheetName val="LOT"/>
      <sheetName val="Val_Ind"/>
      <sheetName val="BS ATTACH"/>
      <sheetName val="TB"/>
      <sheetName val="Invoi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Detail-Sep"/>
      <sheetName val="ELEC45-01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Val_Ind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Exp"/>
      <sheetName val="U-5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Invoice"/>
      <sheetName val="Master table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ตั๋วเงินรับ"/>
      <sheetName val="fa"/>
      <sheetName val="G"/>
      <sheetName val="Appendix E"/>
      <sheetName val="Assumption &amp; Result"/>
      <sheetName val="interpol"/>
      <sheetName val="CashFlow"/>
      <sheetName val="Title"/>
      <sheetName val="C-3"/>
      <sheetName val="RECY"/>
      <sheetName val="Basic_Information"/>
      <sheetName val="CODE,NAME"/>
      <sheetName val="INTEREST"/>
      <sheetName val="INSTR"/>
      <sheetName val="desc"/>
      <sheetName val="type"/>
      <sheetName val="Set-up"/>
      <sheetName val="Input"/>
      <sheetName val="TB 30.6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เงินกู้ธนชาติ"/>
      <sheetName val="detail_profit&amp;loss"/>
      <sheetName val="Investment Database"/>
      <sheetName val="Detail-Sep"/>
      <sheetName val="คชจ.ดำเนินงาน6-43"/>
      <sheetName val="Trial Balance"/>
      <sheetName val="ตั๋วเงินรับ"/>
      <sheetName val="LBOSHEL5"/>
      <sheetName val="Master"/>
      <sheetName val="_2_ส่งข้อมูลต้นทุนฉีดให้บัญชี"/>
      <sheetName val="ELEC45-01"/>
      <sheetName val="INTEREST"/>
      <sheetName val="TB Data base"/>
      <sheetName val="dec'04"/>
      <sheetName val="CODE,NAME"/>
      <sheetName val="DISK歯型面圧"/>
      <sheetName val="2002"/>
      <sheetName val="TB"/>
      <sheetName val="LeadQ3_2002"/>
      <sheetName val="Exp"/>
      <sheetName val="01"/>
      <sheetName val="ยานพาหนะ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_Balance"/>
      <sheetName val="เงินกู้_MGC"/>
      <sheetName val="Submission_Form"/>
      <sheetName val="Investment_Database"/>
      <sheetName val="คชจ_ดำเนินงาน6-43"/>
      <sheetName val="TB_Data_base"/>
      <sheetName val="BASE P.L OWNER"/>
      <sheetName val="J1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GEFin"/>
      <sheetName val="P001 Lead"/>
      <sheetName val="Invoice"/>
      <sheetName val="Hidden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InvoiceList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1">
          <cell r="A1" t="str">
            <v>รหัสบัญชี</v>
          </cell>
        </row>
      </sheetData>
      <sheetData sheetId="57"/>
      <sheetData sheetId="58">
        <row r="1">
          <cell r="A1" t="str">
            <v>รหัสบัญชี</v>
          </cell>
        </row>
      </sheetData>
      <sheetData sheetId="59"/>
      <sheetData sheetId="60">
        <row r="1">
          <cell r="A1" t="str">
            <v>รหัสบัญชี</v>
          </cell>
        </row>
      </sheetData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5/1/2009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5/1/2009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รหัสบัญชี</v>
          </cell>
        </row>
      </sheetData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TB-2001-Apr'01"/>
      <sheetName val="legal_h"/>
      <sheetName val="AP"/>
      <sheetName val="7Long term liabilities"/>
      <sheetName val="Appendix E"/>
      <sheetName val="ตั๋วเงินรับ"/>
      <sheetName val="Trial Balance"/>
      <sheetName val="SAP COMPANY CODES"/>
      <sheetName val="?????????????"/>
      <sheetName val="??????? MGC"/>
      <sheetName val="oresreqsum"/>
      <sheetName val="Q_TS_AERP_MONTHLY"/>
      <sheetName val="TB Data base"/>
      <sheetName val="_0510"/>
      <sheetName val="เงินกู้_MGC"/>
      <sheetName val="TrialBalance_Q3-2002"/>
      <sheetName val="7Long_term_liabilities"/>
      <sheetName val="เงินกู้_MGC1"/>
      <sheetName val="TrialBalance_Q3-20021"/>
      <sheetName val="7Long_term_liabilities1"/>
      <sheetName val="Master_table"/>
      <sheetName val="INSTR"/>
      <sheetName val="Appendix_E"/>
      <sheetName val="Trial_Balance"/>
      <sheetName val="SAP_COMPANY_CODES"/>
      <sheetName val="???????_MGC"/>
      <sheetName val="BSLA"/>
      <sheetName val="เทียบเกิดจริง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อาคาร"/>
      <sheetName val="Master_table1"/>
      <sheetName val="Appendix_E1"/>
      <sheetName val="Trial_Balance1"/>
      <sheetName val="SAP_COMPANY_CODES1"/>
      <sheetName val="???????_MGC1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PDR15-03-54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TON"/>
      <sheetName val="summary_p2"/>
      <sheetName val="01"/>
      <sheetName val=".9DOZep{"/>
      <sheetName val=".9DOZep{_x000a_"/>
      <sheetName val="Sale 0401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G2">
            <v>36525</v>
          </cell>
        </row>
      </sheetData>
      <sheetData sheetId="23">
        <row r="2">
          <cell r="G2">
            <v>36525</v>
          </cell>
        </row>
      </sheetData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>
        <row r="2">
          <cell r="G2">
            <v>36525</v>
          </cell>
        </row>
      </sheetData>
      <sheetData sheetId="31">
        <row r="2">
          <cell r="G2">
            <v>36525</v>
          </cell>
        </row>
      </sheetData>
      <sheetData sheetId="32">
        <row r="2">
          <cell r="G2">
            <v>36525</v>
          </cell>
        </row>
      </sheetData>
      <sheetData sheetId="33">
        <row r="2">
          <cell r="G2">
            <v>36525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4">
          <cell r="B4" t="str">
            <v>กรุงเทพฯ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4">
          <cell r="B4">
            <v>8500000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4">
          <cell r="B4">
            <v>8500000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Val_Ind"/>
      <sheetName val="BS ATTACH"/>
    </sheetNames>
    <sheetDataSet>
      <sheetData sheetId="0" refreshError="1"/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</sheetData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Amortization Table"/>
      <sheetName val="TrialBalance Q3-2002"/>
      <sheetName val="K-5"/>
      <sheetName val="E-1D"/>
      <sheetName val="ELEC45-01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  <sheetName val="J2"/>
      <sheetName val="J1"/>
      <sheetName val="FRECEFECBAILEYS"/>
      <sheetName val="เงินกู้ธนชาติ"/>
      <sheetName val="เงินกู้ MGC"/>
      <sheetName val="Sheet1"/>
      <sheetName val="SKA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เงินกู้_MGC"/>
      <sheetName val="detail_profit&amp;loss"/>
      <sheetName val="ELEC45-01"/>
      <sheetName val="Trial Balance"/>
      <sheetName val="Links"/>
      <sheetName val="Lea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/>
      <sheetData sheetId="3">
        <row r="4">
          <cell r="B4">
            <v>8500000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Trial Balance"/>
      <sheetName val="เงินกู้ MGC"/>
      <sheetName val="เงินกู้ธนชาติ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U-5"/>
      <sheetName val="매출"/>
      <sheetName val="인원계획-미화"/>
      <sheetName val="Consolidated"/>
      <sheetName val="Links"/>
      <sheetName val="Lead"/>
      <sheetName val="Data"/>
      <sheetName val="PA"/>
      <sheetName val="FF7"/>
      <sheetName val="노무비"/>
      <sheetName val="LABOUR"/>
      <sheetName val="Account Name &amp; Code"/>
      <sheetName val="Location &amp; Cost Centre"/>
      <sheetName val="Sheet1"/>
      <sheetName val="Salaries-CGR OB-2.1"/>
      <sheetName val="Balance sheet"/>
      <sheetName val="Trial Balance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TrialBalance Q3-2002"/>
      <sheetName val="Purchases"/>
      <sheetName val="U-3"/>
      <sheetName val="CRITERIA1"/>
      <sheetName val="FA Register"/>
      <sheetName val="Data_Select"/>
      <sheetName val="DB_BS"/>
      <sheetName val="PLreport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Furniture"/>
      <sheetName val="Lists"/>
      <sheetName val="Sch 7"/>
      <sheetName val="Kind of Service"/>
      <sheetName val="2004 Labor"/>
      <sheetName val="Service Coming"/>
      <sheetName val="e-1810_A"/>
      <sheetName val="2. Definitions"/>
      <sheetName val="IMPORT LIST"/>
      <sheetName val="J2"/>
      <sheetName val="J1"/>
      <sheetName val="BSreport_V1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ast Year"/>
      <sheetName val="FA_31.03.05"/>
      <sheetName val="Up to 2002"/>
      <sheetName val="DETAILAC"/>
      <sheetName val="2"/>
      <sheetName val="พ.ย.46-ม.ค.47"/>
      <sheetName val="L123"/>
      <sheetName val="PRODUCT"/>
      <sheetName val="PY Strat Plan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C-3"/>
      <sheetName val="K-5"/>
      <sheetName val="Assmt"/>
      <sheetName val="10_ค้างรับเช่าเครื่องล้างจา (2)"/>
      <sheetName val="12_ค้างรับบริการ (2)"/>
      <sheetName val="DropDown"/>
      <sheetName val="PM-T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IA Data"/>
      <sheetName val="feature"/>
      <sheetName val="Resumen"/>
      <sheetName val="Contado"/>
      <sheetName val="MMA Contado"/>
      <sheetName val="Futuros"/>
      <sheetName val="MMA Futuros"/>
      <sheetName val="MMA Swaps"/>
      <sheetName val="Swaps-Población"/>
      <sheetName val="MMA Swaps (Detalle)"/>
      <sheetName val="Tickmarks"/>
      <sheetName val="TASAS"/>
      <sheetName val="Curva - Cliente"/>
      <sheetName val="Detalle de la muestra"/>
      <sheetName val="Resúmen "/>
      <sheetName val="1"/>
      <sheetName val="2"/>
      <sheetName val="3"/>
      <sheetName val="4"/>
      <sheetName val="6"/>
      <sheetName val="8"/>
      <sheetName val="10"/>
      <sheetName val="13"/>
      <sheetName val="16"/>
      <sheetName val="17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Tasas CDT"/>
      <sheetName val="Curva Swap y DTF"/>
      <sheetName val="CCU"/>
      <sheetName val="CCP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J2"/>
      <sheetName val="J1"/>
      <sheetName val="Temp"/>
      <sheetName val="S33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บริษัท เจเอสเอสอาร์ อ๊อกชั่น จำกัด</v>
          </cell>
        </row>
      </sheetData>
      <sheetData sheetId="82"/>
      <sheetData sheetId="83"/>
      <sheetData sheetId="84"/>
      <sheetData sheetId="85">
        <row r="1">
          <cell r="A1" t="str">
            <v>บริษัท เจเอสเอสอาร์ อ๊อกชั่น จำกัด</v>
          </cell>
        </row>
      </sheetData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SH_A"/>
      <sheetName val="TB-3Q201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Sum"/>
      <sheetName val="Revenues &amp; Expenses"/>
      <sheetName val="Cover"/>
      <sheetName val="Links"/>
      <sheetName val="Q4-50"/>
      <sheetName val="1"/>
      <sheetName val="BALANCE SHEET "/>
      <sheetName val="2779"/>
      <sheetName val="HOME"/>
      <sheetName val="Threshold"/>
      <sheetName val="JJM0107"/>
      <sheetName val="Inventory Dec"/>
      <sheetName val="P&amp;L"/>
      <sheetName val="CAPEX and HO"/>
      <sheetName val="CASH GRAPHS"/>
      <sheetName val="EBIT GRAPHS"/>
      <sheetName val="Dollar DOI"/>
      <sheetName val="Safety"/>
      <sheetName val="Vehicle Number"/>
      <sheetName val="Summary"/>
      <sheetName val="Master"/>
      <sheetName val="FKT_PJK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ssumption"/>
      <sheetName val="Parameter"/>
      <sheetName val="worksheet"/>
      <sheetName val="科目（FS-311）"/>
      <sheetName val="ErAlP"/>
      <sheetName val="SKA"/>
      <sheetName val="Lookups"/>
      <sheetName val="CRITERIA3"/>
      <sheetName val="Thailand"/>
      <sheetName val="Parameters"/>
      <sheetName val="Compare"/>
      <sheetName val="pivot table 1"/>
      <sheetName val="MemberTable"/>
      <sheetName val="MemberTable2"/>
      <sheetName val="P&amp;L (CAEN)"/>
      <sheetName val="Accr Exp"/>
      <sheetName val="Adv Employee"/>
      <sheetName val="AP Oth Oversea"/>
      <sheetName val="Library Procedures"/>
      <sheetName val="TB"/>
      <sheetName val="Hidden Sheet"/>
      <sheetName val="FA_31.03.05"/>
      <sheetName val="Data"/>
      <sheetName val="Retrieve"/>
      <sheetName val="ITD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Insurance&amp;Licence"/>
      <sheetName val="PL_ThisYear"/>
      <sheetName val="PL QP"/>
      <sheetName val="Revenues_&amp;_Expenses"/>
      <sheetName val="BALANCE_SHEET_"/>
      <sheetName val="PL_QP"/>
      <sheetName val="Amortization Table"/>
      <sheetName val="Trial Balance"/>
      <sheetName val="Mapping_Local_G4_old"/>
      <sheetName val="Statement-BAHT"/>
      <sheetName val="INPUT DATA"/>
      <sheetName val="Cover2"/>
      <sheetName val="DIV186"/>
      <sheetName val="NAME CUSTOMER "/>
      <sheetName val="J2"/>
      <sheetName val="CUSTOMER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Assumptions"/>
      <sheetName val="C SHEET COSTS"/>
      <sheetName val="C SHEET MONTHS"/>
      <sheetName val="Chargeout Rate Table"/>
      <sheetName val="Project Properties"/>
      <sheetName val="Account"/>
      <sheetName val="Co"/>
      <sheetName val="Dept"/>
      <sheetName val="InterCo"/>
      <sheetName val="OU"/>
      <sheetName val="Scoping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"/>
      <sheetName val="BS_Spirit"/>
      <sheetName val="BS_Beer"/>
      <sheetName val="BS_Drinks"/>
      <sheetName val="PL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Dropdown List"/>
      <sheetName val="Co. Code"/>
      <sheetName val="Header"/>
      <sheetName val="WORKING TB Q3"/>
      <sheetName val="設計通知"/>
      <sheetName val="General"/>
      <sheetName val="Reference"/>
      <sheetName val="Account Value"/>
      <sheetName val=" IB-PL-YTD"/>
      <sheetName val="เขต8แก้ไขแล้ว"/>
      <sheetName val="Control"/>
      <sheetName val="Location Codes"/>
      <sheetName val="lis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Standing_data3"/>
      <sheetName val="SCB_1_-_Current3"/>
      <sheetName val="SCB_2_-_Current3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ales Estimate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Expect_Depre_"/>
      <sheetName val="FA_Movement_YE09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/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>
        <row r="2">
          <cell r="E2" t="str">
            <v>จำนวน</v>
          </cell>
        </row>
      </sheetData>
      <sheetData sheetId="258"/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/>
      <sheetData sheetId="291">
        <row r="2">
          <cell r="E2" t="str">
            <v>จำนวน</v>
          </cell>
        </row>
      </sheetData>
      <sheetData sheetId="292"/>
      <sheetData sheetId="293"/>
      <sheetData sheetId="294"/>
      <sheetData sheetId="295">
        <row r="2">
          <cell r="E2" t="str">
            <v>จำนวน</v>
          </cell>
        </row>
      </sheetData>
      <sheetData sheetId="296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>
        <row r="3">
          <cell r="B3">
            <v>1</v>
          </cell>
        </row>
      </sheetData>
      <sheetData sheetId="333"/>
      <sheetData sheetId="334">
        <row r="3">
          <cell r="B3" t="str">
            <v>ชื่อย่อยธนาคาร คือ O/D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/>
      <sheetData sheetId="483">
        <row r="2">
          <cell r="E2" t="str">
            <v>จำนวน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E2" t="str">
            <v>จำนวน</v>
          </cell>
        </row>
      </sheetData>
      <sheetData sheetId="486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E2" t="str">
            <v>จำนวน</v>
          </cell>
        </row>
      </sheetData>
      <sheetData sheetId="492"/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>
        <row r="2">
          <cell r="E2" t="str">
            <v>จำนวน</v>
          </cell>
        </row>
      </sheetData>
      <sheetData sheetId="496"/>
      <sheetData sheetId="497">
        <row r="2">
          <cell r="E2" t="str">
            <v>จำนวน</v>
          </cell>
        </row>
      </sheetData>
      <sheetData sheetId="498"/>
      <sheetData sheetId="499">
        <row r="2">
          <cell r="E2" t="str">
            <v>จำนวน</v>
          </cell>
        </row>
      </sheetData>
      <sheetData sheetId="500">
        <row r="2">
          <cell r="E2" t="str">
            <v>จำนวน</v>
          </cell>
        </row>
      </sheetData>
      <sheetData sheetId="501"/>
      <sheetData sheetId="502"/>
      <sheetData sheetId="503"/>
      <sheetData sheetId="504"/>
      <sheetData sheetId="505">
        <row r="2">
          <cell r="E2" t="str">
            <v>จำนวน</v>
          </cell>
        </row>
      </sheetData>
      <sheetData sheetId="506"/>
      <sheetData sheetId="507"/>
      <sheetData sheetId="508"/>
      <sheetData sheetId="509"/>
      <sheetData sheetId="510"/>
      <sheetData sheetId="511">
        <row r="2">
          <cell r="A2" t="str">
            <v>LCY: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E2" t="str">
            <v>จำนวน</v>
          </cell>
        </row>
      </sheetData>
      <sheetData sheetId="515" refreshError="1"/>
      <sheetData sheetId="516"/>
      <sheetData sheetId="517">
        <row r="2">
          <cell r="E2" t="str">
            <v>จำนวน</v>
          </cell>
        </row>
      </sheetData>
      <sheetData sheetId="518">
        <row r="2">
          <cell r="E2" t="str">
            <v>จำนวน</v>
          </cell>
        </row>
      </sheetData>
      <sheetData sheetId="519">
        <row r="2">
          <cell r="E2" t="str">
            <v>จำนวน</v>
          </cell>
        </row>
      </sheetData>
      <sheetData sheetId="520"/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/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E2" t="str">
            <v>จำนวน</v>
          </cell>
        </row>
      </sheetData>
      <sheetData sheetId="527"/>
      <sheetData sheetId="528">
        <row r="2">
          <cell r="E2" t="str">
            <v>จำนวน</v>
          </cell>
        </row>
      </sheetData>
      <sheetData sheetId="529"/>
      <sheetData sheetId="530">
        <row r="2">
          <cell r="E2" t="str">
            <v>จำนวน</v>
          </cell>
        </row>
      </sheetData>
      <sheetData sheetId="531">
        <row r="2">
          <cell r="E2" t="str">
            <v>จำนวน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A2" t="str">
            <v>LCY: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A2" t="str">
            <v>LCY: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/>
      <sheetData sheetId="554">
        <row r="2">
          <cell r="E2" t="str">
            <v>จำนวน</v>
          </cell>
        </row>
      </sheetData>
      <sheetData sheetId="555"/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2">
          <cell r="A2" t="str">
            <v>LCY:</v>
          </cell>
        </row>
      </sheetData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>
            <v>1</v>
          </cell>
        </row>
      </sheetData>
      <sheetData sheetId="609" refreshError="1"/>
      <sheetData sheetId="610"/>
      <sheetData sheetId="61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277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fg"/>
      <sheetName val="Sheet6"/>
      <sheetName val="PLAC"/>
      <sheetName val="detail"/>
      <sheetName val="audit_mfg"/>
      <sheetName val="expsch"/>
      <sheetName val="pl"/>
      <sheetName val="mfg1"/>
      <sheetName val="Sheet1"/>
      <sheetName val="Sheet2"/>
      <sheetName val="Sheet4"/>
      <sheetName val="Sheet3"/>
    </sheetNames>
    <sheetDataSet>
      <sheetData sheetId="0" refreshError="1"/>
      <sheetData sheetId="1" refreshError="1">
        <row r="4">
          <cell r="D4">
            <v>1</v>
          </cell>
          <cell r="E4">
            <v>2</v>
          </cell>
          <cell r="F4">
            <v>4</v>
          </cell>
          <cell r="G4">
            <v>5</v>
          </cell>
          <cell r="H4">
            <v>7</v>
          </cell>
          <cell r="I4">
            <v>8</v>
          </cell>
          <cell r="J4">
            <v>10</v>
          </cell>
          <cell r="K4">
            <v>11</v>
          </cell>
          <cell r="L4">
            <v>13</v>
          </cell>
          <cell r="M4">
            <v>14</v>
          </cell>
          <cell r="N4">
            <v>16</v>
          </cell>
          <cell r="O4">
            <v>17</v>
          </cell>
          <cell r="P4">
            <v>19</v>
          </cell>
          <cell r="Q4">
            <v>20</v>
          </cell>
          <cell r="R4">
            <v>22</v>
          </cell>
          <cell r="S4">
            <v>23</v>
          </cell>
          <cell r="T4">
            <v>25</v>
          </cell>
          <cell r="U4">
            <v>26</v>
          </cell>
          <cell r="V4">
            <v>28</v>
          </cell>
          <cell r="W4">
            <v>29</v>
          </cell>
          <cell r="X4">
            <v>31</v>
          </cell>
          <cell r="Y4">
            <v>32</v>
          </cell>
          <cell r="Z4">
            <v>34</v>
          </cell>
          <cell r="AA4">
            <v>35</v>
          </cell>
          <cell r="AB4">
            <v>37</v>
          </cell>
          <cell r="AC4">
            <v>38</v>
          </cell>
          <cell r="AD4">
            <v>39</v>
          </cell>
          <cell r="AE4">
            <v>40</v>
          </cell>
        </row>
        <row r="5">
          <cell r="D5" t="str">
            <v>JAN</v>
          </cell>
          <cell r="F5" t="str">
            <v>FEB</v>
          </cell>
          <cell r="H5" t="str">
            <v>MAR</v>
          </cell>
          <cell r="J5" t="str">
            <v>APR</v>
          </cell>
          <cell r="L5" t="str">
            <v>MAY</v>
          </cell>
          <cell r="N5" t="str">
            <v>JUN</v>
          </cell>
          <cell r="P5" t="str">
            <v>JUL</v>
          </cell>
          <cell r="R5" t="str">
            <v>AUG</v>
          </cell>
          <cell r="T5" t="str">
            <v>SEP</v>
          </cell>
          <cell r="V5" t="str">
            <v>OCT</v>
          </cell>
          <cell r="X5" t="str">
            <v>NOV</v>
          </cell>
          <cell r="Z5" t="str">
            <v>DEC</v>
          </cell>
          <cell r="AB5">
            <v>2003</v>
          </cell>
        </row>
        <row r="7">
          <cell r="A7" t="str">
            <v>Equivalent Units</v>
          </cell>
        </row>
        <row r="9">
          <cell r="A9" t="str">
            <v>Total Turnover</v>
          </cell>
          <cell r="E9">
            <v>10812892.43</v>
          </cell>
          <cell r="G9">
            <v>11357884.85</v>
          </cell>
          <cell r="I9">
            <v>13140246.220000001</v>
          </cell>
          <cell r="K9">
            <v>12581459.25</v>
          </cell>
          <cell r="M9">
            <v>12182141.539999999</v>
          </cell>
          <cell r="O9">
            <v>11090376.550000001</v>
          </cell>
          <cell r="Q9">
            <v>11486884.630000001</v>
          </cell>
          <cell r="S9">
            <v>10163664.67</v>
          </cell>
          <cell r="U9">
            <v>10401438.33</v>
          </cell>
          <cell r="W9">
            <v>11568200.449999999</v>
          </cell>
          <cell r="Y9">
            <v>6365003.4900000002</v>
          </cell>
          <cell r="AA9">
            <v>0</v>
          </cell>
          <cell r="AC9">
            <v>121150192.41</v>
          </cell>
          <cell r="AE9">
            <v>86953.600000000006</v>
          </cell>
        </row>
        <row r="11">
          <cell r="A11" t="str">
            <v>Raw Material</v>
          </cell>
        </row>
        <row r="12">
          <cell r="B12" t="str">
            <v>Opening Stock</v>
          </cell>
          <cell r="D12">
            <v>7217060.3399999999</v>
          </cell>
          <cell r="F12">
            <v>8593788.5099999998</v>
          </cell>
          <cell r="H12">
            <v>6805060.3899999997</v>
          </cell>
          <cell r="J12">
            <v>7879840.9900000002</v>
          </cell>
          <cell r="L12">
            <v>7971557.75</v>
          </cell>
          <cell r="N12">
            <v>9273496.4900000002</v>
          </cell>
          <cell r="P12">
            <v>10572128.73</v>
          </cell>
          <cell r="R12">
            <v>11424413.619999999</v>
          </cell>
          <cell r="T12">
            <v>9823458.9000000004</v>
          </cell>
          <cell r="V12">
            <v>8653829.2599999998</v>
          </cell>
          <cell r="X12">
            <v>6536380.2000000002</v>
          </cell>
          <cell r="Z12">
            <v>5562754.3099999996</v>
          </cell>
          <cell r="AB12">
            <v>7217060.3399999999</v>
          </cell>
          <cell r="AD12">
            <v>7916</v>
          </cell>
        </row>
        <row r="13">
          <cell r="B13" t="str">
            <v>Purchase</v>
          </cell>
          <cell r="D13">
            <v>7955952.4800000004</v>
          </cell>
          <cell r="F13">
            <v>5368276.9000000004</v>
          </cell>
          <cell r="H13">
            <v>8059349.96</v>
          </cell>
          <cell r="J13">
            <v>7873402</v>
          </cell>
          <cell r="L13">
            <v>8474441</v>
          </cell>
          <cell r="N13">
            <v>8110805.9500000002</v>
          </cell>
          <cell r="P13">
            <v>6659959.0300000003</v>
          </cell>
          <cell r="R13">
            <v>3515038.21</v>
          </cell>
          <cell r="T13">
            <v>5800751.5</v>
          </cell>
          <cell r="V13">
            <v>4278892.18</v>
          </cell>
          <cell r="X13">
            <v>1965397</v>
          </cell>
          <cell r="Z13">
            <v>8389856</v>
          </cell>
          <cell r="AB13">
            <v>68062266.210000008</v>
          </cell>
          <cell r="AD13">
            <v>47495.3</v>
          </cell>
        </row>
        <row r="14">
          <cell r="D14">
            <v>15173012.82</v>
          </cell>
          <cell r="F14">
            <v>13962065.41</v>
          </cell>
          <cell r="H14">
            <v>14864410.35</v>
          </cell>
          <cell r="J14">
            <v>15753242.99</v>
          </cell>
          <cell r="L14">
            <v>16445998.75</v>
          </cell>
          <cell r="N14">
            <v>17384302.440000001</v>
          </cell>
          <cell r="P14">
            <v>17232087.760000002</v>
          </cell>
          <cell r="R14">
            <v>14939451.829999998</v>
          </cell>
          <cell r="T14">
            <v>15624210.4</v>
          </cell>
          <cell r="V14">
            <v>12932721.439999999</v>
          </cell>
          <cell r="X14">
            <v>8501777.1999999993</v>
          </cell>
          <cell r="Z14">
            <v>13952610.309999999</v>
          </cell>
          <cell r="AB14">
            <v>75279326.550000012</v>
          </cell>
          <cell r="AD14">
            <v>55411.3</v>
          </cell>
        </row>
        <row r="15">
          <cell r="B15" t="str">
            <v>Closing stock</v>
          </cell>
          <cell r="D15">
            <v>8593788.5099999998</v>
          </cell>
          <cell r="F15">
            <v>6805060.3899999997</v>
          </cell>
          <cell r="H15">
            <v>7879840.9900000002</v>
          </cell>
          <cell r="J15">
            <v>7971557.75</v>
          </cell>
          <cell r="L15">
            <v>9273496.4900000002</v>
          </cell>
          <cell r="N15">
            <v>10572128.73</v>
          </cell>
          <cell r="P15">
            <v>11424413.619999999</v>
          </cell>
          <cell r="R15">
            <v>9823458.9000000004</v>
          </cell>
          <cell r="T15">
            <v>8653829.2599999998</v>
          </cell>
          <cell r="V15">
            <v>6536380.2000000002</v>
          </cell>
          <cell r="X15">
            <v>5562754.3099999996</v>
          </cell>
          <cell r="Z15">
            <v>6537337.9400000004</v>
          </cell>
          <cell r="AB15">
            <v>5562754.3099999996</v>
          </cell>
          <cell r="AD15">
            <v>7986.0000000000009</v>
          </cell>
        </row>
        <row r="16">
          <cell r="B16" t="str">
            <v>Cost of Material Used</v>
          </cell>
          <cell r="D16">
            <v>6579224.3100000005</v>
          </cell>
          <cell r="F16">
            <v>7157005.0200000005</v>
          </cell>
          <cell r="H16">
            <v>6984569.3599999994</v>
          </cell>
          <cell r="J16">
            <v>7781685.2400000002</v>
          </cell>
          <cell r="L16">
            <v>7172502.2599999998</v>
          </cell>
          <cell r="N16">
            <v>6812173.7100000009</v>
          </cell>
          <cell r="P16">
            <v>5807674.1400000025</v>
          </cell>
          <cell r="R16">
            <v>5115992.9299999978</v>
          </cell>
          <cell r="T16">
            <v>6970381.1400000006</v>
          </cell>
          <cell r="V16">
            <v>6396341.2399999993</v>
          </cell>
          <cell r="X16">
            <v>2939022.8899999997</v>
          </cell>
          <cell r="Z16">
            <v>7415272.3699999982</v>
          </cell>
          <cell r="AB16">
            <v>69716572.24000001</v>
          </cell>
          <cell r="AD16">
            <v>47425.3</v>
          </cell>
        </row>
        <row r="20">
          <cell r="A20" t="str">
            <v>Work In Progress</v>
          </cell>
        </row>
        <row r="21">
          <cell r="B21" t="str">
            <v>Opening Stock</v>
          </cell>
          <cell r="D21">
            <v>3415640.53</v>
          </cell>
          <cell r="F21">
            <v>3372535.2600000002</v>
          </cell>
          <cell r="H21">
            <v>4008681.46</v>
          </cell>
          <cell r="J21">
            <v>3281699.35</v>
          </cell>
          <cell r="L21">
            <v>3380757.75</v>
          </cell>
          <cell r="N21">
            <v>3439315.03</v>
          </cell>
          <cell r="P21">
            <v>4133728.34</v>
          </cell>
          <cell r="R21">
            <v>2961525.75</v>
          </cell>
          <cell r="T21">
            <v>2688611.55</v>
          </cell>
          <cell r="V21">
            <v>3275383.64</v>
          </cell>
          <cell r="X21">
            <v>3069425.93</v>
          </cell>
          <cell r="Z21">
            <v>3056214.61</v>
          </cell>
          <cell r="AB21">
            <v>3415640.53</v>
          </cell>
          <cell r="AD21">
            <v>3872</v>
          </cell>
        </row>
        <row r="22">
          <cell r="B22" t="str">
            <v>Cost of Material Used</v>
          </cell>
          <cell r="D22">
            <v>6579224.3100000005</v>
          </cell>
          <cell r="F22">
            <v>7157005.0200000005</v>
          </cell>
          <cell r="H22">
            <v>6984569.3599999994</v>
          </cell>
          <cell r="J22">
            <v>7781685.2400000002</v>
          </cell>
          <cell r="L22">
            <v>7172502.2599999998</v>
          </cell>
          <cell r="N22">
            <v>6812173.7100000009</v>
          </cell>
          <cell r="P22">
            <v>5807674.1400000025</v>
          </cell>
          <cell r="R22">
            <v>5115992.9299999978</v>
          </cell>
          <cell r="T22">
            <v>6970381.1400000006</v>
          </cell>
          <cell r="V22">
            <v>6396341.2399999993</v>
          </cell>
          <cell r="X22">
            <v>2939022.8899999997</v>
          </cell>
          <cell r="Z22">
            <v>7415272.3699999982</v>
          </cell>
          <cell r="AB22">
            <v>69716572.24000001</v>
          </cell>
          <cell r="AD22">
            <v>47425.3</v>
          </cell>
        </row>
        <row r="23">
          <cell r="B23" t="str">
            <v>Provision for obsolete stock</v>
          </cell>
          <cell r="D23">
            <v>10000</v>
          </cell>
          <cell r="F23">
            <v>10000</v>
          </cell>
          <cell r="H23">
            <v>10000</v>
          </cell>
          <cell r="J23">
            <v>10000</v>
          </cell>
          <cell r="L23">
            <v>10000</v>
          </cell>
          <cell r="N23">
            <v>10000</v>
          </cell>
          <cell r="P23">
            <v>10000</v>
          </cell>
          <cell r="R23">
            <v>10000</v>
          </cell>
          <cell r="T23">
            <v>10000</v>
          </cell>
          <cell r="V23">
            <v>10000</v>
          </cell>
          <cell r="X23">
            <v>10000</v>
          </cell>
          <cell r="Z23">
            <v>-505879.93</v>
          </cell>
          <cell r="AB23">
            <v>110000</v>
          </cell>
          <cell r="AD23">
            <v>119</v>
          </cell>
        </row>
        <row r="24">
          <cell r="B24" t="str">
            <v>Direct Labour</v>
          </cell>
          <cell r="D24">
            <v>311836.33</v>
          </cell>
          <cell r="F24">
            <v>363560.01</v>
          </cell>
          <cell r="H24">
            <v>365207.24</v>
          </cell>
          <cell r="J24">
            <v>362252.1</v>
          </cell>
          <cell r="L24">
            <v>359593.81</v>
          </cell>
          <cell r="N24">
            <v>326601.12</v>
          </cell>
          <cell r="P24">
            <v>290411.08</v>
          </cell>
          <cell r="R24">
            <v>276398.88</v>
          </cell>
          <cell r="T24">
            <v>493687.74</v>
          </cell>
          <cell r="V24">
            <v>322297.65000000002</v>
          </cell>
          <cell r="X24">
            <v>301887.57</v>
          </cell>
          <cell r="Z24">
            <v>290346.42</v>
          </cell>
          <cell r="AB24">
            <v>3773733.5300000003</v>
          </cell>
          <cell r="AD24">
            <v>3325</v>
          </cell>
        </row>
        <row r="25">
          <cell r="B25" t="str">
            <v>Indirect Labour</v>
          </cell>
          <cell r="D25">
            <v>349544.83999999997</v>
          </cell>
          <cell r="F25">
            <v>402401.18000000005</v>
          </cell>
          <cell r="H25">
            <v>427442.88</v>
          </cell>
          <cell r="J25">
            <v>428777.74</v>
          </cell>
          <cell r="L25">
            <v>415551.23000000004</v>
          </cell>
          <cell r="N25">
            <v>488346.77</v>
          </cell>
          <cell r="P25">
            <v>431495.44999999995</v>
          </cell>
          <cell r="R25">
            <v>377081.27</v>
          </cell>
          <cell r="T25">
            <v>427277.65</v>
          </cell>
          <cell r="V25">
            <v>385649.66999999993</v>
          </cell>
          <cell r="X25">
            <v>392905.69000000006</v>
          </cell>
          <cell r="Z25">
            <v>618612.27</v>
          </cell>
          <cell r="AB25">
            <v>4526474.37</v>
          </cell>
          <cell r="AD25">
            <v>3491</v>
          </cell>
        </row>
        <row r="26">
          <cell r="B26" t="str">
            <v>Energy</v>
          </cell>
          <cell r="D26">
            <v>98209.7</v>
          </cell>
          <cell r="F26">
            <v>106286.94</v>
          </cell>
          <cell r="H26">
            <v>107285.25</v>
          </cell>
          <cell r="J26">
            <v>105956.59</v>
          </cell>
          <cell r="L26">
            <v>121608.75</v>
          </cell>
          <cell r="N26">
            <v>132000.98000000001</v>
          </cell>
          <cell r="P26">
            <v>104301.77</v>
          </cell>
          <cell r="R26">
            <v>98582.04</v>
          </cell>
          <cell r="T26">
            <v>110818.16</v>
          </cell>
          <cell r="V26">
            <v>108310.7</v>
          </cell>
          <cell r="X26">
            <v>110549.57</v>
          </cell>
          <cell r="Z26">
            <v>111917.72</v>
          </cell>
          <cell r="AB26">
            <v>1203910.45</v>
          </cell>
          <cell r="AD26">
            <v>1056.74524</v>
          </cell>
        </row>
        <row r="27">
          <cell r="B27" t="str">
            <v>Consumable Tooling</v>
          </cell>
          <cell r="D27">
            <v>97206.55</v>
          </cell>
          <cell r="F27">
            <v>117031.17</v>
          </cell>
          <cell r="H27">
            <v>135935.99</v>
          </cell>
          <cell r="J27">
            <v>103436.27</v>
          </cell>
          <cell r="L27">
            <v>101031.89</v>
          </cell>
          <cell r="N27">
            <v>92299.62</v>
          </cell>
          <cell r="P27">
            <v>101000.34</v>
          </cell>
          <cell r="R27">
            <v>76928.66</v>
          </cell>
          <cell r="T27">
            <v>69317.009999999995</v>
          </cell>
          <cell r="V27">
            <v>60320.47</v>
          </cell>
          <cell r="X27">
            <v>-73668.77</v>
          </cell>
          <cell r="Z27">
            <v>144354.32999999999</v>
          </cell>
          <cell r="AB27">
            <v>880839.2</v>
          </cell>
          <cell r="AD27">
            <v>1425.1419999999998</v>
          </cell>
        </row>
        <row r="28">
          <cell r="B28" t="str">
            <v>Amortisation - Dies/Fixtures</v>
          </cell>
          <cell r="D28">
            <v>99000</v>
          </cell>
          <cell r="F28">
            <v>99000</v>
          </cell>
          <cell r="H28">
            <v>99000</v>
          </cell>
          <cell r="J28">
            <v>99000</v>
          </cell>
          <cell r="L28">
            <v>99000</v>
          </cell>
          <cell r="N28">
            <v>-59077.37</v>
          </cell>
          <cell r="P28">
            <v>75400</v>
          </cell>
          <cell r="R28">
            <v>75400</v>
          </cell>
          <cell r="T28">
            <v>75400</v>
          </cell>
          <cell r="V28">
            <v>75400</v>
          </cell>
          <cell r="X28">
            <v>-359786.45</v>
          </cell>
          <cell r="Z28">
            <v>372347.39</v>
          </cell>
          <cell r="AB28">
            <v>377736.18</v>
          </cell>
          <cell r="AD28">
            <v>2394</v>
          </cell>
        </row>
        <row r="29">
          <cell r="B29" t="str">
            <v>Supplies</v>
          </cell>
          <cell r="D29">
            <v>148353.22</v>
          </cell>
          <cell r="F29">
            <v>225098.23</v>
          </cell>
          <cell r="H29">
            <v>231726.07999999999</v>
          </cell>
          <cell r="J29">
            <v>177570.95</v>
          </cell>
          <cell r="L29">
            <v>144597.97</v>
          </cell>
          <cell r="N29">
            <v>129268.54</v>
          </cell>
          <cell r="P29">
            <v>233131.41</v>
          </cell>
          <cell r="R29">
            <v>99025.27</v>
          </cell>
          <cell r="T29">
            <v>118867.28</v>
          </cell>
          <cell r="V29">
            <v>124033.19</v>
          </cell>
          <cell r="X29">
            <v>46258.53</v>
          </cell>
          <cell r="Z29">
            <v>153437.21</v>
          </cell>
          <cell r="AB29">
            <v>1677930.6700000002</v>
          </cell>
          <cell r="AD29">
            <v>971.41666666666652</v>
          </cell>
        </row>
        <row r="30">
          <cell r="B30" t="str">
            <v>Maintenance/Repair</v>
          </cell>
          <cell r="D30">
            <v>296006.76</v>
          </cell>
          <cell r="F30">
            <v>377829.57999999996</v>
          </cell>
          <cell r="H30">
            <v>397411.51</v>
          </cell>
          <cell r="J30">
            <v>355062.49</v>
          </cell>
          <cell r="L30">
            <v>382582.16000000003</v>
          </cell>
          <cell r="N30">
            <v>174216.41</v>
          </cell>
          <cell r="P30">
            <v>122762</v>
          </cell>
          <cell r="R30">
            <v>129792.98</v>
          </cell>
          <cell r="T30">
            <v>166619.34</v>
          </cell>
          <cell r="V30">
            <v>135083.07999999999</v>
          </cell>
          <cell r="X30">
            <v>-85568.23</v>
          </cell>
          <cell r="Z30">
            <v>187059.95</v>
          </cell>
          <cell r="AB30">
            <v>2451798.08</v>
          </cell>
          <cell r="AD30">
            <v>3095</v>
          </cell>
        </row>
        <row r="31">
          <cell r="B31" t="str">
            <v>Retirement Benerfit</v>
          </cell>
          <cell r="D31">
            <v>17950</v>
          </cell>
          <cell r="F31">
            <v>18850</v>
          </cell>
          <cell r="H31">
            <v>20000</v>
          </cell>
          <cell r="J31">
            <v>20000</v>
          </cell>
          <cell r="L31">
            <v>20000</v>
          </cell>
          <cell r="N31">
            <v>20000</v>
          </cell>
          <cell r="P31">
            <v>20000</v>
          </cell>
          <cell r="R31">
            <v>20000</v>
          </cell>
          <cell r="T31">
            <v>20000</v>
          </cell>
          <cell r="V31">
            <v>20000</v>
          </cell>
          <cell r="X31">
            <v>20000</v>
          </cell>
          <cell r="Z31">
            <v>20014</v>
          </cell>
          <cell r="AB31">
            <v>216800</v>
          </cell>
          <cell r="AD31">
            <v>44.204861572000006</v>
          </cell>
        </row>
        <row r="32">
          <cell r="B32" t="str">
            <v>Sub-Contract Machining</v>
          </cell>
          <cell r="D32">
            <v>16570.8</v>
          </cell>
          <cell r="F32">
            <v>29665</v>
          </cell>
          <cell r="H32">
            <v>28322.2</v>
          </cell>
          <cell r="J32">
            <v>29846.3</v>
          </cell>
          <cell r="L32">
            <v>45220.800000000003</v>
          </cell>
          <cell r="N32">
            <v>36028.6</v>
          </cell>
          <cell r="P32">
            <v>28926</v>
          </cell>
          <cell r="R32">
            <v>20898.599999999999</v>
          </cell>
          <cell r="T32">
            <v>18550.599999999999</v>
          </cell>
          <cell r="V32">
            <v>20791.599999999999</v>
          </cell>
          <cell r="X32">
            <v>22942.400000000001</v>
          </cell>
          <cell r="Z32">
            <v>10929.6</v>
          </cell>
          <cell r="AB32">
            <v>297762.90000000002</v>
          </cell>
          <cell r="AD32">
            <v>119</v>
          </cell>
        </row>
        <row r="33">
          <cell r="B33" t="str">
            <v>Amortisation - Engineering &amp; Development</v>
          </cell>
          <cell r="D33">
            <v>4000</v>
          </cell>
          <cell r="F33">
            <v>4000</v>
          </cell>
          <cell r="H33">
            <v>4000</v>
          </cell>
          <cell r="J33">
            <v>4000</v>
          </cell>
          <cell r="L33">
            <v>4000</v>
          </cell>
          <cell r="N33">
            <v>17200</v>
          </cell>
          <cell r="P33">
            <v>17200</v>
          </cell>
          <cell r="R33">
            <v>17200</v>
          </cell>
          <cell r="T33">
            <v>17200</v>
          </cell>
          <cell r="V33">
            <v>17200</v>
          </cell>
          <cell r="X33">
            <v>5144.3100000000004</v>
          </cell>
          <cell r="Z33">
            <v>8698.18</v>
          </cell>
          <cell r="AB33">
            <v>111144.31</v>
          </cell>
          <cell r="AD33">
            <v>923</v>
          </cell>
        </row>
        <row r="34">
          <cell r="B34" t="str">
            <v>Training</v>
          </cell>
          <cell r="D34">
            <v>16241.54</v>
          </cell>
          <cell r="F34">
            <v>21380</v>
          </cell>
          <cell r="H34">
            <v>17350</v>
          </cell>
          <cell r="J34">
            <v>4456.8999999999996</v>
          </cell>
          <cell r="L34">
            <v>4022.54</v>
          </cell>
          <cell r="N34">
            <v>8402</v>
          </cell>
          <cell r="P34">
            <v>4715.6000000000004</v>
          </cell>
          <cell r="R34">
            <v>1179</v>
          </cell>
          <cell r="T34">
            <v>-400.63</v>
          </cell>
          <cell r="V34">
            <v>-1079.4000000000001</v>
          </cell>
          <cell r="X34">
            <v>45545.56</v>
          </cell>
          <cell r="Z34">
            <v>35878.620000000003</v>
          </cell>
          <cell r="AB34">
            <v>121813.11</v>
          </cell>
          <cell r="AD34">
            <v>183</v>
          </cell>
        </row>
        <row r="35">
          <cell r="B35" t="str">
            <v>Amortisation - Technical Assistance</v>
          </cell>
          <cell r="D35">
            <v>15200</v>
          </cell>
          <cell r="F35">
            <v>15200</v>
          </cell>
          <cell r="H35">
            <v>15200</v>
          </cell>
          <cell r="J35">
            <v>121199.4</v>
          </cell>
          <cell r="L35">
            <v>15200</v>
          </cell>
          <cell r="N35">
            <v>16700</v>
          </cell>
          <cell r="P35">
            <v>16700</v>
          </cell>
          <cell r="R35">
            <v>16700</v>
          </cell>
          <cell r="T35">
            <v>16700</v>
          </cell>
          <cell r="V35">
            <v>16700</v>
          </cell>
          <cell r="X35">
            <v>-8457.86</v>
          </cell>
          <cell r="Z35">
            <v>46433.03</v>
          </cell>
          <cell r="AB35">
            <v>257041.53999999998</v>
          </cell>
          <cell r="AD35">
            <v>832</v>
          </cell>
        </row>
        <row r="36">
          <cell r="B36" t="str">
            <v>Trial Machining</v>
          </cell>
          <cell r="D36">
            <v>24000</v>
          </cell>
          <cell r="F36">
            <v>25000</v>
          </cell>
          <cell r="H36">
            <v>24905</v>
          </cell>
          <cell r="J36">
            <v>25000</v>
          </cell>
          <cell r="L36">
            <v>24535.5</v>
          </cell>
          <cell r="N36">
            <v>25000</v>
          </cell>
          <cell r="P36">
            <v>8227.61</v>
          </cell>
          <cell r="R36">
            <v>20907.25</v>
          </cell>
          <cell r="T36">
            <v>370</v>
          </cell>
          <cell r="V36">
            <v>0</v>
          </cell>
          <cell r="X36">
            <v>-131100.45000000001</v>
          </cell>
          <cell r="Z36">
            <v>0</v>
          </cell>
          <cell r="AB36">
            <v>46844.909999999974</v>
          </cell>
          <cell r="AD36">
            <v>236</v>
          </cell>
        </row>
        <row r="37">
          <cell r="B37" t="str">
            <v>Depreciation</v>
          </cell>
          <cell r="D37">
            <v>260849.76</v>
          </cell>
          <cell r="F37">
            <v>264561.33</v>
          </cell>
          <cell r="H37">
            <v>277674.83</v>
          </cell>
          <cell r="J37">
            <v>268148.62</v>
          </cell>
          <cell r="L37">
            <v>265056.57</v>
          </cell>
          <cell r="N37">
            <v>283330.75</v>
          </cell>
          <cell r="P37">
            <v>262993.08</v>
          </cell>
          <cell r="R37">
            <v>228357.23</v>
          </cell>
          <cell r="T37">
            <v>267893.90000000002</v>
          </cell>
          <cell r="V37">
            <v>287091.55</v>
          </cell>
          <cell r="X37">
            <v>400489.41</v>
          </cell>
          <cell r="Z37">
            <v>408072.29</v>
          </cell>
          <cell r="AB37">
            <v>3066447.0300000003</v>
          </cell>
          <cell r="AD37">
            <v>4002</v>
          </cell>
        </row>
        <row r="38">
          <cell r="B38" t="str">
            <v>Rental of building</v>
          </cell>
          <cell r="D38">
            <v>9000</v>
          </cell>
          <cell r="F38">
            <v>9000</v>
          </cell>
          <cell r="H38">
            <v>9000</v>
          </cell>
          <cell r="J38">
            <v>9000</v>
          </cell>
          <cell r="L38">
            <v>9000</v>
          </cell>
          <cell r="N38">
            <v>9000</v>
          </cell>
          <cell r="P38">
            <v>9000</v>
          </cell>
          <cell r="R38">
            <v>9000</v>
          </cell>
          <cell r="T38">
            <v>9000</v>
          </cell>
          <cell r="V38">
            <v>9000</v>
          </cell>
          <cell r="X38">
            <v>9000</v>
          </cell>
          <cell r="Z38">
            <v>9000</v>
          </cell>
          <cell r="AB38">
            <v>99000</v>
          </cell>
        </row>
        <row r="39">
          <cell r="D39">
            <v>11768834.34</v>
          </cell>
          <cell r="F39">
            <v>12618403.720000001</v>
          </cell>
          <cell r="H39">
            <v>13163711.800000001</v>
          </cell>
          <cell r="J39">
            <v>13187091.949999999</v>
          </cell>
          <cell r="L39">
            <v>12574261.230000002</v>
          </cell>
          <cell r="N39">
            <v>11960806.159999998</v>
          </cell>
          <cell r="P39">
            <v>11677666.82</v>
          </cell>
          <cell r="R39">
            <v>9554969.8599999975</v>
          </cell>
          <cell r="T39">
            <v>11480293.74</v>
          </cell>
          <cell r="V39">
            <v>11262523.389999999</v>
          </cell>
          <cell r="X39">
            <v>6714590.1000000006</v>
          </cell>
          <cell r="Z39">
            <v>12382708.059999997</v>
          </cell>
          <cell r="AB39">
            <v>92351489.050000042</v>
          </cell>
          <cell r="AD39">
            <v>73513.808768238654</v>
          </cell>
        </row>
        <row r="40">
          <cell r="B40" t="str">
            <v>Closing Stock</v>
          </cell>
          <cell r="D40">
            <v>3372535.2600000002</v>
          </cell>
          <cell r="F40">
            <v>4008681.46</v>
          </cell>
          <cell r="H40">
            <v>3281699.35</v>
          </cell>
          <cell r="J40">
            <v>3380757.75</v>
          </cell>
          <cell r="L40">
            <v>3439315.03</v>
          </cell>
          <cell r="N40">
            <v>4133728.34</v>
          </cell>
          <cell r="P40">
            <v>2961525.75</v>
          </cell>
          <cell r="R40">
            <v>2688611.55</v>
          </cell>
          <cell r="T40">
            <v>3275383.64</v>
          </cell>
          <cell r="V40">
            <v>3069425.93</v>
          </cell>
          <cell r="X40">
            <v>3056214.61</v>
          </cell>
          <cell r="Z40">
            <v>4204109.8000000007</v>
          </cell>
          <cell r="AB40">
            <v>3056214.61</v>
          </cell>
          <cell r="AD40">
            <v>3318</v>
          </cell>
        </row>
        <row r="41">
          <cell r="B41" t="str">
            <v>Cost of Manufacturing</v>
          </cell>
          <cell r="D41">
            <v>8396299.0800000001</v>
          </cell>
          <cell r="F41">
            <v>8609722.2600000016</v>
          </cell>
          <cell r="H41">
            <v>9882012.4500000011</v>
          </cell>
          <cell r="J41">
            <v>9806334.1999999993</v>
          </cell>
          <cell r="L41">
            <v>9134946.200000003</v>
          </cell>
          <cell r="N41">
            <v>7827077.8199999984</v>
          </cell>
          <cell r="P41">
            <v>8716141.0700000003</v>
          </cell>
          <cell r="R41">
            <v>6866358.3099999977</v>
          </cell>
          <cell r="T41">
            <v>8204910.0999999996</v>
          </cell>
          <cell r="V41">
            <v>8193097.459999999</v>
          </cell>
          <cell r="X41">
            <v>3658375.4900000007</v>
          </cell>
          <cell r="Z41">
            <v>8178598.2599999961</v>
          </cell>
          <cell r="AB41">
            <v>89295274.440000042</v>
          </cell>
          <cell r="AD41">
            <v>70195.808768238654</v>
          </cell>
        </row>
        <row r="44">
          <cell r="A44" t="str">
            <v>Finished Goods</v>
          </cell>
        </row>
        <row r="45">
          <cell r="B45" t="str">
            <v>Opening Stock</v>
          </cell>
          <cell r="D45">
            <v>3181421.42</v>
          </cell>
          <cell r="F45">
            <v>3420951.35</v>
          </cell>
          <cell r="H45">
            <v>3664338.8899999997</v>
          </cell>
          <cell r="J45">
            <v>3862645</v>
          </cell>
          <cell r="L45">
            <v>4200401.25</v>
          </cell>
          <cell r="N45">
            <v>4026727.91</v>
          </cell>
          <cell r="P45">
            <v>3817614.35</v>
          </cell>
          <cell r="R45">
            <v>3866403.11</v>
          </cell>
          <cell r="T45">
            <v>3112338.32</v>
          </cell>
          <cell r="V45">
            <v>3070718.75</v>
          </cell>
          <cell r="X45">
            <v>2833890.56</v>
          </cell>
          <cell r="Z45">
            <v>2386774.23</v>
          </cell>
          <cell r="AB45">
            <v>3181421.42</v>
          </cell>
          <cell r="AD45">
            <v>3994</v>
          </cell>
        </row>
        <row r="46">
          <cell r="B46" t="str">
            <v>Cost of Manufacturing</v>
          </cell>
          <cell r="D46">
            <v>8396299.0800000001</v>
          </cell>
          <cell r="F46">
            <v>8609722.2600000016</v>
          </cell>
          <cell r="H46">
            <v>9882012.4500000011</v>
          </cell>
          <cell r="J46">
            <v>9806334.1999999993</v>
          </cell>
          <cell r="L46">
            <v>9134946.200000003</v>
          </cell>
          <cell r="N46">
            <v>7827077.8199999984</v>
          </cell>
          <cell r="P46">
            <v>8716141.0700000003</v>
          </cell>
          <cell r="R46">
            <v>6866358.3099999977</v>
          </cell>
          <cell r="T46">
            <v>8204910.0999999996</v>
          </cell>
          <cell r="V46">
            <v>8193097.459999999</v>
          </cell>
          <cell r="X46">
            <v>3658375.4900000007</v>
          </cell>
          <cell r="Z46">
            <v>8178598.2599999961</v>
          </cell>
          <cell r="AB46">
            <v>89295274.440000042</v>
          </cell>
          <cell r="AD46">
            <v>70195.808768238654</v>
          </cell>
        </row>
        <row r="47">
          <cell r="D47">
            <v>11577720.5</v>
          </cell>
          <cell r="F47">
            <v>12030673.610000001</v>
          </cell>
          <cell r="H47">
            <v>13546351.34</v>
          </cell>
          <cell r="J47">
            <v>13668979.199999999</v>
          </cell>
          <cell r="L47">
            <v>13335347.450000003</v>
          </cell>
          <cell r="N47">
            <v>11853805.729999999</v>
          </cell>
          <cell r="P47">
            <v>12533755.42</v>
          </cell>
          <cell r="R47">
            <v>10732761.419999998</v>
          </cell>
          <cell r="T47">
            <v>11317248.42</v>
          </cell>
          <cell r="V47">
            <v>11263816.209999999</v>
          </cell>
          <cell r="X47">
            <v>6492266.0500000007</v>
          </cell>
          <cell r="Z47">
            <v>10565372.489999996</v>
          </cell>
          <cell r="AB47">
            <v>92476695.860000044</v>
          </cell>
          <cell r="AD47">
            <v>74189.808768238654</v>
          </cell>
        </row>
        <row r="48">
          <cell r="B48" t="str">
            <v>Closing Stock</v>
          </cell>
          <cell r="D48">
            <v>3420951.35</v>
          </cell>
          <cell r="F48">
            <v>3664338.8899999997</v>
          </cell>
          <cell r="H48">
            <v>3862645</v>
          </cell>
          <cell r="J48">
            <v>4200401.25</v>
          </cell>
          <cell r="L48">
            <v>4026727.91</v>
          </cell>
          <cell r="N48">
            <v>3817614.35</v>
          </cell>
          <cell r="P48">
            <v>3866403.11</v>
          </cell>
          <cell r="R48">
            <v>3112338.32</v>
          </cell>
          <cell r="T48">
            <v>3070718.75</v>
          </cell>
          <cell r="V48">
            <v>2833890.56</v>
          </cell>
          <cell r="X48">
            <v>2386774.23</v>
          </cell>
          <cell r="Z48">
            <v>2480930.2400000002</v>
          </cell>
          <cell r="AB48">
            <v>2386774.23</v>
          </cell>
          <cell r="AD48">
            <v>2620</v>
          </cell>
        </row>
        <row r="49">
          <cell r="B49" t="str">
            <v>Cost of Sales</v>
          </cell>
          <cell r="E49">
            <v>8156769.1500000004</v>
          </cell>
          <cell r="G49">
            <v>8366334.7200000016</v>
          </cell>
          <cell r="I49">
            <v>9683706.3399999999</v>
          </cell>
          <cell r="K49">
            <v>9468577.9499999993</v>
          </cell>
          <cell r="M49">
            <v>9308619.5400000028</v>
          </cell>
          <cell r="O49">
            <v>8036191.379999999</v>
          </cell>
          <cell r="Q49">
            <v>8667352.3100000005</v>
          </cell>
          <cell r="S49">
            <v>7620423.0999999978</v>
          </cell>
          <cell r="U49">
            <v>8246529.6699999999</v>
          </cell>
          <cell r="W49">
            <v>8429925.6499999985</v>
          </cell>
          <cell r="Y49">
            <v>4105491.8200000008</v>
          </cell>
          <cell r="AA49">
            <v>8084442.2499999963</v>
          </cell>
          <cell r="AC49">
            <v>90089921.63000004</v>
          </cell>
          <cell r="AE49">
            <v>71569.808768238654</v>
          </cell>
        </row>
        <row r="50">
          <cell r="B50" t="str">
            <v>Gross Profit</v>
          </cell>
          <cell r="E50">
            <v>2656123.2799999993</v>
          </cell>
          <cell r="G50">
            <v>2991550.129999998</v>
          </cell>
          <cell r="I50">
            <v>3456539.8800000008</v>
          </cell>
          <cell r="K50">
            <v>3112881.3000000007</v>
          </cell>
          <cell r="M50">
            <v>2873521.9999999963</v>
          </cell>
          <cell r="O50">
            <v>3054185.1700000018</v>
          </cell>
          <cell r="Q50">
            <v>2819532.3200000003</v>
          </cell>
          <cell r="S50">
            <v>2543241.5700000022</v>
          </cell>
          <cell r="U50">
            <v>2154908.66</v>
          </cell>
          <cell r="W50">
            <v>3138274.8000000007</v>
          </cell>
          <cell r="Y50">
            <v>2259511.6699999995</v>
          </cell>
          <cell r="AA50">
            <v>2399096.8300000038</v>
          </cell>
          <cell r="AC50">
            <v>31060270.779999956</v>
          </cell>
          <cell r="AE50">
            <v>15383.791231761352</v>
          </cell>
        </row>
        <row r="51">
          <cell r="B51" t="str">
            <v>%</v>
          </cell>
          <cell r="E51">
            <v>0.24564410468291317</v>
          </cell>
          <cell r="G51">
            <v>0.26338972172270247</v>
          </cell>
          <cell r="I51">
            <v>0.26304985630626948</v>
          </cell>
          <cell r="K51">
            <v>0.24741814428242898</v>
          </cell>
          <cell r="M51">
            <v>0.23587987305555444</v>
          </cell>
          <cell r="O51">
            <v>0.2753905745427554</v>
          </cell>
          <cell r="Q51">
            <v>0.24545665868675134</v>
          </cell>
          <cell r="S51">
            <v>0.25022879567316558</v>
          </cell>
          <cell r="U51">
            <v>0.20717410339152587</v>
          </cell>
          <cell r="W51">
            <v>0.27128461454002561</v>
          </cell>
          <cell r="Y51">
            <v>0.35498985563007118</v>
          </cell>
          <cell r="AA51">
            <v>0.2288441729164617</v>
          </cell>
          <cell r="AC51">
            <v>0.25637822080286005</v>
          </cell>
        </row>
        <row r="53">
          <cell r="A53" t="str">
            <v>ADMIN &amp; SELLING</v>
          </cell>
        </row>
        <row r="54">
          <cell r="B54" t="str">
            <v>Provision for Doubtful Debts</v>
          </cell>
          <cell r="D54">
            <v>0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58.896935243999792</v>
          </cell>
        </row>
        <row r="55">
          <cell r="B55" t="str">
            <v>Salary</v>
          </cell>
          <cell r="D55">
            <v>144356.23000000004</v>
          </cell>
          <cell r="F55">
            <v>138355.74</v>
          </cell>
          <cell r="H55">
            <v>140716.88</v>
          </cell>
          <cell r="J55">
            <v>136306.30000000005</v>
          </cell>
          <cell r="L55">
            <v>140826.59999999992</v>
          </cell>
          <cell r="N55">
            <v>141196.16000000003</v>
          </cell>
          <cell r="P55">
            <v>214369.03000000003</v>
          </cell>
          <cell r="R55">
            <v>137093.02999999997</v>
          </cell>
          <cell r="T55">
            <v>229887.56999999995</v>
          </cell>
          <cell r="V55">
            <v>123973.01000000007</v>
          </cell>
          <cell r="X55">
            <v>119806.45999999996</v>
          </cell>
          <cell r="Z55">
            <v>181561.15000000002</v>
          </cell>
          <cell r="AB55">
            <v>1666887.0100000002</v>
          </cell>
          <cell r="AD55">
            <v>1668</v>
          </cell>
        </row>
        <row r="56">
          <cell r="B56" t="str">
            <v>Communication</v>
          </cell>
          <cell r="D56">
            <v>10788.73</v>
          </cell>
          <cell r="F56">
            <v>12528.68</v>
          </cell>
          <cell r="H56">
            <v>9741.44</v>
          </cell>
          <cell r="J56">
            <v>12537.05</v>
          </cell>
          <cell r="L56">
            <v>17580.150000000001</v>
          </cell>
          <cell r="N56">
            <v>18499.060000000001</v>
          </cell>
          <cell r="P56">
            <v>12679.97</v>
          </cell>
          <cell r="R56">
            <v>10830.02</v>
          </cell>
          <cell r="T56">
            <v>21374.89</v>
          </cell>
          <cell r="V56">
            <v>13303.94</v>
          </cell>
          <cell r="X56">
            <v>20955.38</v>
          </cell>
          <cell r="Z56">
            <v>19769.98</v>
          </cell>
          <cell r="AB56">
            <v>160819.31</v>
          </cell>
          <cell r="AD56">
            <v>164</v>
          </cell>
        </row>
        <row r="57">
          <cell r="B57" t="str">
            <v>Office Expenses</v>
          </cell>
          <cell r="D57">
            <v>30473.74</v>
          </cell>
          <cell r="F57">
            <v>23056.6</v>
          </cell>
          <cell r="H57">
            <v>25814.41</v>
          </cell>
          <cell r="J57">
            <v>23270.560000000001</v>
          </cell>
          <cell r="L57">
            <v>27763.74</v>
          </cell>
          <cell r="N57">
            <v>43159.59</v>
          </cell>
          <cell r="P57">
            <v>30614.36</v>
          </cell>
          <cell r="R57">
            <v>26765.13</v>
          </cell>
          <cell r="T57">
            <v>24773.79</v>
          </cell>
          <cell r="V57">
            <v>46360.27</v>
          </cell>
          <cell r="X57">
            <v>9526.06</v>
          </cell>
          <cell r="Z57">
            <v>16133.62</v>
          </cell>
          <cell r="AB57">
            <v>311578.24999999994</v>
          </cell>
          <cell r="AD57">
            <v>323</v>
          </cell>
        </row>
        <row r="58">
          <cell r="B58" t="str">
            <v>Travelling</v>
          </cell>
          <cell r="D58">
            <v>56315.02</v>
          </cell>
          <cell r="F58">
            <v>36193.730000000003</v>
          </cell>
          <cell r="H58">
            <v>70185.64</v>
          </cell>
          <cell r="J58">
            <v>41737.870000000003</v>
          </cell>
          <cell r="L58">
            <v>27656.639999999999</v>
          </cell>
          <cell r="N58">
            <v>54446.21</v>
          </cell>
          <cell r="P58">
            <v>38194.550000000003</v>
          </cell>
          <cell r="R58">
            <v>62620.14</v>
          </cell>
          <cell r="T58">
            <v>68685.48</v>
          </cell>
          <cell r="V58">
            <v>83737.78</v>
          </cell>
          <cell r="X58">
            <v>19258.990000000002</v>
          </cell>
          <cell r="Z58">
            <v>14884.54</v>
          </cell>
          <cell r="AB58">
            <v>559032.05000000005</v>
          </cell>
          <cell r="AD58">
            <v>725</v>
          </cell>
        </row>
        <row r="59">
          <cell r="B59" t="str">
            <v>Entertainment</v>
          </cell>
          <cell r="D59">
            <v>8496.76</v>
          </cell>
          <cell r="F59">
            <v>9368.81</v>
          </cell>
          <cell r="H59">
            <v>10253.08</v>
          </cell>
          <cell r="J59">
            <v>7954.5</v>
          </cell>
          <cell r="L59">
            <v>5186.87</v>
          </cell>
          <cell r="N59">
            <v>20250.18</v>
          </cell>
          <cell r="P59">
            <v>11567.84</v>
          </cell>
          <cell r="R59">
            <v>8982.69</v>
          </cell>
          <cell r="T59">
            <v>9147.85</v>
          </cell>
          <cell r="V59">
            <v>12499.3</v>
          </cell>
          <cell r="X59">
            <v>3488.4</v>
          </cell>
          <cell r="Z59">
            <v>12878.79</v>
          </cell>
          <cell r="AB59">
            <v>107196.28</v>
          </cell>
          <cell r="AD59">
            <v>151</v>
          </cell>
        </row>
        <row r="60">
          <cell r="B60" t="str">
            <v>Canteen Subsidy</v>
          </cell>
          <cell r="D60">
            <v>13137</v>
          </cell>
          <cell r="F60">
            <v>9652</v>
          </cell>
          <cell r="H60">
            <v>9899.5</v>
          </cell>
          <cell r="J60">
            <v>16306</v>
          </cell>
          <cell r="L60">
            <v>13893</v>
          </cell>
          <cell r="N60">
            <v>17308.5</v>
          </cell>
          <cell r="P60">
            <v>16217</v>
          </cell>
          <cell r="R60">
            <v>16220</v>
          </cell>
          <cell r="T60">
            <v>15558</v>
          </cell>
          <cell r="V60">
            <v>14828.1</v>
          </cell>
          <cell r="X60">
            <v>13378</v>
          </cell>
          <cell r="Z60">
            <v>13946</v>
          </cell>
          <cell r="AB60">
            <v>156397.1</v>
          </cell>
          <cell r="AD60">
            <v>178</v>
          </cell>
        </row>
        <row r="61">
          <cell r="B61" t="str">
            <v>Transportation/Packing</v>
          </cell>
          <cell r="D61">
            <v>187843.12</v>
          </cell>
          <cell r="F61">
            <v>129134.88999999998</v>
          </cell>
          <cell r="H61">
            <v>155808.28999999998</v>
          </cell>
          <cell r="J61">
            <v>149263.21</v>
          </cell>
          <cell r="L61">
            <v>60965.73000000001</v>
          </cell>
          <cell r="N61">
            <v>167253.98000000001</v>
          </cell>
          <cell r="P61">
            <v>161060.98000000001</v>
          </cell>
          <cell r="R61">
            <v>105599.08</v>
          </cell>
          <cell r="T61">
            <v>110392.56</v>
          </cell>
          <cell r="V61">
            <v>138198.13</v>
          </cell>
          <cell r="X61">
            <v>91062.46</v>
          </cell>
          <cell r="Z61">
            <v>294378.56</v>
          </cell>
          <cell r="AB61">
            <v>1456582.4299999997</v>
          </cell>
          <cell r="AD61">
            <v>1000.9629400000001</v>
          </cell>
        </row>
        <row r="62">
          <cell r="B62" t="str">
            <v>Warranty</v>
          </cell>
          <cell r="D62">
            <v>138550.51</v>
          </cell>
          <cell r="F62">
            <v>135926.29999999999</v>
          </cell>
          <cell r="H62">
            <v>168136.39</v>
          </cell>
          <cell r="J62">
            <v>168526.47</v>
          </cell>
          <cell r="L62">
            <v>165863.28</v>
          </cell>
          <cell r="N62">
            <v>144395.07</v>
          </cell>
          <cell r="P62">
            <v>157638.95000000001</v>
          </cell>
          <cell r="R62">
            <v>132219.19</v>
          </cell>
          <cell r="T62">
            <v>133646.6</v>
          </cell>
          <cell r="V62">
            <v>169159.55</v>
          </cell>
          <cell r="X62">
            <v>-1259033.71</v>
          </cell>
          <cell r="Z62">
            <v>163373.91</v>
          </cell>
          <cell r="AB62">
            <v>255028.60000000021</v>
          </cell>
          <cell r="AD62">
            <v>2293.0738160000001</v>
          </cell>
        </row>
        <row r="63">
          <cell r="B63" t="str">
            <v>Insurance &amp; Product Liability</v>
          </cell>
          <cell r="D63">
            <v>50300.800000000003</v>
          </cell>
          <cell r="F63">
            <v>50983.23</v>
          </cell>
          <cell r="H63">
            <v>52823.83</v>
          </cell>
          <cell r="J63">
            <v>53506.38</v>
          </cell>
          <cell r="L63">
            <v>50835.5</v>
          </cell>
          <cell r="N63">
            <v>58821.120000000003</v>
          </cell>
          <cell r="P63">
            <v>56609.13</v>
          </cell>
          <cell r="R63">
            <v>57362.96</v>
          </cell>
          <cell r="T63">
            <v>61349.65</v>
          </cell>
          <cell r="V63">
            <v>55399</v>
          </cell>
          <cell r="X63">
            <v>65072.88</v>
          </cell>
          <cell r="Z63">
            <v>63954.18</v>
          </cell>
          <cell r="AB63">
            <v>613064.48</v>
          </cell>
          <cell r="AD63">
            <v>283</v>
          </cell>
        </row>
        <row r="64">
          <cell r="B64" t="str">
            <v>Royalties</v>
          </cell>
          <cell r="D64">
            <v>184114</v>
          </cell>
          <cell r="F64">
            <v>202272</v>
          </cell>
          <cell r="H64">
            <v>233560</v>
          </cell>
          <cell r="J64">
            <v>239502</v>
          </cell>
          <cell r="L64">
            <v>235698</v>
          </cell>
          <cell r="N64">
            <v>194760</v>
          </cell>
          <cell r="P64">
            <v>193374</v>
          </cell>
          <cell r="R64">
            <v>169552</v>
          </cell>
          <cell r="T64">
            <v>181784</v>
          </cell>
          <cell r="V64">
            <v>100154.73999999999</v>
          </cell>
          <cell r="X64">
            <v>56839.8</v>
          </cell>
          <cell r="Z64">
            <v>147374.18</v>
          </cell>
          <cell r="AB64">
            <v>1991610.54</v>
          </cell>
          <cell r="AD64">
            <v>2033.7664478782399</v>
          </cell>
        </row>
        <row r="65">
          <cell r="B65" t="str">
            <v>Professional Fees</v>
          </cell>
          <cell r="D65">
            <v>9139.2000000000007</v>
          </cell>
          <cell r="F65">
            <v>6545.16</v>
          </cell>
          <cell r="H65">
            <v>27718.94</v>
          </cell>
          <cell r="J65">
            <v>35583.68</v>
          </cell>
          <cell r="L65">
            <v>6926.49</v>
          </cell>
          <cell r="N65">
            <v>8006.88</v>
          </cell>
          <cell r="P65">
            <v>11448.24</v>
          </cell>
          <cell r="R65">
            <v>20884.3</v>
          </cell>
          <cell r="T65">
            <v>10544.85</v>
          </cell>
          <cell r="V65">
            <v>8460.11</v>
          </cell>
          <cell r="X65">
            <v>6450.14</v>
          </cell>
          <cell r="Z65">
            <v>10103.379999999999</v>
          </cell>
          <cell r="AB65">
            <v>151707.99000000002</v>
          </cell>
          <cell r="AD65">
            <v>136.69999999999999</v>
          </cell>
        </row>
        <row r="66">
          <cell r="B66" t="str">
            <v>Sales &amp; Service</v>
          </cell>
          <cell r="D66">
            <v>2000</v>
          </cell>
          <cell r="F66">
            <v>2000</v>
          </cell>
          <cell r="H66">
            <v>2000</v>
          </cell>
          <cell r="J66">
            <v>2000</v>
          </cell>
          <cell r="L66">
            <v>2000</v>
          </cell>
          <cell r="N66">
            <v>2000</v>
          </cell>
          <cell r="P66">
            <v>2000</v>
          </cell>
          <cell r="R66">
            <v>2000</v>
          </cell>
          <cell r="T66">
            <v>2000</v>
          </cell>
          <cell r="V66">
            <v>2000</v>
          </cell>
          <cell r="X66">
            <v>-20000</v>
          </cell>
          <cell r="Z66">
            <v>0</v>
          </cell>
          <cell r="AB66">
            <v>0</v>
          </cell>
          <cell r="AD66">
            <v>14</v>
          </cell>
        </row>
        <row r="67">
          <cell r="B67" t="str">
            <v>TAX(Non - Income Related)</v>
          </cell>
          <cell r="D67">
            <v>2567.67</v>
          </cell>
          <cell r="E67">
            <v>838082.78000000014</v>
          </cell>
          <cell r="F67">
            <v>2567.63</v>
          </cell>
          <cell r="G67">
            <v>758584.77</v>
          </cell>
          <cell r="H67">
            <v>2567.63</v>
          </cell>
          <cell r="I67">
            <v>909226.0299999998</v>
          </cell>
          <cell r="J67">
            <v>2567.63</v>
          </cell>
          <cell r="K67">
            <v>889061.65</v>
          </cell>
          <cell r="L67">
            <v>2567.63</v>
          </cell>
          <cell r="M67">
            <v>757763.62999999989</v>
          </cell>
          <cell r="N67">
            <v>2567.63</v>
          </cell>
          <cell r="O67">
            <v>872664.38</v>
          </cell>
          <cell r="P67">
            <v>2567.63</v>
          </cell>
          <cell r="Q67">
            <v>908341.68000000017</v>
          </cell>
          <cell r="R67">
            <v>2567.63</v>
          </cell>
          <cell r="S67">
            <v>752696.17</v>
          </cell>
          <cell r="T67">
            <v>2567.63</v>
          </cell>
          <cell r="U67">
            <v>871712.86999999988</v>
          </cell>
          <cell r="V67">
            <v>2567.63</v>
          </cell>
          <cell r="W67">
            <v>770641.56</v>
          </cell>
          <cell r="X67">
            <v>2567.63</v>
          </cell>
          <cell r="Y67">
            <v>-870627.50999999989</v>
          </cell>
          <cell r="Z67">
            <v>2568.0300000000002</v>
          </cell>
          <cell r="AA67">
            <v>940926.32000000018</v>
          </cell>
          <cell r="AB67">
            <v>28243.970000000008</v>
          </cell>
          <cell r="AC67">
            <v>7458148.0099999998</v>
          </cell>
          <cell r="AD67">
            <v>33.6</v>
          </cell>
          <cell r="AE67">
            <v>9063.0001391222413</v>
          </cell>
        </row>
        <row r="68">
          <cell r="A68" t="str">
            <v>FINANCIAL INTEREST</v>
          </cell>
        </row>
        <row r="69">
          <cell r="B69" t="str">
            <v xml:space="preserve">Overdraft </v>
          </cell>
          <cell r="AB69">
            <v>0</v>
          </cell>
        </row>
        <row r="70">
          <cell r="B70" t="str">
            <v>Long Term Loan</v>
          </cell>
          <cell r="AB70">
            <v>0</v>
          </cell>
        </row>
        <row r="71">
          <cell r="B71" t="str">
            <v>BA &amp; ECR</v>
          </cell>
          <cell r="E71">
            <v>0</v>
          </cell>
          <cell r="G71">
            <v>0</v>
          </cell>
          <cell r="I71">
            <v>0</v>
          </cell>
          <cell r="K71">
            <v>0</v>
          </cell>
          <cell r="M71">
            <v>0</v>
          </cell>
          <cell r="O71">
            <v>0</v>
          </cell>
          <cell r="Q71">
            <v>0</v>
          </cell>
          <cell r="S71">
            <v>0</v>
          </cell>
          <cell r="AB71">
            <v>0</v>
          </cell>
          <cell r="AC71">
            <v>0</v>
          </cell>
        </row>
        <row r="72">
          <cell r="A72" t="str">
            <v>OTHER INCOME/EXPENDITURE</v>
          </cell>
        </row>
        <row r="73">
          <cell r="B73" t="str">
            <v>Exchange Gain/(Loss)</v>
          </cell>
          <cell r="D73">
            <v>18676.59</v>
          </cell>
          <cell r="F73">
            <v>-15245.55</v>
          </cell>
          <cell r="H73">
            <v>121094.14</v>
          </cell>
          <cell r="J73">
            <v>-113151.15</v>
          </cell>
          <cell r="L73">
            <v>-83213.149999999994</v>
          </cell>
          <cell r="N73">
            <v>-205267.65</v>
          </cell>
          <cell r="P73">
            <v>73136.73</v>
          </cell>
          <cell r="R73">
            <v>176166.95</v>
          </cell>
          <cell r="T73">
            <v>51076.21</v>
          </cell>
          <cell r="V73">
            <v>-5731.57</v>
          </cell>
          <cell r="X73">
            <v>299194.23</v>
          </cell>
          <cell r="Z73">
            <v>12157.39</v>
          </cell>
          <cell r="AB73">
            <v>316735.77999999997</v>
          </cell>
          <cell r="AD73">
            <v>393</v>
          </cell>
        </row>
        <row r="74">
          <cell r="B74" t="str">
            <v>Gain/(Loss) on Disposal of Assets</v>
          </cell>
          <cell r="D74">
            <v>0</v>
          </cell>
          <cell r="F74">
            <v>0</v>
          </cell>
          <cell r="H74">
            <v>0</v>
          </cell>
          <cell r="J74">
            <v>20</v>
          </cell>
          <cell r="L74">
            <v>16441.509999999998</v>
          </cell>
          <cell r="N74">
            <v>39936.660000000003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374450</v>
          </cell>
          <cell r="Z74">
            <v>45878.720000000001</v>
          </cell>
          <cell r="AB74">
            <v>430848.17</v>
          </cell>
          <cell r="AD74">
            <v>123</v>
          </cell>
        </row>
        <row r="75">
          <cell r="B75" t="str">
            <v>Sundry Income</v>
          </cell>
          <cell r="D75">
            <v>4599.75</v>
          </cell>
          <cell r="F75">
            <v>6919.24</v>
          </cell>
          <cell r="H75">
            <v>5075.7299999999996</v>
          </cell>
          <cell r="J75">
            <v>8209.1</v>
          </cell>
          <cell r="L75">
            <v>8062.3</v>
          </cell>
          <cell r="N75">
            <v>7746.05</v>
          </cell>
          <cell r="P75">
            <v>5634.5</v>
          </cell>
          <cell r="R75">
            <v>1821.36</v>
          </cell>
          <cell r="T75">
            <v>4446.7</v>
          </cell>
          <cell r="V75">
            <v>2980.1</v>
          </cell>
          <cell r="X75">
            <v>3692.52</v>
          </cell>
          <cell r="Z75">
            <v>913345.54</v>
          </cell>
          <cell r="AB75">
            <v>59187.349999999991</v>
          </cell>
          <cell r="AD75">
            <v>68</v>
          </cell>
        </row>
        <row r="76">
          <cell r="B76" t="str">
            <v>Interest Income</v>
          </cell>
          <cell r="D76">
            <v>195722.55</v>
          </cell>
          <cell r="E76">
            <v>218998.88999999998</v>
          </cell>
          <cell r="F76">
            <v>48982.2</v>
          </cell>
          <cell r="G76">
            <v>40655.89</v>
          </cell>
          <cell r="H76">
            <v>25854.79</v>
          </cell>
          <cell r="I76">
            <v>152024.66</v>
          </cell>
          <cell r="J76">
            <v>239926.39</v>
          </cell>
          <cell r="K76">
            <v>135004.34000000003</v>
          </cell>
          <cell r="L76">
            <v>116804.92</v>
          </cell>
          <cell r="M76">
            <v>58095.58</v>
          </cell>
          <cell r="N76">
            <v>62004.71</v>
          </cell>
          <cell r="O76">
            <v>-95580.23000000001</v>
          </cell>
          <cell r="P76">
            <v>116479.93</v>
          </cell>
          <cell r="Q76">
            <v>195251.15999999997</v>
          </cell>
          <cell r="R76">
            <v>91878.56</v>
          </cell>
          <cell r="S76">
            <v>269866.87</v>
          </cell>
          <cell r="T76">
            <v>17785.63</v>
          </cell>
          <cell r="U76">
            <v>73308.539999999994</v>
          </cell>
          <cell r="V76">
            <v>58429.89</v>
          </cell>
          <cell r="W76">
            <v>55678.42</v>
          </cell>
          <cell r="X76">
            <v>31713</v>
          </cell>
          <cell r="Y76">
            <v>709049.75</v>
          </cell>
          <cell r="Z76">
            <v>21605.3</v>
          </cell>
          <cell r="AA76">
            <v>992986.95000000007</v>
          </cell>
          <cell r="AB76">
            <v>1005582.5700000001</v>
          </cell>
          <cell r="AC76">
            <v>1812353.87</v>
          </cell>
          <cell r="AD76">
            <v>1017.5</v>
          </cell>
          <cell r="AE76">
            <v>1601.5</v>
          </cell>
        </row>
        <row r="77">
          <cell r="A77" t="str">
            <v>NET PROFIT/(LOSS) BEFORE TAX</v>
          </cell>
          <cell r="E77">
            <v>2037039.389999999</v>
          </cell>
          <cell r="G77">
            <v>2273621.2499999981</v>
          </cell>
          <cell r="I77">
            <v>2699338.5100000012</v>
          </cell>
          <cell r="K77">
            <v>2358823.9900000007</v>
          </cell>
          <cell r="M77">
            <v>2173853.9499999965</v>
          </cell>
          <cell r="O77">
            <v>2085940.5600000019</v>
          </cell>
          <cell r="Q77">
            <v>2106441.8000000003</v>
          </cell>
          <cell r="S77">
            <v>2060412.2700000023</v>
          </cell>
          <cell r="U77">
            <v>1356504.3300000003</v>
          </cell>
          <cell r="W77">
            <v>2423311.6600000006</v>
          </cell>
          <cell r="Y77">
            <v>3839188.9299999992</v>
          </cell>
          <cell r="AA77">
            <v>0</v>
          </cell>
          <cell r="AC77">
            <v>25414476.63999996</v>
          </cell>
          <cell r="AE77">
            <v>7922.2910926391105</v>
          </cell>
        </row>
        <row r="78">
          <cell r="B78" t="str">
            <v>TAXATION</v>
          </cell>
          <cell r="E78">
            <v>570371.03</v>
          </cell>
          <cell r="G78">
            <v>636613.98</v>
          </cell>
          <cell r="I78">
            <v>755814.78</v>
          </cell>
          <cell r="K78">
            <v>660470.73</v>
          </cell>
          <cell r="M78">
            <v>608678.98</v>
          </cell>
          <cell r="O78">
            <v>584063.36</v>
          </cell>
          <cell r="Q78">
            <v>589803.69999999995</v>
          </cell>
          <cell r="S78">
            <v>576915.43999999994</v>
          </cell>
          <cell r="U78">
            <v>379821.21</v>
          </cell>
          <cell r="W78">
            <v>678527.26</v>
          </cell>
          <cell r="Y78">
            <v>1074972.78</v>
          </cell>
          <cell r="AA78">
            <v>0</v>
          </cell>
          <cell r="AC78">
            <v>7116053.2499999991</v>
          </cell>
          <cell r="AE78">
            <v>2221.64</v>
          </cell>
        </row>
        <row r="79">
          <cell r="A79" t="str">
            <v>NET PROFIT/(LOSS) AFTER TAX</v>
          </cell>
          <cell r="E79">
            <v>1466668.3599999989</v>
          </cell>
          <cell r="G79">
            <v>1637007.2699999982</v>
          </cell>
          <cell r="I79">
            <v>1943523.7300000011</v>
          </cell>
          <cell r="K79">
            <v>1698353.2600000007</v>
          </cell>
          <cell r="M79">
            <v>1565174.9699999965</v>
          </cell>
          <cell r="O79">
            <v>1501877.200000002</v>
          </cell>
          <cell r="Q79">
            <v>1516638.1000000003</v>
          </cell>
          <cell r="S79">
            <v>1483496.8300000024</v>
          </cell>
          <cell r="U79">
            <v>976683.12000000034</v>
          </cell>
          <cell r="W79">
            <v>1744784.4000000006</v>
          </cell>
          <cell r="Y79">
            <v>2764216.1499999994</v>
          </cell>
          <cell r="AA79">
            <v>0</v>
          </cell>
          <cell r="AC79">
            <v>18298423.38999996</v>
          </cell>
          <cell r="AE79">
            <v>5700.6510926391111</v>
          </cell>
        </row>
        <row r="80">
          <cell r="E80">
            <v>0</v>
          </cell>
          <cell r="G80">
            <v>9.0000001946464181E-2</v>
          </cell>
          <cell r="I80">
            <v>0</v>
          </cell>
          <cell r="K80">
            <v>9.9999988451600092E-3</v>
          </cell>
          <cell r="M80">
            <v>0</v>
          </cell>
          <cell r="U80">
            <v>-1.39698386192322E-9</v>
          </cell>
          <cell r="W80">
            <v>0.99999999860301603</v>
          </cell>
          <cell r="Y80">
            <v>1.9999999986030199</v>
          </cell>
          <cell r="AA80">
            <v>3361170.45</v>
          </cell>
        </row>
        <row r="81">
          <cell r="B81" t="str">
            <v>additional of intangible assets</v>
          </cell>
          <cell r="AB81">
            <v>0</v>
          </cell>
          <cell r="AD81">
            <v>2335.5</v>
          </cell>
        </row>
        <row r="82">
          <cell r="B82" t="str">
            <v>audit fee</v>
          </cell>
          <cell r="D82">
            <v>3000</v>
          </cell>
          <cell r="F82">
            <v>3000</v>
          </cell>
          <cell r="H82">
            <v>3000</v>
          </cell>
          <cell r="J82">
            <v>3000</v>
          </cell>
          <cell r="L82">
            <v>3000</v>
          </cell>
          <cell r="N82">
            <v>3000</v>
          </cell>
          <cell r="P82">
            <v>3000</v>
          </cell>
          <cell r="R82">
            <v>3000</v>
          </cell>
          <cell r="T82">
            <v>3000</v>
          </cell>
          <cell r="V82">
            <v>3000</v>
          </cell>
          <cell r="AB82">
            <v>30000</v>
          </cell>
          <cell r="AD82">
            <v>35</v>
          </cell>
        </row>
        <row r="83">
          <cell r="B83" t="str">
            <v>professional fee</v>
          </cell>
          <cell r="D83">
            <v>6139.2000000000007</v>
          </cell>
          <cell r="E83">
            <v>0</v>
          </cell>
          <cell r="F83">
            <v>3545.16</v>
          </cell>
          <cell r="H83">
            <v>24718.94</v>
          </cell>
          <cell r="J83">
            <v>32583.68</v>
          </cell>
          <cell r="L83">
            <v>3926.49</v>
          </cell>
          <cell r="N83">
            <v>5006.88</v>
          </cell>
          <cell r="P83">
            <v>8448.24</v>
          </cell>
          <cell r="R83">
            <v>17884.3</v>
          </cell>
          <cell r="T83">
            <v>7544.85</v>
          </cell>
          <cell r="V83">
            <v>5460.1100000000006</v>
          </cell>
          <cell r="X83">
            <v>6450.14</v>
          </cell>
          <cell r="Z83">
            <v>0</v>
          </cell>
          <cell r="AB83">
            <v>121707.99</v>
          </cell>
          <cell r="AD83">
            <v>101.69999999999999</v>
          </cell>
        </row>
        <row r="84">
          <cell r="B84" t="str">
            <v>Wage and Salaries</v>
          </cell>
          <cell r="AB84">
            <v>0</v>
          </cell>
        </row>
        <row r="85">
          <cell r="B85" t="str">
            <v>Direct Labour</v>
          </cell>
          <cell r="D85">
            <v>311836.33</v>
          </cell>
          <cell r="F85">
            <v>363560.01</v>
          </cell>
          <cell r="H85">
            <v>365207.24</v>
          </cell>
          <cell r="J85">
            <v>362252.1</v>
          </cell>
          <cell r="L85">
            <v>359593.81</v>
          </cell>
          <cell r="N85">
            <v>326601.12</v>
          </cell>
          <cell r="P85">
            <v>290411.08</v>
          </cell>
          <cell r="R85">
            <v>276398.88</v>
          </cell>
          <cell r="T85">
            <v>493687.74</v>
          </cell>
          <cell r="V85">
            <v>322297.65000000002</v>
          </cell>
          <cell r="X85">
            <v>301887.57</v>
          </cell>
          <cell r="Z85">
            <v>0</v>
          </cell>
          <cell r="AB85">
            <v>3773733.5300000003</v>
          </cell>
          <cell r="AD85">
            <v>3325</v>
          </cell>
        </row>
        <row r="86">
          <cell r="B86" t="str">
            <v>Indirect Labour</v>
          </cell>
          <cell r="D86">
            <v>349544.83999999997</v>
          </cell>
          <cell r="F86">
            <v>402401.18000000005</v>
          </cell>
          <cell r="H86">
            <v>427442.88</v>
          </cell>
          <cell r="J86">
            <v>428777.74</v>
          </cell>
          <cell r="L86">
            <v>415551.23000000004</v>
          </cell>
          <cell r="N86">
            <v>488346.77</v>
          </cell>
          <cell r="P86">
            <v>431495.44999999995</v>
          </cell>
          <cell r="R86">
            <v>377081.27</v>
          </cell>
          <cell r="T86">
            <v>427277.65</v>
          </cell>
          <cell r="V86">
            <v>385649.66999999993</v>
          </cell>
          <cell r="X86">
            <v>392905.69000000006</v>
          </cell>
          <cell r="Z86">
            <v>0</v>
          </cell>
          <cell r="AB86">
            <v>4526474.37</v>
          </cell>
          <cell r="AD86">
            <v>3491</v>
          </cell>
        </row>
        <row r="87">
          <cell r="B87" t="str">
            <v>Salaries</v>
          </cell>
          <cell r="D87">
            <v>105548.14000000004</v>
          </cell>
          <cell r="F87">
            <v>100798.06999999999</v>
          </cell>
          <cell r="H87">
            <v>103151.17</v>
          </cell>
          <cell r="J87">
            <v>98854.73000000004</v>
          </cell>
          <cell r="L87">
            <v>102543.64999999992</v>
          </cell>
          <cell r="N87">
            <v>102344.41000000003</v>
          </cell>
          <cell r="P87">
            <v>166925.96000000002</v>
          </cell>
          <cell r="R87">
            <v>98347.519999999975</v>
          </cell>
          <cell r="T87">
            <v>191983.74999999994</v>
          </cell>
          <cell r="V87">
            <v>93240.720000000059</v>
          </cell>
          <cell r="X87">
            <v>85629.149999999965</v>
          </cell>
          <cell r="Z87">
            <v>0</v>
          </cell>
          <cell r="AB87">
            <v>1249367.2699999998</v>
          </cell>
          <cell r="AD87">
            <v>1668</v>
          </cell>
        </row>
        <row r="88">
          <cell r="B88" t="str">
            <v>Provision for retrenchment benefit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</row>
        <row r="89">
          <cell r="B89" t="str">
            <v>Bonus</v>
          </cell>
          <cell r="D89">
            <v>25000</v>
          </cell>
          <cell r="F89">
            <v>24000</v>
          </cell>
          <cell r="H89">
            <v>24000</v>
          </cell>
          <cell r="J89">
            <v>24000</v>
          </cell>
          <cell r="L89">
            <v>24000</v>
          </cell>
          <cell r="N89">
            <v>25000</v>
          </cell>
          <cell r="P89">
            <v>25000</v>
          </cell>
          <cell r="R89">
            <v>25000</v>
          </cell>
          <cell r="T89">
            <v>24000</v>
          </cell>
          <cell r="V89">
            <v>22000</v>
          </cell>
          <cell r="X89">
            <v>22000</v>
          </cell>
          <cell r="Z89">
            <v>0</v>
          </cell>
          <cell r="AB89">
            <v>264000</v>
          </cell>
        </row>
        <row r="90">
          <cell r="AB90">
            <v>0</v>
          </cell>
          <cell r="AC90">
            <v>810296.46000000008</v>
          </cell>
        </row>
        <row r="91">
          <cell r="B91" t="str">
            <v>Retirement Benefit</v>
          </cell>
          <cell r="D91">
            <v>17950</v>
          </cell>
          <cell r="F91">
            <v>18850</v>
          </cell>
          <cell r="H91">
            <v>20000</v>
          </cell>
          <cell r="J91">
            <v>20000</v>
          </cell>
          <cell r="L91">
            <v>20000</v>
          </cell>
          <cell r="N91">
            <v>20000</v>
          </cell>
          <cell r="P91">
            <v>20000</v>
          </cell>
          <cell r="R91">
            <v>20000</v>
          </cell>
          <cell r="T91">
            <v>20000</v>
          </cell>
          <cell r="V91">
            <v>20000</v>
          </cell>
          <cell r="X91">
            <v>20000</v>
          </cell>
          <cell r="Z91">
            <v>0</v>
          </cell>
          <cell r="AB91">
            <v>216800</v>
          </cell>
        </row>
        <row r="92">
          <cell r="B92" t="str">
            <v>Social security levies and cost of related benefit</v>
          </cell>
          <cell r="D92">
            <v>0</v>
          </cell>
          <cell r="F92">
            <v>0</v>
          </cell>
          <cell r="H92">
            <v>0</v>
          </cell>
          <cell r="J92">
            <v>0</v>
          </cell>
          <cell r="L92">
            <v>0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</row>
        <row r="93">
          <cell r="B93" t="str">
            <v>EPF</v>
          </cell>
          <cell r="D93">
            <v>11732</v>
          </cell>
          <cell r="F93">
            <v>11600</v>
          </cell>
          <cell r="H93">
            <v>11617</v>
          </cell>
          <cell r="J93">
            <v>11526</v>
          </cell>
          <cell r="L93">
            <v>12263</v>
          </cell>
          <cell r="N93">
            <v>11873</v>
          </cell>
          <cell r="P93">
            <v>19800</v>
          </cell>
          <cell r="R93">
            <v>11817</v>
          </cell>
          <cell r="T93">
            <v>11596</v>
          </cell>
          <cell r="V93">
            <v>7640</v>
          </cell>
          <cell r="X93">
            <v>10550</v>
          </cell>
          <cell r="Z93">
            <v>0</v>
          </cell>
          <cell r="AB93">
            <v>132014</v>
          </cell>
        </row>
        <row r="94">
          <cell r="B94" t="str">
            <v>SOCSO</v>
          </cell>
          <cell r="D94">
            <v>1040.6500000000001</v>
          </cell>
          <cell r="F94">
            <v>981.35</v>
          </cell>
          <cell r="H94">
            <v>970.85</v>
          </cell>
          <cell r="J94">
            <v>960.15</v>
          </cell>
          <cell r="L94">
            <v>984.75</v>
          </cell>
          <cell r="N94">
            <v>986.65</v>
          </cell>
          <cell r="P94">
            <v>977.95</v>
          </cell>
          <cell r="R94">
            <v>955.05</v>
          </cell>
          <cell r="T94">
            <v>951.35</v>
          </cell>
          <cell r="V94">
            <v>224.25</v>
          </cell>
          <cell r="X94">
            <v>766.45</v>
          </cell>
          <cell r="Z94">
            <v>0</v>
          </cell>
          <cell r="AB94">
            <v>9799.4500000000007</v>
          </cell>
        </row>
        <row r="95">
          <cell r="B95" t="str">
            <v>HRDF</v>
          </cell>
          <cell r="D95">
            <v>1035.44</v>
          </cell>
          <cell r="F95">
            <v>976.32</v>
          </cell>
          <cell r="H95">
            <v>977.86</v>
          </cell>
          <cell r="J95">
            <v>965.42</v>
          </cell>
          <cell r="L95">
            <v>1035.2</v>
          </cell>
          <cell r="N95">
            <v>992.1</v>
          </cell>
          <cell r="P95">
            <v>1665.12</v>
          </cell>
          <cell r="R95">
            <v>973.46</v>
          </cell>
          <cell r="T95">
            <v>1356.47</v>
          </cell>
          <cell r="V95">
            <v>868.04</v>
          </cell>
          <cell r="X95">
            <v>860.86</v>
          </cell>
          <cell r="Z95">
            <v>0</v>
          </cell>
          <cell r="AB95">
            <v>11706.29</v>
          </cell>
        </row>
        <row r="96">
          <cell r="D96">
            <v>13808.09</v>
          </cell>
          <cell r="F96">
            <v>13557.67</v>
          </cell>
          <cell r="H96">
            <v>13565.710000000001</v>
          </cell>
          <cell r="J96">
            <v>13451.57</v>
          </cell>
          <cell r="L96">
            <v>14282.95</v>
          </cell>
          <cell r="N96">
            <v>13851.75</v>
          </cell>
          <cell r="P96">
            <v>22443.07</v>
          </cell>
          <cell r="R96">
            <v>13745.509999999998</v>
          </cell>
          <cell r="T96">
            <v>13903.82</v>
          </cell>
          <cell r="V96">
            <v>8732.2900000000009</v>
          </cell>
          <cell r="X96">
            <v>12177.310000000001</v>
          </cell>
          <cell r="Z96">
            <v>0</v>
          </cell>
          <cell r="AB96">
            <v>153519.74</v>
          </cell>
        </row>
        <row r="97">
          <cell r="AB97">
            <v>0</v>
          </cell>
        </row>
        <row r="98">
          <cell r="AB98">
            <v>0</v>
          </cell>
        </row>
        <row r="99">
          <cell r="B99" t="str">
            <v>tech. Assist. Fees</v>
          </cell>
          <cell r="D99">
            <v>6800</v>
          </cell>
          <cell r="F99">
            <v>6800</v>
          </cell>
          <cell r="H99">
            <v>6800</v>
          </cell>
          <cell r="J99">
            <v>112799.4</v>
          </cell>
          <cell r="L99">
            <v>6800</v>
          </cell>
          <cell r="N99">
            <v>6800</v>
          </cell>
          <cell r="P99">
            <v>6800</v>
          </cell>
          <cell r="R99">
            <v>6800</v>
          </cell>
          <cell r="T99">
            <v>6800</v>
          </cell>
          <cell r="V99">
            <v>6800</v>
          </cell>
          <cell r="X99">
            <v>6800</v>
          </cell>
          <cell r="Z99">
            <v>0</v>
          </cell>
          <cell r="AB99">
            <v>180799.4</v>
          </cell>
          <cell r="AD99">
            <v>377</v>
          </cell>
        </row>
        <row r="100">
          <cell r="AB10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ﾒﾘｯﾄｲﾝｸﾘｰｽ"/>
      <sheetName val="最新所属（16th Apr.）"/>
      <sheetName val="ポイント表"/>
      <sheetName val="調整給３"/>
      <sheetName val="Dates"/>
      <sheetName val="110211"/>
      <sheetName val="Ass(SDMar-Apr)"/>
      <sheetName val="SKA"/>
      <sheetName val="FRECEFECBAILEYS"/>
      <sheetName val="Sheet1 _2_"/>
      <sheetName val="1-21"/>
      <sheetName val="อมตะCiyt"/>
      <sheetName val="2004"/>
      <sheetName val="Plot Information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Assumption"/>
      <sheetName val="Report Catolog"/>
      <sheetName val="_______ MGC"/>
      <sheetName val="กราฟ AGF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data base"/>
      <sheetName val="SCB 1 - Current"/>
      <sheetName val="SCB 2 - Current"/>
      <sheetName val="Links"/>
      <sheetName val="Officer51"/>
      <sheetName val="Force Rang"/>
      <sheetName val="코드"/>
      <sheetName val="Ratio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PM-TE"/>
      <sheetName val="TON"/>
      <sheetName val="LOV"/>
      <sheetName val="Currency"/>
      <sheetName val="Pay Group"/>
      <sheetName val="Payment Method"/>
      <sheetName val="Tax Code"/>
      <sheetName val="PaymentTerm"/>
      <sheetName val="Vendor Type"/>
      <sheetName val="WHT Code"/>
      <sheetName val="group"/>
      <sheetName val="DataLookups"/>
      <sheetName val="T12"/>
      <sheetName val="Nov"/>
      <sheetName val="Mall&amp;CPD"/>
      <sheetName val="BS ATTACH"/>
      <sheetName val="Produktion"/>
      <sheetName val="lotus"/>
      <sheetName val="???"/>
      <sheetName val="Model-Monthly"/>
      <sheetName val="M&amp;E"/>
      <sheetName val="Norm"/>
      <sheetName val="Material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Dates"/>
      <sheetName val="anaysis_sheet"/>
      <sheetName val="TrialBalance Q3-2002"/>
      <sheetName val="재무가정"/>
      <sheetName val="Ratchada"/>
      <sheetName val="ตั๋วเงินรับ"/>
      <sheetName val="detail_profit&amp;loss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f&amp;b (2)"/>
      <sheetName val="인원계획-미화"/>
      <sheetName val="type"/>
      <sheetName val="DOMESTIC"/>
      <sheetName val="oresreqsum"/>
      <sheetName val="Tke"/>
      <sheetName val="7 Jan 02"/>
      <sheetName val="STart"/>
      <sheetName val="Map"/>
      <sheetName val="เงินกู้_MGC"/>
      <sheetName val="TrialBalance_Q3-2002"/>
      <sheetName val="?"/>
      <sheetName val="Sheet1 (2)"/>
      <sheetName val="OD"/>
      <sheetName val="N-4_4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เงินกู้_MGC1"/>
      <sheetName val="TrialBalance_Q3-20021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16 P&amp;L by Mth"/>
      <sheetName val="MHK Rate"/>
      <sheetName val="MJD Rate"/>
      <sheetName val="MJS Rate"/>
      <sheetName val="4)Rate"/>
      <sheetName val="Babara"/>
      <sheetName val="Variables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Setup 2009"/>
      <sheetName val="EBANOV96"/>
      <sheetName val="Invoice"/>
      <sheetName val="P&amp;LSUM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U-5"/>
      <sheetName val="Consolidated"/>
      <sheetName val="U-7.1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Sheet3"/>
      <sheetName val="Mapping table"/>
      <sheetName val="DEMO"/>
      <sheetName val="feb"/>
      <sheetName val="DropDown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เงินกู้_MGC2"/>
      <sheetName val="TrialBalance_Q3-20022"/>
      <sheetName val="N-4_4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f&amp;b_(2)1"/>
      <sheetName val="7_Jan_021"/>
      <sheetName val="C-3"/>
      <sheetName val="Trial_Balance2"/>
      <sheetName val="ADJ_-_RATE2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etup_2008"/>
      <sheetName val="10-1_Media"/>
      <sheetName val="Setup_2009"/>
      <sheetName val="SCB_1_-_Current1"/>
      <sheetName val="SCB_2_-_Current1"/>
      <sheetName val="B&amp;S_1999"/>
      <sheetName val="???????_MGC1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IB-PL-00-01_SUMMARY1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oan_Data2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_9DOZep{_x000a_"/>
      <sheetName val="K-5_YE"/>
      <sheetName val="Asset_31-12-47"/>
      <sheetName val="Purchase_Order"/>
      <sheetName val="Customize_Your_Purchase_Order"/>
      <sheetName val="Customize_Your_Invoice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"/>
      <sheetName val="CF_RECONCILE_-_1"/>
      <sheetName val="N-4_Patent_right"/>
      <sheetName val="On_hand_-_31_Mar_03"/>
      <sheetName val="COMPUTER_HARDWARE(IFM)_(A)"/>
      <sheetName val="summary_of_used_bits"/>
      <sheetName val="PRICE_LIST_MASTER"/>
      <sheetName val="Input_Price"/>
      <sheetName val="Main_Model"/>
      <sheetName val="Month_v_YTD"/>
      <sheetName val="Project_Detail_"/>
      <sheetName val="98FORECAST_(1)"/>
      <sheetName val="Mapping_table"/>
      <sheetName val="TB-Circuit_ONE_-12"/>
      <sheetName val="16_P&amp;L_by_Mth"/>
      <sheetName val="MHK_Rate"/>
      <sheetName val="MJD_Rate"/>
      <sheetName val="MJS_Rate"/>
      <sheetName val="JAN-NOV_MFG"/>
      <sheetName val="Thailand_circuit-AGNS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Sheet1_(2)"/>
      <sheetName val="S33"/>
      <sheetName val="51"/>
      <sheetName val="各社状況"/>
      <sheetName val="K-3Addition"/>
      <sheetName val="Ageing of HypoTax"/>
      <sheetName val="Market Num50"/>
      <sheetName val="Market Num75"/>
      <sheetName val="Market Val50"/>
      <sheetName val="Market Val75"/>
      <sheetName val="เงินกู้_MGC3"/>
      <sheetName val="TrialBalance_Q3-20023"/>
      <sheetName val="N-4_42"/>
      <sheetName val="Trial_Balance3"/>
      <sheetName val="ADJ_-_RATE3"/>
      <sheetName val="AP_Interco_2"/>
      <sheetName val="Details_for_Keppel_Sin2"/>
      <sheetName val="Details_for_tri2"/>
      <sheetName val="เง_นก___MGC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f&amp;b_(2)2"/>
      <sheetName val="7_Jan_022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10-1_Media1"/>
      <sheetName val="Setup_20091"/>
      <sheetName val="SCB_1_-_Current2"/>
      <sheetName val="SCB_2_-_Current2"/>
      <sheetName val="B&amp;S_19991"/>
      <sheetName val="???????_MGC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_IB-PL-00-01_SUMMARY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Customize_Your_Invoice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1"/>
      <sheetName val="CF_RECONCILE_-_11"/>
      <sheetName val="N-4_Patent_right1"/>
      <sheetName val="On_hand_-_31_Mar_031"/>
      <sheetName val="COMPUTER_HARDWARE(IFM)_(A)1"/>
      <sheetName val="summary_of_used_bits1"/>
      <sheetName val="PRICE_LIST_MASTER1"/>
      <sheetName val="Input_Price1"/>
      <sheetName val="Main_Model1"/>
      <sheetName val="Month_v_YTD1"/>
      <sheetName val="Project_Detail_1"/>
      <sheetName val="98FORECAST_(1)1"/>
      <sheetName val="Mapping_table1"/>
      <sheetName val="TB-Circuit_ONE_-121"/>
      <sheetName val="16_P&amp;L_by_Mth1"/>
      <sheetName val="MHK_Rate1"/>
      <sheetName val="MJD_Rate1"/>
      <sheetName val="MJS_Rate1"/>
      <sheetName val="Thailand_circuit-AGNS1"/>
      <sheetName val="JAN-NOV_MFG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Sheet1_(2)1"/>
      <sheetName val="Market_Num50"/>
      <sheetName val="Market_Num75"/>
      <sheetName val="Market_Val50"/>
      <sheetName val="Market_Val75"/>
      <sheetName val="MC3(main)"/>
      <sheetName val="MC1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2">
          <cell r="G2">
            <v>36525</v>
          </cell>
        </row>
      </sheetData>
      <sheetData sheetId="68" refreshError="1"/>
      <sheetData sheetId="69" refreshError="1"/>
      <sheetData sheetId="70" refreshError="1"/>
      <sheetData sheetId="71">
        <row r="4">
          <cell r="B4">
            <v>8500000</v>
          </cell>
        </row>
      </sheetData>
      <sheetData sheetId="72"/>
      <sheetData sheetId="73"/>
      <sheetData sheetId="74"/>
      <sheetData sheetId="75"/>
      <sheetData sheetId="76">
        <row r="4">
          <cell r="B4">
            <v>8500000</v>
          </cell>
        </row>
      </sheetData>
      <sheetData sheetId="77">
        <row r="4">
          <cell r="B4">
            <v>8500000</v>
          </cell>
        </row>
      </sheetData>
      <sheetData sheetId="78">
        <row r="4">
          <cell r="B4">
            <v>8500000</v>
          </cell>
        </row>
      </sheetData>
      <sheetData sheetId="79">
        <row r="4">
          <cell r="B4">
            <v>8500000</v>
          </cell>
        </row>
      </sheetData>
      <sheetData sheetId="80"/>
      <sheetData sheetId="81"/>
      <sheetData sheetId="82"/>
      <sheetData sheetId="83" refreshError="1"/>
      <sheetData sheetId="84">
        <row r="2">
          <cell r="G2">
            <v>36525</v>
          </cell>
        </row>
      </sheetData>
      <sheetData sheetId="85"/>
      <sheetData sheetId="86"/>
      <sheetData sheetId="87"/>
      <sheetData sheetId="88">
        <row r="2">
          <cell r="G2">
            <v>36525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4">
          <cell r="B4">
            <v>8500000</v>
          </cell>
        </row>
      </sheetData>
      <sheetData sheetId="102">
        <row r="2">
          <cell r="G2">
            <v>36525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3">
          <cell r="A3" t="str">
            <v>CLIENT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>
        <row r="2">
          <cell r="G2">
            <v>36525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2">
          <cell r="G2">
            <v>36525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Exp"/>
      <sheetName val="Addition_AUC"/>
      <sheetName val="노무비"/>
      <sheetName val="oresreqsum"/>
      <sheetName val="ตั๋วเงินรับ"/>
      <sheetName val="Sheet1"/>
      <sheetName val="98FORECAST (1)"/>
      <sheetName val="DOMESTIC"/>
      <sheetName val="?????????????"/>
      <sheetName val="BMCT2003"/>
      <sheetName val="MC3(main)"/>
      <sheetName val="MC1"/>
      <sheetName val="Dates"/>
      <sheetName val="เงินกู้_MGC"/>
      <sheetName val="Location"/>
      <sheetName val="Asset Subclass"/>
      <sheetName val="Trading Partner"/>
      <sheetName val="AP"/>
      <sheetName val="???????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>
        <row r="4">
          <cell r="B4">
            <v>8500000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Stock Aging"/>
      <sheetName val="ช่องทาง-สะสม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wison-aa01ใส่ Budget(4)-audit a"/>
      <sheetName val="oresreqsum"/>
      <sheetName val="Report"/>
      <sheetName val="COPY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Misc charge"/>
      <sheetName val="AR Disc Group Table"/>
      <sheetName val="Data VGI"/>
      <sheetName val="Sheet1"/>
      <sheetName val="MENU"/>
      <sheetName val="ref.tdb"/>
      <sheetName val="J1"/>
      <sheetName val="名簿データ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7.production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  <sheetName val="FFF"/>
      <sheetName val="Aqua BD"/>
      <sheetName val="Sum"/>
      <sheetName val="Own"/>
      <sheetName val="TELVAT"/>
      <sheetName val="Mant.Fiberline"/>
      <sheetName val="เงินกู้_MGC"/>
      <sheetName val="7_Jan_02"/>
      <sheetName val="Criteria Balance Sheet"/>
      <sheetName val="Sage Query"/>
      <sheetName val="MODEL Elect "/>
      <sheetName val="List"/>
      <sheetName val="Wall"/>
      <sheetName val="GL CB"/>
      <sheetName val="GL M"/>
      <sheetName val="文書情報"/>
      <sheetName val="Comparison (Sales report)"/>
      <sheetName val="HRC"/>
      <sheetName val="Q206"/>
      <sheetName val="wison-aa01ใส่_Budget(4)-audit_a"/>
      <sheetName val="Misc_charge"/>
      <sheetName val="AR_Disc_Group_Table"/>
      <sheetName val="Data_VGI"/>
      <sheetName val="7_production"/>
      <sheetName val="Mant_Fiberline"/>
      <sheetName val="Sheet1_(2)"/>
      <sheetName val="LIST_-_do_not_touch"/>
      <sheetName val="@RISK Correlations"/>
      <sheetName val="Macro1"/>
      <sheetName val="เงินกู้_MGC1"/>
      <sheetName val="7_Jan_021"/>
      <sheetName val="Aqua_BD"/>
      <sheetName val="T1D"/>
      <sheetName val="BasicData"/>
      <sheetName val="JAN"/>
      <sheetName val="Data"/>
      <sheetName val="Manp_IP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K2">
            <v>40000</v>
          </cell>
        </row>
      </sheetData>
      <sheetData sheetId="41">
        <row r="2">
          <cell r="K2">
            <v>40000</v>
          </cell>
        </row>
      </sheetData>
      <sheetData sheetId="42">
        <row r="2">
          <cell r="K2">
            <v>40000</v>
          </cell>
        </row>
      </sheetData>
      <sheetData sheetId="43">
        <row r="2">
          <cell r="K2">
            <v>40000</v>
          </cell>
        </row>
      </sheetData>
      <sheetData sheetId="44">
        <row r="2">
          <cell r="K2">
            <v>40000</v>
          </cell>
        </row>
      </sheetData>
      <sheetData sheetId="45"/>
      <sheetData sheetId="46"/>
      <sheetData sheetId="47">
        <row r="2">
          <cell r="K2" t="str">
            <v>January</v>
          </cell>
        </row>
      </sheetData>
      <sheetData sheetId="48">
        <row r="2">
          <cell r="K2" t="str">
            <v>January</v>
          </cell>
        </row>
      </sheetData>
      <sheetData sheetId="49">
        <row r="2">
          <cell r="K2" t="str">
            <v>January</v>
          </cell>
        </row>
      </sheetData>
      <sheetData sheetId="50">
        <row r="2">
          <cell r="K2" t="str">
            <v>January</v>
          </cell>
        </row>
      </sheetData>
      <sheetData sheetId="51">
        <row r="2">
          <cell r="K2" t="str">
            <v>January</v>
          </cell>
        </row>
      </sheetData>
      <sheetData sheetId="52">
        <row r="2">
          <cell r="K2" t="str">
            <v>January</v>
          </cell>
        </row>
      </sheetData>
      <sheetData sheetId="53">
        <row r="2">
          <cell r="K2" t="str">
            <v>January</v>
          </cell>
        </row>
      </sheetData>
      <sheetData sheetId="54">
        <row r="2">
          <cell r="K2" t="str">
            <v>January</v>
          </cell>
        </row>
      </sheetData>
      <sheetData sheetId="55">
        <row r="2">
          <cell r="K2" t="str">
            <v>January</v>
          </cell>
        </row>
      </sheetData>
      <sheetData sheetId="56">
        <row r="2">
          <cell r="K2" t="str">
            <v>January</v>
          </cell>
        </row>
      </sheetData>
      <sheetData sheetId="57">
        <row r="2">
          <cell r="K2" t="str">
            <v>January</v>
          </cell>
        </row>
      </sheetData>
      <sheetData sheetId="58">
        <row r="2">
          <cell r="K2" t="str">
            <v>January</v>
          </cell>
        </row>
      </sheetData>
      <sheetData sheetId="59">
        <row r="2">
          <cell r="K2" t="str">
            <v>January</v>
          </cell>
        </row>
      </sheetData>
      <sheetData sheetId="60">
        <row r="2">
          <cell r="K2" t="str">
            <v>January</v>
          </cell>
        </row>
      </sheetData>
      <sheetData sheetId="61">
        <row r="2">
          <cell r="K2" t="str">
            <v>January</v>
          </cell>
        </row>
      </sheetData>
      <sheetData sheetId="62">
        <row r="2">
          <cell r="K2" t="str">
            <v>January</v>
          </cell>
        </row>
      </sheetData>
      <sheetData sheetId="63">
        <row r="2">
          <cell r="K2" t="str">
            <v>January</v>
          </cell>
        </row>
      </sheetData>
      <sheetData sheetId="64">
        <row r="2">
          <cell r="K2" t="str">
            <v>January</v>
          </cell>
        </row>
      </sheetData>
      <sheetData sheetId="65">
        <row r="2">
          <cell r="K2" t="str">
            <v>January</v>
          </cell>
        </row>
      </sheetData>
      <sheetData sheetId="66">
        <row r="2">
          <cell r="K2" t="str">
            <v>January</v>
          </cell>
        </row>
      </sheetData>
      <sheetData sheetId="67">
        <row r="2">
          <cell r="K2" t="str">
            <v>January</v>
          </cell>
        </row>
      </sheetData>
      <sheetData sheetId="68">
        <row r="2">
          <cell r="K2" t="str">
            <v>January</v>
          </cell>
        </row>
      </sheetData>
      <sheetData sheetId="69">
        <row r="2">
          <cell r="K2" t="str">
            <v>January</v>
          </cell>
        </row>
      </sheetData>
      <sheetData sheetId="70">
        <row r="2">
          <cell r="K2" t="str">
            <v>January</v>
          </cell>
        </row>
      </sheetData>
      <sheetData sheetId="71">
        <row r="2">
          <cell r="K2" t="str">
            <v>January</v>
          </cell>
        </row>
      </sheetData>
      <sheetData sheetId="72">
        <row r="2">
          <cell r="K2" t="str">
            <v>January</v>
          </cell>
        </row>
      </sheetData>
      <sheetData sheetId="73">
        <row r="2">
          <cell r="K2" t="str">
            <v>January</v>
          </cell>
        </row>
      </sheetData>
      <sheetData sheetId="74">
        <row r="2">
          <cell r="K2" t="str">
            <v>January</v>
          </cell>
        </row>
      </sheetData>
      <sheetData sheetId="75">
        <row r="2">
          <cell r="K2" t="str">
            <v>January</v>
          </cell>
        </row>
      </sheetData>
      <sheetData sheetId="76">
        <row r="2">
          <cell r="K2" t="str">
            <v>January</v>
          </cell>
        </row>
      </sheetData>
      <sheetData sheetId="77">
        <row r="2">
          <cell r="K2" t="str">
            <v>January</v>
          </cell>
        </row>
      </sheetData>
      <sheetData sheetId="78">
        <row r="2">
          <cell r="K2" t="str">
            <v>January</v>
          </cell>
        </row>
      </sheetData>
      <sheetData sheetId="79">
        <row r="2">
          <cell r="K2" t="str">
            <v>January</v>
          </cell>
        </row>
      </sheetData>
      <sheetData sheetId="80">
        <row r="2">
          <cell r="K2" t="str">
            <v>January</v>
          </cell>
        </row>
      </sheetData>
      <sheetData sheetId="81">
        <row r="2">
          <cell r="K2" t="str">
            <v>January</v>
          </cell>
        </row>
      </sheetData>
      <sheetData sheetId="82">
        <row r="2">
          <cell r="K2" t="str">
            <v>January</v>
          </cell>
        </row>
      </sheetData>
      <sheetData sheetId="83">
        <row r="2">
          <cell r="K2" t="str">
            <v>January</v>
          </cell>
        </row>
      </sheetData>
      <sheetData sheetId="84">
        <row r="2">
          <cell r="K2" t="str">
            <v>January</v>
          </cell>
        </row>
      </sheetData>
      <sheetData sheetId="85">
        <row r="2">
          <cell r="K2" t="str">
            <v>January</v>
          </cell>
        </row>
      </sheetData>
      <sheetData sheetId="86">
        <row r="2">
          <cell r="K2" t="str">
            <v>January</v>
          </cell>
        </row>
      </sheetData>
      <sheetData sheetId="87">
        <row r="2">
          <cell r="K2" t="str">
            <v>January</v>
          </cell>
        </row>
      </sheetData>
      <sheetData sheetId="88">
        <row r="2">
          <cell r="K2" t="str">
            <v>January</v>
          </cell>
        </row>
      </sheetData>
      <sheetData sheetId="89">
        <row r="2">
          <cell r="K2" t="str">
            <v>January</v>
          </cell>
        </row>
      </sheetData>
      <sheetData sheetId="90">
        <row r="2">
          <cell r="K2" t="str">
            <v>January</v>
          </cell>
        </row>
      </sheetData>
      <sheetData sheetId="91">
        <row r="2">
          <cell r="K2" t="str">
            <v>January</v>
          </cell>
        </row>
      </sheetData>
      <sheetData sheetId="92">
        <row r="2">
          <cell r="K2" t="str">
            <v>January</v>
          </cell>
        </row>
      </sheetData>
      <sheetData sheetId="93"/>
      <sheetData sheetId="94"/>
      <sheetData sheetId="95">
        <row r="2">
          <cell r="K2" t="str">
            <v>January</v>
          </cell>
        </row>
      </sheetData>
      <sheetData sheetId="96"/>
      <sheetData sheetId="97"/>
      <sheetData sheetId="98"/>
      <sheetData sheetId="99"/>
      <sheetData sheetId="100"/>
      <sheetData sheetId="101">
        <row r="2">
          <cell r="K2" t="str">
            <v>January</v>
          </cell>
        </row>
      </sheetData>
      <sheetData sheetId="102">
        <row r="2">
          <cell r="K2" t="str">
            <v>January</v>
          </cell>
        </row>
      </sheetData>
      <sheetData sheetId="103">
        <row r="2">
          <cell r="K2" t="str">
            <v>January</v>
          </cell>
        </row>
      </sheetData>
      <sheetData sheetId="104"/>
      <sheetData sheetId="105"/>
      <sheetData sheetId="106"/>
      <sheetData sheetId="107"/>
      <sheetData sheetId="108">
        <row r="2">
          <cell r="K2" t="str">
            <v>January</v>
          </cell>
        </row>
      </sheetData>
      <sheetData sheetId="109">
        <row r="2">
          <cell r="K2" t="str">
            <v>January</v>
          </cell>
        </row>
      </sheetData>
      <sheetData sheetId="110">
        <row r="2">
          <cell r="K2" t="str">
            <v>January</v>
          </cell>
        </row>
      </sheetData>
      <sheetData sheetId="111"/>
      <sheetData sheetId="112">
        <row r="2">
          <cell r="K2" t="str">
            <v>January</v>
          </cell>
        </row>
      </sheetData>
      <sheetData sheetId="113"/>
      <sheetData sheetId="114">
        <row r="2">
          <cell r="K2" t="str">
            <v>January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2">
          <cell r="K2" t="str">
            <v>January</v>
          </cell>
        </row>
      </sheetData>
      <sheetData sheetId="155">
        <row r="2">
          <cell r="K2" t="str">
            <v>January</v>
          </cell>
        </row>
      </sheetData>
      <sheetData sheetId="156">
        <row r="2">
          <cell r="K2" t="str">
            <v>January</v>
          </cell>
        </row>
      </sheetData>
      <sheetData sheetId="157">
        <row r="2">
          <cell r="K2" t="str">
            <v>January</v>
          </cell>
        </row>
      </sheetData>
      <sheetData sheetId="158">
        <row r="2">
          <cell r="K2" t="str">
            <v>January</v>
          </cell>
        </row>
      </sheetData>
      <sheetData sheetId="159"/>
      <sheetData sheetId="160"/>
      <sheetData sheetId="161">
        <row r="2">
          <cell r="K2" t="str">
            <v>January</v>
          </cell>
        </row>
      </sheetData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ยังไม่เสร็จ"/>
      <sheetName val="เวลา"/>
      <sheetName val="Test"/>
      <sheetName val="Year 2005"/>
    </sheetNames>
    <sheetDataSet>
      <sheetData sheetId="0" refreshError="1"/>
      <sheetData sheetId="1" refreshError="1">
        <row r="4">
          <cell r="X4" t="str">
            <v>A</v>
          </cell>
        </row>
      </sheetData>
      <sheetData sheetId="2" refreshError="1"/>
      <sheetData sheetId="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Content"/>
      <sheetName val="data"/>
      <sheetName val="Metals"/>
      <sheetName val="収益予実"/>
      <sheetName val="DATA SHEET"/>
      <sheetName val="공사개요"/>
      <sheetName val="재무가정"/>
      <sheetName val="Mavt"/>
      <sheetName val="สรุป109-103"/>
      <sheetName val="DataLookups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เงินกู้ธนชาติ"/>
      <sheetName val="노무비"/>
      <sheetName val="ตั๋วเงินรับ"/>
      <sheetName val="TrialBalance Q3-2002"/>
      <sheetName val="PGM_2LEVYTD"/>
      <sheetName val="detail_profit&amp;loss"/>
      <sheetName val="2002"/>
      <sheetName val="???"/>
      <sheetName val="Master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ataLookups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เงินกู้ธนชาติ"/>
      <sheetName val="ELEC45-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노무비"/>
      <sheetName val="7Long term liabilities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Lead"/>
      <sheetName val="Sheet1"/>
      <sheetName val="LeadQ3_2002"/>
      <sheetName val="no.7"/>
      <sheetName val="REC GROUP"/>
      <sheetName val="งบบริหาร PL-report"/>
      <sheetName val="Oct_06"/>
      <sheetName val="TB SAP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Seg-rent"/>
      <sheetName val="ExRate"/>
      <sheetName val="สรุปรวม"/>
      <sheetName val="BS ATTACH"/>
      <sheetName val="EL1"/>
      <sheetName val=" APS  APS-DI ING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TB010307__310307"/>
      <sheetName val="7Long_term_liabilities"/>
      <sheetName val="Format"/>
      <sheetName val="PA"/>
      <sheetName val="Hypothesis"/>
      <sheetName val="NQSO_07 22 05"/>
      <sheetName val="COVER"/>
      <sheetName val="Id"/>
      <sheetName val="Intro2"/>
      <sheetName val="CRITERIA1"/>
      <sheetName val="conso46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31.12.04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สรุป109-103"/>
      <sheetName val="dir-ca"/>
      <sheetName val="Disposal"/>
      <sheetName val="proforma"/>
      <sheetName val="Main Assumptions"/>
      <sheetName val="Revenue Assumptions"/>
      <sheetName val="ยานพาหนะ"/>
      <sheetName val="vlookup"/>
      <sheetName val="Summary"/>
      <sheetName val="JV24"/>
      <sheetName val="JV40%"/>
      <sheetName val="Gross"/>
      <sheetName val="Header"/>
      <sheetName val="19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รหัสบัญชี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Trial Balance</v>
          </cell>
        </row>
      </sheetData>
      <sheetData sheetId="107"/>
      <sheetData sheetId="108">
        <row r="1">
          <cell r="A1" t="str">
            <v>5/1/2009</v>
          </cell>
        </row>
      </sheetData>
      <sheetData sheetId="109">
        <row r="1">
          <cell r="A1" t="str">
            <v>รหัสบัญชี</v>
          </cell>
        </row>
      </sheetData>
      <sheetData sheetId="110"/>
      <sheetData sheetId="111">
        <row r="1">
          <cell r="A1" t="str">
            <v>รหัสบัญชี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/>
      <sheetData sheetId="115">
        <row r="1">
          <cell r="A1" t="str">
            <v>รหัสบัญชี</v>
          </cell>
        </row>
      </sheetData>
      <sheetData sheetId="116">
        <row r="1">
          <cell r="A1" t="str">
            <v>รหัสบัญชี</v>
          </cell>
        </row>
      </sheetData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  <sheetName val="Master"/>
      <sheetName val="7 Jan 02"/>
      <sheetName val="BS-Q1'04"/>
      <sheetName val="TB-2001-Apr'01"/>
      <sheetName val="เงินกู้ MGC"/>
      <sheetName val="anaysis_sheet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  <sheetName val="AP-FAs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เงินกู้ธนชาติ"/>
      <sheetName val="3421"/>
      <sheetName val="BA002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ธนชาติ"/>
      <sheetName val="P&amp;L"/>
      <sheetName val="เงินกู้ MGC"/>
      <sheetName val="PM-TE"/>
      <sheetName val="1602-97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PL(U-1)"/>
      <sheetName val="BMCT2003"/>
      <sheetName val="TB-2001-Apr'01"/>
      <sheetName val="Trial Balance"/>
      <sheetName val="3.6.08 Lookup"/>
      <sheetName val="Master"/>
      <sheetName val="97B_RET.XLS"/>
      <sheetName val="Retail 1291 Press on 1010"/>
      <sheetName val="K-10"/>
      <sheetName val="INPUT DATA"/>
      <sheetName val="INV.CR-Asset"/>
      <sheetName val="MATERIAL JUNE 2008"/>
      <sheetName val="INDIRECT JUNE 2008"/>
      <sheetName val="JUNE1"/>
      <sheetName val="IBASE"/>
      <sheetName val="ex 1"/>
      <sheetName val="Material"/>
      <sheetName val="Deatail SCB P4C JUN'06"/>
      <sheetName val="REV"/>
      <sheetName val="WACC"/>
      <sheetName val="desc"/>
      <sheetName val="type"/>
      <sheetName val="GEFin"/>
      <sheetName val="ตั๋วเงินรับ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Header"/>
      <sheetName val="DEP12"/>
      <sheetName val="HH"/>
      <sheetName val="rm list"/>
      <sheetName val="supplier"/>
      <sheetName val="EQ4NTV"/>
      <sheetName val="rm_list"/>
      <sheetName val="CODE,NAME"/>
      <sheetName val="rm_list1"/>
      <sheetName val="Selection 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Aging"/>
      <sheetName val="JC2003"/>
      <sheetName val="MONTHLY"/>
      <sheetName val="7.1_CUM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Detail"/>
      <sheetName val="G Chart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ชีวิต 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FF-2"/>
      <sheetName val="INFO"/>
      <sheetName val="DateBase"/>
      <sheetName val="Foreign exchange rate"/>
      <sheetName val="Addition_AUC"/>
      <sheetName val="PHSB-GL-TB"/>
      <sheetName val="cal_(2)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คชจ.ดำเนินงาน6-43"/>
      <sheetName val="Entity Data"/>
      <sheetName val="Sale0403"/>
      <sheetName val="gl"/>
      <sheetName val="3월가격"/>
      <sheetName val="U"/>
      <sheetName val="B"/>
      <sheetName val="Stock Aging"/>
      <sheetName val="ops tb"/>
      <sheetName val="TB_55(6M)"/>
      <sheetName val="GIVTR00P"/>
      <sheetName val="FF_2 _1_"/>
      <sheetName val="Sampling"/>
      <sheetName val="Header"/>
      <sheetName val="Raw Material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วงเครดิต 3"/>
      <sheetName val="Vat7% ภายในเดือน_Junต้นฉบับ"/>
      <sheetName val="1120"/>
      <sheetName val="Type"/>
      <sheetName val="Trial Balance"/>
      <sheetName val="JJDH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U-4l1B"/>
      <sheetName val="Macro1"/>
      <sheetName val="M_Maincomp"/>
      <sheetName val="BS ATTACH"/>
      <sheetName val="เครื่องตกแต่ง"/>
      <sheetName val="อาคาร"/>
      <sheetName val="exp"/>
      <sheetName val="Tables"/>
      <sheetName val="ARTT"/>
      <sheetName val="เงินกู้_MGC"/>
      <sheetName val="#ofclose .xl"/>
      <sheetName val="TH00_12080000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Reference Table"/>
      <sheetName val="เงินกู้_MGC2"/>
      <sheetName val="Trial_Balance2"/>
      <sheetName val="SCB_1_-_Current2"/>
      <sheetName val="SCB_2_-_Current2"/>
      <sheetName val="Main_Model2"/>
      <sheetName val="TrialBalance_Q3-20022"/>
      <sheetName val="Month_v_YTD2"/>
      <sheetName val="Project_Detail_"/>
      <sheetName val="#ofclose__xl2"/>
      <sheetName val="เงินกู้_MGC3"/>
      <sheetName val="Trial_Balance3"/>
      <sheetName val="SCB_1_-_Current3"/>
      <sheetName val="SCB_2_-_Current3"/>
      <sheetName val="Main_Model3"/>
      <sheetName val="TrialBalance_Q3-20023"/>
      <sheetName val="Month_v_YTD3"/>
      <sheetName val="Project_Detail_1"/>
      <sheetName val="#ofclose__xl3"/>
      <sheetName val="7Long term liabilities"/>
      <sheetName val="Parameters"/>
      <sheetName val="Account Code"/>
      <sheetName val="temp"/>
      <sheetName val="Item_detail"/>
      <sheetName val="0.1"/>
      <sheetName val="10-1 Media"/>
      <sheetName val="10-cut"/>
      <sheetName val="เงินกู้_MGC4"/>
      <sheetName val="Trial_Balance4"/>
      <sheetName val="SCB_1_-_Current4"/>
      <sheetName val="SCB_2_-_Current4"/>
      <sheetName val="Main_Model4"/>
      <sheetName val="TrialBalance_Q3-20024"/>
      <sheetName val="Month_v_YTD4"/>
      <sheetName val="Project_Detail_2"/>
      <sheetName val="#ofclose__xl4"/>
      <sheetName val="0_1"/>
      <sheetName val="เงินกู้_MGC5"/>
      <sheetName val="Trial_Balance5"/>
      <sheetName val="SCB_1_-_Current5"/>
      <sheetName val="SCB_2_-_Current5"/>
      <sheetName val="Main_Model5"/>
      <sheetName val="TrialBalance_Q3-20025"/>
      <sheetName val="Month_v_YTD5"/>
      <sheetName val="Project_Detail_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4">
          <cell r="B4">
            <v>8500000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Sch6"/>
      <sheetName val="Part O &amp;P"/>
      <sheetName val="Add"/>
      <sheetName val="Disp"/>
      <sheetName val="Hire"/>
      <sheetName val="Lease"/>
      <sheetName val="CA"/>
      <sheetName val="AttA"/>
      <sheetName val="AttB"/>
      <sheetName val="Dividend"/>
      <sheetName val="Int-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cc_res"/>
      <sheetName val="เงินกู้ธนชาติ"/>
      <sheetName val="#REF"/>
      <sheetName val="เงินกู้ MGC"/>
      <sheetName val="Parts"/>
      <sheetName val="Safety"/>
      <sheetName val="Sales"/>
      <sheetName val="DI-ESTI"/>
      <sheetName val="Table"/>
      <sheetName val="BS"/>
      <sheetName val="Form SAP-AAH"/>
      <sheetName val="Org"/>
      <sheetName val="Control"/>
      <sheetName val="Key"/>
      <sheetName val="Projects"/>
      <sheetName val="PM-TE"/>
      <sheetName val="SKA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B10">
            <v>110009</v>
          </cell>
          <cell r="I10" t="str">
            <v>E = Advance payment to vendor</v>
          </cell>
        </row>
        <row r="11">
          <cell r="B11">
            <v>110010</v>
          </cell>
          <cell r="I11" t="str">
            <v>F = Down payment request</v>
          </cell>
        </row>
        <row r="12">
          <cell r="B12">
            <v>110011</v>
          </cell>
          <cell r="I12" t="str">
            <v>H = Security deposit</v>
          </cell>
        </row>
        <row r="13">
          <cell r="B13">
            <v>211519</v>
          </cell>
          <cell r="I13" t="str">
            <v>I = Interest from Loan</v>
          </cell>
        </row>
        <row r="14">
          <cell r="B14">
            <v>211497</v>
          </cell>
          <cell r="I14" t="str">
            <v>J = Employee Advance to Vendor</v>
          </cell>
        </row>
        <row r="15">
          <cell r="B15">
            <v>110012</v>
          </cell>
          <cell r="I15" t="str">
            <v>K = Advance to employee-foreign</v>
          </cell>
        </row>
        <row r="16">
          <cell r="B16">
            <v>110013</v>
          </cell>
          <cell r="I16" t="str">
            <v>L = Advance to employee-domestic</v>
          </cell>
        </row>
        <row r="17"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Data"/>
      <sheetName val="sheetNO"/>
      <sheetName val="GAAP Pru"/>
      <sheetName val="????-??"/>
      <sheetName val="set_"/>
      <sheetName val="Month v YTD"/>
      <sheetName val="Bill No. 2 - Carpark"/>
      <sheetName val="ana u5"/>
      <sheetName val="Income Statement"/>
      <sheetName val="Orig Study for PPAP"/>
      <sheetName val="TH00_12080000"/>
      <sheetName val="List2-1_ModelCode-Local"/>
      <sheetName val="Non Movement"/>
      <sheetName val="GL06"/>
      <sheetName val="Nonmove"/>
      <sheetName val="BS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Parameter"/>
      <sheetName val="Report"/>
      <sheetName val="Info"/>
      <sheetName val="sum 1-4"/>
      <sheetName val="SCB 1-30 Nov'06"/>
      <sheetName val="A"/>
      <sheetName val="DMD Office"/>
      <sheetName val="ADMIN OFFICE (2)"/>
      <sheetName val="แจกแจง _งบดุล_"/>
      <sheetName val="ssw_loan_od"/>
      <sheetName val="Movement 2006_THB(Stat)"/>
      <sheetName val="SINGAPORE"/>
      <sheetName val="6.5 rb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Date:</v>
          </cell>
        </row>
      </sheetData>
      <sheetData sheetId="65">
        <row r="1">
          <cell r="A1" t="str">
            <v>Date:</v>
          </cell>
        </row>
      </sheetData>
      <sheetData sheetId="66">
        <row r="1">
          <cell r="A1" t="str">
            <v>Date: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set_"/>
      <sheetName val="BS"/>
      <sheetName val="ops tb"/>
      <sheetName val="properties"/>
      <sheetName val="ตั๋วเงินรับ"/>
      <sheetName val="Sheet2"/>
      <sheetName val="acc.depre-report-old"/>
      <sheetName val="P&amp;LFINAL - 44"/>
      <sheetName val="TB_Group"/>
      <sheetName val="TrialBalance Q3-2002"/>
      <sheetName val="Non Movement"/>
      <sheetName val="Nonmove"/>
      <sheetName val="sum_amt_mou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Data"/>
      <sheetName val="Target 2016"/>
      <sheetName val="List info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data budget04"/>
      <sheetName val="TABLEQ204 "/>
      <sheetName val="Non_Movement2"/>
      <sheetName val="STANDVAR_b3CTY"/>
      <sheetName val="BSLA"/>
      <sheetName val="Inputs"/>
      <sheetName val="Detail-Sep"/>
      <sheetName val="PL Cal Tax 51'10"/>
      <sheetName val="Report"/>
      <sheetName val="Info"/>
      <sheetName val="HH"/>
      <sheetName val="adj - rate"/>
      <sheetName val="Checks"/>
      <sheetName val="Summary"/>
      <sheetName val="แจกแจง _งบดุล_"/>
      <sheetName val="ssw_loan_od"/>
      <sheetName val="Implementation Effort"/>
      <sheetName val="งบบริหาร PL-report"/>
      <sheetName val="Pre Opening - IHG"/>
      <sheetName val="1602-97"/>
      <sheetName val="sum 1-4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B-2001-Apr'01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Cal_b"/>
      <sheetName val="Ex 2.2"/>
      <sheetName val="ตั๋วเงินรับ"/>
      <sheetName val="เงินกู้ MGC"/>
      <sheetName val=""/>
      <sheetName val="Union"/>
      <sheetName val="gl"/>
      <sheetName val="data"/>
      <sheetName val="Data_Tool"/>
      <sheetName val="DiffData"/>
      <sheetName val="DiffData_Tool"/>
      <sheetName val="masterCode"/>
      <sheetName val="Do Not Delete"/>
      <sheetName val="U-7"/>
      <sheetName val="Navision"/>
      <sheetName val="e001 lead"/>
      <sheetName val="e100 subledger with gl"/>
      <sheetName val="OH_Report"/>
      <sheetName val="Sheet1"/>
      <sheetName val="ดอกเบี้ยรับ"/>
      <sheetName val="ssw"/>
      <sheetName val="PM-TE"/>
      <sheetName val="Implementation Effort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5">
          <cell r="G5" t="str">
            <v>Feb'2001</v>
          </cell>
        </row>
      </sheetData>
      <sheetData sheetId="31">
        <row r="5">
          <cell r="G5" t="str">
            <v>Feb'2001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G5" t="str">
            <v>Feb'2001</v>
          </cell>
        </row>
      </sheetData>
      <sheetData sheetId="42">
        <row r="5">
          <cell r="G5" t="str">
            <v>Feb'2001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>
        <row r="5">
          <cell r="G5" t="str">
            <v>Feb'2001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TrialBalance Q3-2002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desc"/>
      <sheetName val="type"/>
      <sheetName val="ตั๋วเงินรับ"/>
      <sheetName val="EQ4NTV"/>
      <sheetName val="purchase order"/>
      <sheetName val="Assumption"/>
      <sheetName val="Navision"/>
      <sheetName val="เงินกู้ธนชาติ"/>
      <sheetName val="เงินกู้ MGC"/>
      <sheetName val="PM-TE_first TB for YE"/>
      <sheetName val="k-5"/>
      <sheetName val="currency"/>
      <sheetName val="Material"/>
      <sheetName val="ดอกเบี้ยรับ"/>
      <sheetName val="ssw"/>
      <sheetName val="Sheet1"/>
      <sheetName val="Title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4">
          <cell r="AT4" t="str">
            <v>YEAR 2001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AT4" t="str">
            <v>YEAR 2001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เงินกู้ MGC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Data 2"/>
      <sheetName val="desc"/>
      <sheetName val="type"/>
      <sheetName val="AP-FAsb"/>
      <sheetName val="เงินกู้ธนชาติ"/>
      <sheetName val="diffdata"/>
      <sheetName val="รวม"/>
      <sheetName val="Sheet3"/>
      <sheetName val="Sheet5"/>
      <sheetName val="Trial Balance"/>
      <sheetName val="List"/>
      <sheetName val="ตั๋วเงินรับ"/>
      <sheetName val=""/>
      <sheetName val="Exp"/>
      <sheetName val="oresreqsum"/>
      <sheetName val="2.Conso"/>
      <sheetName val="ดอกเบี้ยรับ"/>
      <sheetName val="ssw"/>
      <sheetName val="Looku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>
        <row r="1">
          <cell r="A1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>
            <v>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>
            <v>1</v>
          </cell>
        </row>
      </sheetData>
      <sheetData sheetId="76">
        <row r="1">
          <cell r="A1">
            <v>1</v>
          </cell>
        </row>
      </sheetData>
      <sheetData sheetId="77">
        <row r="1">
          <cell r="A1">
            <v>1</v>
          </cell>
        </row>
      </sheetData>
      <sheetData sheetId="78"/>
      <sheetData sheetId="79">
        <row r="1">
          <cell r="A1">
            <v>1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>
            <v>1</v>
          </cell>
        </row>
      </sheetData>
      <sheetData sheetId="90">
        <row r="1">
          <cell r="A1">
            <v>1</v>
          </cell>
        </row>
      </sheetData>
      <sheetData sheetId="91">
        <row r="1">
          <cell r="A1">
            <v>1</v>
          </cell>
        </row>
      </sheetData>
      <sheetData sheetId="92"/>
      <sheetData sheetId="93">
        <row r="1">
          <cell r="A1">
            <v>1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>
            <v>1</v>
          </cell>
        </row>
      </sheetData>
      <sheetData sheetId="104">
        <row r="1">
          <cell r="A1">
            <v>1</v>
          </cell>
        </row>
      </sheetData>
      <sheetData sheetId="105">
        <row r="1">
          <cell r="A1">
            <v>1</v>
          </cell>
        </row>
      </sheetData>
      <sheetData sheetId="106"/>
      <sheetData sheetId="107">
        <row r="1">
          <cell r="A1">
            <v>1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>
            <v>1</v>
          </cell>
        </row>
      </sheetData>
      <sheetData sheetId="118">
        <row r="1">
          <cell r="A1">
            <v>1</v>
          </cell>
        </row>
      </sheetData>
      <sheetData sheetId="119">
        <row r="1">
          <cell r="A1">
            <v>1</v>
          </cell>
        </row>
      </sheetData>
      <sheetData sheetId="120"/>
      <sheetData sheetId="121">
        <row r="1">
          <cell r="A1">
            <v>1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P&amp;LFINAL - 4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Retire 2014-2016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Sale 0502"/>
      <sheetName val="013 - การสั่งการ"/>
      <sheetName val="001"/>
      <sheetName val="Energy consumption"/>
      <sheetName val="SH-E"/>
      <sheetName val="SH-C"/>
      <sheetName val="manhours"/>
      <sheetName val="PL-D"/>
      <sheetName val="รอเคลียร์Status"/>
      <sheetName val="GRAPH"/>
      <sheetName val="M_Maincomp"/>
      <sheetName val="HISTORICO"/>
      <sheetName val="PL-D1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StdEnergy"/>
      <sheetName val=" IB-PL-YTD"/>
      <sheetName val="Setting"/>
      <sheetName val="CIPA"/>
      <sheetName val="incom tax 2005"/>
      <sheetName val="Assets (THB)"/>
      <sheetName val="Liability&amp;Equity (THB)"/>
      <sheetName val="Wkgs_BS Lead"/>
      <sheetName val="Tai khoan"/>
      <sheetName val="KH-Q1,Q2,01"/>
      <sheetName val="Fcsth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7.production"/>
      <sheetName val="ADJ - RATE"/>
      <sheetName val="Standing Data"/>
      <sheetName val="page1"/>
      <sheetName val="อมตะCiyt"/>
      <sheetName val="นิคม เวลโกรว์"/>
      <sheetName val="detail-mfgcost"/>
      <sheetName val="P2.รายรับ-ตท."/>
      <sheetName val="Income Statement ที่ผ่านมา"/>
      <sheetName val="assumptions"/>
      <sheetName val="SAN REDUCED 1"/>
      <sheetName val="Assumption"/>
      <sheetName val="drop down"/>
      <sheetName val="Shee"/>
      <sheetName val="Setup"/>
      <sheetName val="InputPO_Del"/>
      <sheetName val="ProductData"/>
      <sheetName val="BT , TBT -53-57 (10.57)"/>
      <sheetName val="Bill No. 2 - Carpark"/>
      <sheetName val="finance"/>
      <sheetName val="AA"/>
      <sheetName val="l-law"/>
      <sheetName val="2.&gt;ต้นทุนผลิต&amp;ต้นทุนขาย"/>
      <sheetName val="P &amp; l "/>
      <sheetName val="Sheet2"/>
      <sheetName val="table1"/>
      <sheetName val="Ratio"/>
      <sheetName val="Bs9905"/>
      <sheetName val="TON"/>
      <sheetName val="Tabel"/>
      <sheetName val="GE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MENU"/>
      <sheetName val="Sheet1 (2)"/>
      <sheetName val=" Direct load "/>
      <sheetName val="NFS - 3.4"/>
      <sheetName val="Import"/>
      <sheetName val="data55x"/>
      <sheetName val="Cashflows"/>
      <sheetName val="SAUDI - Base file"/>
      <sheetName val="Sheet3"/>
      <sheetName val="Customer(Farm)"/>
      <sheetName val="prior data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TB_SAP3"/>
      <sheetName val="013_-_การสั่งการ3"/>
      <sheetName val="4_CL3"/>
      <sheetName val="Energy_consumption3"/>
      <sheetName val="acc_depre-report-old1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GAAP_Pru"/>
      <sheetName val="10-1_Media"/>
      <sheetName val="P&amp;LFINAL_-_44"/>
      <sheetName val="BT_,_TBT_-53-57_(10_57)"/>
      <sheetName val="Bill_No__2_-_Carpark"/>
      <sheetName val="2_&gt;ต้นทุนผลิต&amp;ต้นทุนขาย"/>
      <sheetName val="P_&amp;_l_"/>
      <sheetName val="Summary"/>
      <sheetName val="แจกแจง _งบดุล_"/>
      <sheetName val="ssw_loan_od"/>
      <sheetName val="Sale0403"/>
      <sheetName val="Sheet1_(2)"/>
      <sheetName val="OMC_April_02"/>
      <sheetName val="RF_April_02"/>
      <sheetName val="Tai_khoan"/>
      <sheetName val="TABLE_6B"/>
      <sheetName val="_Direct_load_"/>
      <sheetName val="NFS_-_3_4"/>
      <sheetName val="旧玉"/>
      <sheetName val="Orig Study for PPAP"/>
      <sheetName val="PP Suppliers list"/>
      <sheetName val="GL06"/>
      <sheetName val="Financial Summary"/>
      <sheetName val="Links"/>
      <sheetName val="Salet 2005"/>
      <sheetName val="A-Report"/>
      <sheetName val="Company"/>
      <sheetName val="Signature sheet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224140"/>
      <sheetName val="STATIONS"/>
      <sheetName val="SYNTHESE PROJETS 02"/>
      <sheetName val="PROJETS PMT"/>
      <sheetName val="TENUE  2002"/>
      <sheetName val="30-SumRelated"/>
      <sheetName val="Table"/>
      <sheetName val="พ.ย.46-ม.ค.47"/>
      <sheetName val="BRIXCUV"/>
      <sheetName val="#REF!"/>
      <sheetName val="TANKS STOCK"/>
      <sheetName val="List"/>
      <sheetName val="Debt"/>
      <sheetName val="N-4.4"/>
      <sheetName val="Cashflow"/>
      <sheetName val="D-con-toll"/>
      <sheetName val="Jan_Dec02"/>
      <sheetName val="DealerData"/>
      <sheetName val="Nominal Accounts"/>
      <sheetName val="DS update"/>
      <sheetName val="Appendix"/>
      <sheetName val="System Controls - GL"/>
      <sheetName val="Data5556"/>
      <sheetName val="MP"/>
      <sheetName val="1046"/>
      <sheetName val="RATE"/>
      <sheetName val="TOL- Bank Recon"/>
      <sheetName val="FS- Bank Recon"/>
      <sheetName val="TOL - Interco Recon"/>
      <sheetName val="TrialBalance Q3-2002"/>
      <sheetName val="1602-97"/>
      <sheetName val="単価マスター(2)"/>
      <sheetName val="Salary"/>
      <sheetName val="ราคาวัสดุ"/>
      <sheetName val="MstCU"/>
      <sheetName val="acc_depre-report-old2"/>
      <sheetName val="acc_depre-report-old3"/>
      <sheetName val="開発費all"/>
      <sheetName val="DETAIL"/>
      <sheetName val="Detail-Sep"/>
      <sheetName val="_IB-PL-YTD"/>
      <sheetName val="ops_tb"/>
      <sheetName val="งบทดลองปภพ 4-47"/>
      <sheetName val="ส่วนที่1"/>
      <sheetName val="Cover2"/>
      <sheetName val="Seg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online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ube"/>
      <sheetName val="q4-46"/>
      <sheetName val="Loan-lotus9-50"/>
      <sheetName val="incom_tax_2005"/>
      <sheetName val="Assets_(THB)"/>
      <sheetName val="Liability&amp;Equity_(THB)"/>
      <sheetName val="Variables"/>
      <sheetName val="Conso_YE'17"/>
      <sheetName val="N-4 Patent right"/>
      <sheetName val="B2 Parity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TrialBalance Q3-2002"/>
      <sheetName val="K-1A"/>
      <sheetName val="acc.depre-report-old"/>
      <sheetName val="ELEC45-01"/>
      <sheetName val="เงินกู้ MGC"/>
      <sheetName val="K00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Province"/>
      <sheetName val="บริษัท"/>
      <sheetName val="FS-YTD"/>
      <sheetName val="SCB_1_-_Current5"/>
      <sheetName val="SCB_2_-_Current5"/>
      <sheetName val="BS"/>
      <sheetName val=" IB-PL-YTD"/>
      <sheetName val="????????"/>
      <sheetName val="SAN REDUCED 1"/>
      <sheetName val="1201"/>
      <sheetName val="CRITERIA1"/>
      <sheetName val="Exchange"/>
      <sheetName val="เงินกู้ธนชาติ"/>
      <sheetName val="ซื้อ-ขาย(30-8-42)_2"/>
      <sheetName val="B&amp;S_19992"/>
      <sheetName val="B&amp;S_19982"/>
      <sheetName val="Market_To_Mkt2"/>
      <sheetName val="SHORT_TO_LONG2"/>
      <sheetName val="SCB_1_-_Current1"/>
      <sheetName val="SCB_2_-_Current1"/>
      <sheetName val="TrialBalance_Q3-20021"/>
      <sheetName val="acc_depre-report-old1"/>
      <sheetName val="เงินกู้_MGC1"/>
      <sheetName val="_IB-PL-YTD1"/>
      <sheetName val="SAN_REDUCED_11"/>
      <sheetName val="ซื้อ-ขาย(30-8-42)_1"/>
      <sheetName val="B&amp;S_19991"/>
      <sheetName val="B&amp;S_19981"/>
      <sheetName val="Market_To_Mkt1"/>
      <sheetName val="SHORT_TO_LONG1"/>
      <sheetName val="acc_depre-report-old"/>
      <sheetName val="เงินกู้_MGC"/>
      <sheetName val="_IB-PL-YTD"/>
      <sheetName val="SAN_REDUCED_1"/>
      <sheetName val="EST-FOOTING (G)"/>
      <sheetName val="Trial Balance"/>
      <sheetName val="TAMARAC SPANISH With GREY"/>
      <sheetName val="Tbบางนา"/>
      <sheetName val="Tbสนญ"/>
      <sheetName val="MOTO"/>
      <sheetName val="ซื้อ-ขาย(30-8-42)_3"/>
      <sheetName val="B&amp;S_19993"/>
      <sheetName val="B&amp;S_19983"/>
      <sheetName val="Market_To_Mkt3"/>
      <sheetName val="SHORT_TO_LONG3"/>
      <sheetName val="SCB_1_-_Current2"/>
      <sheetName val="SCB_2_-_Current2"/>
      <sheetName val="TrialBalance_Q3-20022"/>
      <sheetName val="acc_depre-report-old2"/>
      <sheetName val="เงินกู้_MGC2"/>
      <sheetName val="_IB-PL-YTD2"/>
      <sheetName val="SAN_REDUCED_12"/>
      <sheetName val="EST-FOOTING_(G)"/>
      <sheetName val="ซื้อ-ขาย(30-8-42)_4"/>
      <sheetName val="B&amp;S_19994"/>
      <sheetName val="B&amp;S_19984"/>
      <sheetName val="Market_To_Mkt4"/>
      <sheetName val="SHORT_TO_LONG4"/>
      <sheetName val="SCB_1_-_Current3"/>
      <sheetName val="SCB_2_-_Current3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1046"/>
      <sheetName val="Book 1 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dis"/>
      <sheetName val="UA"/>
      <sheetName val="U-Lead"/>
      <sheetName val="U-1-Manuf"/>
      <sheetName val="U1-Admin_exp"/>
      <sheetName val="U2-S&amp;D_exp"/>
      <sheetName val="U3-Fin_exp"/>
      <sheetName val="U4-GA&amp;P_sal"/>
      <sheetName val="U5-F&amp;A_sal"/>
      <sheetName val="U6-M&amp;S_sal"/>
      <sheetName val="U7-EPF_rea"/>
      <sheetName val="U8-Rent_rea"/>
      <sheetName val="U9-Gainloss exch"/>
      <sheetName val="U10-Sal_cutoff"/>
      <sheetName val="U10-1"/>
      <sheetName val="U11-Pur_cutoff"/>
      <sheetName val="U11-1"/>
      <sheetName val="U12-1_wages_oci"/>
      <sheetName val="000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 co"/>
      <sheetName val="Account Receivable"/>
      <sheetName val="Provision"/>
      <sheetName val="Tickmarks"/>
      <sheetName val="Project Analyser"/>
      <sheetName val="TrialBalance Q3-2002"/>
      <sheetName val="TB-2001-Apr'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PA"/>
      <sheetName val="Trial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Detail-Sep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Menu"/>
      <sheetName val="L3-AAA"/>
      <sheetName val="PhilipMorrisCost-Dec24"/>
      <sheetName val="OI by Type 2007 (EOT)"/>
      <sheetName val="TKBN_TKBNA"/>
      <sheetName val="10-1 Media"/>
      <sheetName val="10-cut"/>
      <sheetName val="M_Maincomp"/>
      <sheetName val="Note"/>
      <sheetName val="KTB"/>
      <sheetName val="TFB"/>
      <sheetName val="#REF"/>
      <sheetName val="SCB 1 - Current"/>
      <sheetName val="SCB 2 - Current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SH-C"/>
      <sheetName val="Tables"/>
      <sheetName val="BKE"/>
      <sheetName val="EPR"/>
      <sheetName val="สูตรที่ใช้คำนวณ"/>
      <sheetName val="#Lookup"/>
      <sheetName val="AllTags"/>
      <sheetName val="InputPO_Del"/>
      <sheetName val="Drop List"/>
      <sheetName val="Total"/>
      <sheetName val="DDS"/>
      <sheetName val="Non Movement"/>
      <sheetName val="Nonmove"/>
      <sheetName val="Detail-1"/>
      <sheetName val="prior data"/>
      <sheetName val="งบดุล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TrialBalance Q3-2002"/>
      <sheetName val="Bs0005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  <sheetName val="CTM "/>
      <sheetName val="SEW"/>
      <sheetName val="1046"/>
      <sheetName val="Gain Loss Calculation"/>
      <sheetName val="ข้อมูลฐาน"/>
      <sheetName val="2002"/>
      <sheetName val="全体"/>
      <sheetName val="TrialBalance_Q3-2002"/>
      <sheetName val="Total Projected Depn by Asset"/>
      <sheetName val="Thuc thanh"/>
      <sheetName val="TDT"/>
      <sheetName val="LCGRAPH"/>
      <sheetName val="Top"/>
      <sheetName val="U_dis"/>
      <sheetName val="SalesByDev"/>
      <sheetName val="2002 VS 2003"/>
      <sheetName val="F-C"/>
      <sheetName val="SEA"/>
      <sheetName val="Inventory (B5)"/>
      <sheetName val="Best time"/>
      <sheetName val="disposal"/>
      <sheetName val="CLOSESCH"/>
      <sheetName val="Breakdown"/>
      <sheetName val="Data Sheet - M1"/>
      <sheetName val="Data Sheet - Q1"/>
      <sheetName val="LC-KBANK"/>
      <sheetName val="STart"/>
      <sheetName val="Driver"/>
      <sheetName val="macro"/>
      <sheetName val="14年3月末"/>
      <sheetName val="Month"/>
      <sheetName val="Parameter"/>
      <sheetName val="testing-Sep'02"/>
      <sheetName val="2118-00 "/>
      <sheetName val="S Assumption"/>
      <sheetName val="Top_Sale"/>
      <sheetName val="PLAN"/>
      <sheetName val="GL-All"/>
      <sheetName val="4 Analysis"/>
      <sheetName val="Tai khoan"/>
      <sheetName val="Q3-46"/>
      <sheetName val="Income Statement ที่ผ่านมา"/>
      <sheetName val="PL-D1"/>
      <sheetName val="U 510"/>
      <sheetName val="2002_VS_2003"/>
      <sheetName val="Inventory_(B5)"/>
      <sheetName val="Best_time"/>
      <sheetName val="CTM_"/>
      <sheetName val="PLGROUPCPY"/>
      <sheetName val="Exchange_Rate"/>
      <sheetName val="GEFin"/>
      <sheetName val="A"/>
      <sheetName val="RJE4"/>
      <sheetName val="RekapGaji"/>
      <sheetName val="List"/>
      <sheetName val="200710 (2)"/>
      <sheetName val="Addition_AUC"/>
      <sheetName val="ปร4.1"/>
      <sheetName val="thai Original P&amp;L results"/>
      <sheetName val="Consolidation"/>
      <sheetName val="uk results"/>
      <sheetName val="TOT"/>
      <sheetName val="EQUIP LIST"/>
      <sheetName val="T&amp;E System"/>
      <sheetName val="GR-IR(2410000)"/>
      <sheetName val="ส่วนที่1"/>
      <sheetName val="ข้อ1.1"/>
      <sheetName val="ปร.5"/>
      <sheetName val="Detail"/>
      <sheetName val="Translation vs Prior Roll"/>
      <sheetName val="Transaction vs Prior Roll"/>
      <sheetName val="Feb"/>
      <sheetName val="_IB-PL-YTD1"/>
      <sheetName val="incom_tax_20051"/>
      <sheetName val="เงินกู้_MGC1"/>
      <sheetName val="VBR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งบบริหาร PL-report"/>
      <sheetName val="FA Movement YE"/>
      <sheetName val="Detail-Intangible asset"/>
      <sheetName val="Additions"/>
      <sheetName val="PC till Aug"/>
      <sheetName val="Summa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EUR"/>
      <sheetName val="Info"/>
      <sheetName val="I0-Lead"/>
      <sheetName val="FF-2"/>
      <sheetName val="AP-FAs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 IB-PL-YTD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InputPO_Del"/>
      <sheetName val="6.การรับชำระลน.ดำเนินคดี"/>
      <sheetName val="FG&gt;60"/>
      <sheetName val="SH-E"/>
      <sheetName val="EPR"/>
      <sheetName val="Sheet2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detail-mfgcost"/>
      <sheetName val="P2.รายรับ-ตท."/>
      <sheetName val="Non Movement"/>
      <sheetName val="Sheet1"/>
      <sheetName val="List"/>
      <sheetName val="Schedule"/>
      <sheetName val="P&amp;LFINAL - 44"/>
      <sheetName val="add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1"/>
      <sheetName val="เงินกู้_MGC1"/>
      <sheetName val="6_การรับชำระลน_ดำเนินคดี1"/>
      <sheetName val="29_มี_ค_2547"/>
      <sheetName val="_IB-PL-YTD"/>
      <sheetName val="P2_รายรับ-ตท_"/>
      <sheetName val="IMPORT_Wait_for_Sale"/>
      <sheetName val="SAPพ_ค"/>
      <sheetName val="Non_Movement"/>
      <sheetName val="CALIFMAGNO"/>
      <sheetName val="BHL KBC"/>
      <sheetName val="Total Projected Depn by Asset"/>
      <sheetName val="TB (VALUE)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Map"/>
      <sheetName val="Data Sheet - M1"/>
      <sheetName val="Data Sheet - Q1"/>
      <sheetName val="sum_amt_mount"/>
      <sheetName val="กราฟ_AGF2"/>
      <sheetName val="กราฟ_AGF3"/>
      <sheetName val="U_dis"/>
      <sheetName val="1046"/>
      <sheetName val="PLAN"/>
      <sheetName val="S Assumption"/>
      <sheetName val="Staff List"/>
      <sheetName val="Master table"/>
      <sheetName val="1602-97"/>
      <sheetName val="Cal_b"/>
      <sheetName val="Sale0311"/>
      <sheetName val="Detail-Sep"/>
      <sheetName val="Top_Sale"/>
      <sheetName val="incom_tax_2005"/>
      <sheetName val="2002_VS_2003"/>
      <sheetName val="Valuation_-_DCF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SH-C"/>
      <sheetName val="CJEs"/>
      <sheetName val="Related"/>
      <sheetName val="Allocate96-9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เงินกู้ MGC"/>
      <sheetName val="Recovered_Sheet1"/>
      <sheetName val="Trial Balance"/>
      <sheetName val="Sheet1"/>
      <sheetName val="Details"/>
      <sheetName val="IsolnVl?"/>
      <sheetName val="Tax Calculation"/>
      <sheetName val="29 มี_ค_2547"/>
      <sheetName val="Nonmove"/>
      <sheetName val="HPL"/>
      <sheetName val="HBS"/>
      <sheetName val="Input"/>
      <sheetName val="IsolnVl_"/>
      <sheetName val=" IB-PL-YTD"/>
      <sheetName val="NKChungTu"/>
      <sheetName val="Sheet1 (2)"/>
      <sheetName val="BND"/>
      <sheetName val="ทาวน์เฮาส์"/>
      <sheetName val="Sheet2"/>
      <sheetName val="เงินกู้ธนชาติ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13.Tax Calculation"/>
      <sheetName val="KTB"/>
      <sheetName val="TFB"/>
      <sheetName val="FRECEFECBAILEYS"/>
      <sheetName val="IsolnVl_x005f_x0000_"/>
      <sheetName val="SKA"/>
      <sheetName val="Drop down list"/>
      <sheetName val="13"/>
      <sheetName val="sum_amt_mount"/>
      <sheetName val="IsolnVl_x005f_x005f_x005f_x0000_"/>
      <sheetName val="Master"/>
      <sheetName val="19-05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วัฒนพัฒน์"/>
      <sheetName val="สรุปรวม"/>
      <sheetName val="BS"/>
      <sheetName val="IsolnVl_x005f_x005f_x005f_x005f_x005f_x005f_x0000"/>
      <sheetName val="IsolnVl_x005f_x005f_x005f_x005f_x005f_x005f_x005f"/>
      <sheetName val="detail_profit&amp;loss"/>
      <sheetName val="PGMMNG"/>
      <sheetName val="Control Sheet"/>
      <sheetName val="TOWER B"/>
      <sheetName val="BUILDING"/>
      <sheetName val="Source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eck Cost BF"/>
      <sheetName val="Depre"/>
      <sheetName val="BF"/>
      <sheetName val="fixed asset register"/>
      <sheetName val="Sheet4"/>
      <sheetName val="Sheet7"/>
      <sheetName val="Sheet1"/>
    </sheetNames>
    <sheetDataSet>
      <sheetData sheetId="0"/>
      <sheetData sheetId="1">
        <row r="32">
          <cell r="G32">
            <v>631029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VAC"/>
      <sheetName val="A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HH"/>
      <sheetName val="ตั๋วเงินรับ"/>
      <sheetName val="อัตราค่าบรรทุก"/>
      <sheetName val="Aging"/>
      <sheetName val="Order_Nov_w45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  <sheetName val="trfc02-26(Fes+Ses)"/>
      <sheetName val="D-con-toll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t. SanRam"/>
      <sheetName val="InputPO_Del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  <sheetName val="Aging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Wkgs_BS Lead"/>
      <sheetName val="Aging"/>
      <sheetName val="BKE"/>
      <sheetName val="E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mission Form"/>
      <sheetName val="Feuil2"/>
      <sheetName val="XL4Test5"/>
      <sheetName val="PM-TE"/>
      <sheetName val="SwapData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Trial Balance"/>
      <sheetName val="TB"/>
      <sheetName val="ตั๋วเงินรับ"/>
      <sheetName val="K-5"/>
      <sheetName val="Submission Form"/>
      <sheetName val="U-3"/>
      <sheetName val="Exp"/>
      <sheetName val="Wkgs_BS Lead"/>
      <sheetName val="interest income"/>
      <sheetName val="DEP12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31.12.04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Investment Database"/>
      <sheetName val="เงินกู้_MGC"/>
      <sheetName val="Trial_Balance"/>
      <sheetName val="เงินกู้_MGC1"/>
      <sheetName val="Trial_Balance1"/>
      <sheetName val="TBActual_ERP"/>
      <sheetName val="BMCT2003"/>
      <sheetName val="NEW-PANEL"/>
      <sheetName val="U-5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FY00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etUpTime"/>
      <sheetName val="Page1"/>
      <sheetName val="dmf 346-6162,63,64&amp;65"/>
      <sheetName val="BNDDIR(BOND)"/>
      <sheetName val="TB47-12"/>
      <sheetName val="เงินกู้_MGC2"/>
      <sheetName val="Trial_Balance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เงินกู้_MGC3"/>
      <sheetName val="Trial_Balance3"/>
      <sheetName val="เงินกู้_MGC4"/>
      <sheetName val="Trial_Balance4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Investment_Databas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เงินกู้_MGC5"/>
      <sheetName val="Trial_Balance5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Investment_Database3"/>
      <sheetName val="31_12_043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Expectation"/>
      <sheetName val="thisyear2011"/>
      <sheetName val="K001 - Lead example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Q001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Sale 0502"/>
      <sheetName val="Buyside P&amp;L"/>
      <sheetName val="Payroll_LOCAL"/>
      <sheetName val="Driver Info"/>
      <sheetName val="Landing Factors"/>
      <sheetName val="Agency Walker ID"/>
      <sheetName val="Projection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cho"/>
      <sheetName val="fac"/>
      <sheetName val="HOF"/>
      <sheetName val="mal"/>
      <sheetName val="mang"/>
      <sheetName val="สัญญา A"/>
      <sheetName val="Control"/>
      <sheetName val="계정코드"/>
      <sheetName val="Original"/>
      <sheetName val="Record CR"/>
      <sheetName val="deals above 20k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DAY"/>
      <sheetName val="Vol del"/>
      <sheetName val="CPC form"/>
      <sheetName val="Dec 2001"/>
      <sheetName val="SKA"/>
      <sheetName val="H"/>
      <sheetName val="CF (Company only)"/>
      <sheetName val="LR23-986460-02"/>
      <sheetName val="공사비 내역 (가)"/>
      <sheetName val="FRECEFECBAILEYS"/>
      <sheetName val="Twelve Month Cash Flow"/>
      <sheetName val="S33"/>
      <sheetName val="당초"/>
      <sheetName val="Front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Pln Pdt"/>
      <sheetName val="SPCSheet"/>
      <sheetName val="Business Model"/>
      <sheetName val="Tariff"/>
      <sheetName val="Insurance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PKT_sales"/>
      <sheetName val="ALPL"/>
      <sheetName val="損益分岐点"/>
      <sheetName val="ocean voyage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D-con-toll"/>
      <sheetName val="KPI48"/>
      <sheetName val="BS ATTACH"/>
      <sheetName val="NL+Lcombine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DATE CELL &amp; Unassigned-1"/>
      <sheetName val="rough_work"/>
      <sheetName val="Date"/>
      <sheetName val="Expense Claim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SAP_COMPANY_CODES1"/>
      <sheetName val="매출"/>
      <sheetName val="Sheet1 (2)"/>
      <sheetName val="trfc02-26(Fes+Ses)"/>
      <sheetName val="PDR (ORI)"/>
      <sheetName val="PDR_(ORI)"/>
      <sheetName val="ค่าไฟฟ้า (pdr )"/>
      <sheetName val="เงินกู้_MGC6"/>
      <sheetName val="Trial_Balance6"/>
      <sheetName val="Investment_Database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dmf_346-6162,63,64&amp;65"/>
      <sheetName val="เงินกู้_MGC9"/>
      <sheetName val="Trial_Balance9"/>
      <sheetName val="Submission_Form7"/>
      <sheetName val="Wkgs_BS_Lead7"/>
      <sheetName val="interest_income7"/>
      <sheetName val="ADJ_-_RATE7"/>
      <sheetName val="AP_Interco_7"/>
      <sheetName val="Details_for_Keppel_Sin7"/>
      <sheetName val="Details_for_tri7"/>
      <sheetName val="เง_นก___MGC7"/>
      <sheetName val="TrialBalance_Q3-20027"/>
      <sheetName val="VariableII__period7"/>
      <sheetName val="6_weeks_rolling_forecast7"/>
      <sheetName val="FX_rates7"/>
      <sheetName val="Standing_Data7"/>
      <sheetName val="Asset_&amp;_Liability7"/>
      <sheetName val="Net_asset_value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10-1_Media3"/>
      <sheetName val="Setup_20093"/>
      <sheetName val="f&amp;b_(2)3"/>
      <sheetName val="B&amp;S_19993"/>
      <sheetName val="???????_MGC3"/>
      <sheetName val="Data_Sources3"/>
      <sheetName val="외상매출금현황-수정분_A23"/>
      <sheetName val="Master_Updated(517)3"/>
      <sheetName val="_3"/>
      <sheetName val="?_?????????9?D?????O?Z?e?p?{?3"/>
      <sheetName val="_?9?D?O?Z?e?p?{??_x000a_3"/>
      <sheetName val="________MGC3"/>
      <sheetName val="Tooling_list_T_lite3"/>
      <sheetName val="_IB-PL-00-01_SUMMARY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เงินกู้_MGC7"/>
      <sheetName val="Trial_Balance7"/>
      <sheetName val="Investment_Database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เงินกู้_MGC8"/>
      <sheetName val="Trial_Balance8"/>
      <sheetName val="Submission_Form6"/>
      <sheetName val="Wkgs_BS_Lead6"/>
      <sheetName val="interest_incom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Setup_20092"/>
      <sheetName val="f&amp;b_(2)2"/>
      <sheetName val="B&amp;S_1999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Customize_Your_Invoice2"/>
      <sheetName val="ADJ___RATE2"/>
      <sheetName val="Operational_Plan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Appendix_E2"/>
      <sheetName val="Tax_Formulas2"/>
      <sheetName val="Setup_Sheet2"/>
      <sheetName val="K101_FA_Lead2"/>
      <sheetName val="dmf_346-6162,63,64&amp;652"/>
      <sheetName val="เงินกู้_MGC10"/>
      <sheetName val="Trial_Balance10"/>
      <sheetName val="Submission_Form8"/>
      <sheetName val="Wkgs_BS_Lead8"/>
      <sheetName val="interest_income8"/>
      <sheetName val="ADJ_-_RATE8"/>
      <sheetName val="AP_Interco_8"/>
      <sheetName val="Details_for_Keppel_Sin8"/>
      <sheetName val="Details_for_tri8"/>
      <sheetName val="เง_นก___MGC8"/>
      <sheetName val="TrialBalance_Q3-20028"/>
      <sheetName val="VariableII__period8"/>
      <sheetName val="6_weeks_rolling_forecast8"/>
      <sheetName val="FX_rates8"/>
      <sheetName val="Standing_Data8"/>
      <sheetName val="Asset_&amp;_Liability8"/>
      <sheetName val="Net_asset_value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10-1_Media4"/>
      <sheetName val="Setup_20094"/>
      <sheetName val="f&amp;b_(2)4"/>
      <sheetName val="B&amp;S_19994"/>
      <sheetName val="???????_MGC4"/>
      <sheetName val="Data_Sources4"/>
      <sheetName val="외상매출금현황-수정분_A24"/>
      <sheetName val="Master_Updated(517)4"/>
      <sheetName val="_4"/>
      <sheetName val="?_?????????9?D?????O?Z?e?p?{?4"/>
      <sheetName val="_?9?D?O?Z?e?p?{??_x000a_4"/>
      <sheetName val="________MGC4"/>
      <sheetName val="Tooling_list_T_lite4"/>
      <sheetName val="_IB-PL-00-01_SUMMARY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เงินกู้_MGC11"/>
      <sheetName val="Trial_Balance11"/>
      <sheetName val="Submission_Form9"/>
      <sheetName val="Wkgs_BS_Lead9"/>
      <sheetName val="interest_income9"/>
      <sheetName val="ADJ_-_RATE9"/>
      <sheetName val="AP_Interco_9"/>
      <sheetName val="Details_for_Keppel_Sin9"/>
      <sheetName val="Details_for_tri9"/>
      <sheetName val="เง_นก___MGC9"/>
      <sheetName val="TrialBalance_Q3-20029"/>
      <sheetName val="VariableII__period9"/>
      <sheetName val="6_weeks_rolling_forecast9"/>
      <sheetName val="FX_rates9"/>
      <sheetName val="Standing_Data9"/>
      <sheetName val="Asset_&amp;_Liability9"/>
      <sheetName val="Net_asset_value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10-1_Media5"/>
      <sheetName val="Setup_20095"/>
      <sheetName val="f&amp;b_(2)5"/>
      <sheetName val="B&amp;S_19995"/>
      <sheetName val="???????_MGC5"/>
      <sheetName val="Data_Sources5"/>
      <sheetName val="외상매출금현황-수정분_A2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_IB-PL-00-01_SUMMARY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N5 related transactions (PL)"/>
      <sheetName val="N5 Related transactions (BS)"/>
      <sheetName val="dongia (2)"/>
      <sheetName val="Group"/>
      <sheetName val="เงินกู้_MGC12"/>
      <sheetName val="Trial_Balance12"/>
      <sheetName val="Submission_Form10"/>
      <sheetName val="Wkgs_BS_Lead10"/>
      <sheetName val="interest_income10"/>
      <sheetName val="ADJ_-_RATE10"/>
      <sheetName val="AP_Interco_10"/>
      <sheetName val="Details_for_Keppel_Sin10"/>
      <sheetName val="Details_for_tri10"/>
      <sheetName val="เง_นก___MGC10"/>
      <sheetName val="TrialBalance_Q3-200210"/>
      <sheetName val="VariableII__period10"/>
      <sheetName val="6_weeks_rolling_forecast10"/>
      <sheetName val="FX_rates10"/>
      <sheetName val="Standing_Data10"/>
      <sheetName val="Asset_&amp;_Liability10"/>
      <sheetName val="Net_asset_value10"/>
      <sheetName val="สรุป-ชั้น G(Food Bazaar)"/>
      <sheetName val="Investment_Database10"/>
      <sheetName val="31_12_0410"/>
      <sheetName val="SCB_1_-_Current10"/>
      <sheetName val="SCB_2_-_Current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6"/>
      <sheetName val="10-1_Media6"/>
      <sheetName val="Setup_20096"/>
      <sheetName val="f&amp;b_(2)6"/>
      <sheetName val="B&amp;S_19996"/>
      <sheetName val="???????_MGC6"/>
      <sheetName val="Data_Sources6"/>
      <sheetName val="외상매출금현황-수정분_A26"/>
      <sheetName val="Master_Updated(517)6"/>
      <sheetName val="_6"/>
      <sheetName val="?_?????????9?D?????O?Z?e?p?{?6"/>
      <sheetName val="_?9?D?O?Z?e?p?{??_x000a_6"/>
      <sheetName val="________MGC6"/>
      <sheetName val="Tooling_list_T_lite6"/>
      <sheetName val="_IB-PL-00-01_SUMMARY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Customize_Your_Invoice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Summary_Comparison_SGD6"/>
      <sheetName val="U-7_16"/>
      <sheetName val="N-4_46"/>
      <sheetName val="7_Jan_026"/>
      <sheetName val="Mkt_Dev_1291_ONL_1290_-_10106"/>
      <sheetName val="GAAP_Pru6"/>
      <sheetName val="Bill_No__2_-_Carpark6"/>
      <sheetName val="FDR-Jan-99_6"/>
      <sheetName val="sum_to_LRH6"/>
      <sheetName val="Appendix_E6"/>
      <sheetName val="Tax_Formulas6"/>
      <sheetName val="Setup_Sheet6"/>
      <sheetName val="K101_FA_Lead6"/>
      <sheetName val="dmf_346-6162,63,64&amp;656"/>
      <sheetName val="ค่าไฟฟ้า_(pdr_)"/>
      <sheetName val="lse_adco"/>
      <sheetName val="N5_related_transactions_(PL)"/>
      <sheetName val="N5_Related_transactions_(BS)"/>
      <sheetName val="dongia_(2)"/>
      <sheetName val="K001_-_Lead_example"/>
      <sheetName val="C-850R0.XLS"/>
      <sheetName val="2005"/>
      <sheetName val="PUMP"/>
      <sheetName val="เงินกู้_MGC13"/>
      <sheetName val="Trial_Balance13"/>
      <sheetName val="Submission_Form11"/>
      <sheetName val="Wkgs_BS_Lead11"/>
      <sheetName val="interest_income11"/>
      <sheetName val="ADJ_-_RATE11"/>
      <sheetName val="AP_Interco_11"/>
      <sheetName val="Details_for_Keppel_Sin11"/>
      <sheetName val="Details_for_tri11"/>
      <sheetName val="เง_นก___MGC11"/>
      <sheetName val="TrialBalance_Q3-200211"/>
      <sheetName val="VariableII__period11"/>
      <sheetName val="6_weeks_rolling_forecast11"/>
      <sheetName val="FX_rates11"/>
      <sheetName val="Standing_Data11"/>
      <sheetName val="Asset_&amp;_Liability11"/>
      <sheetName val="Net_asset_value11"/>
      <sheetName val="Investment_Database11"/>
      <sheetName val="31_12_0411"/>
      <sheetName val="SCB_1_-_Current11"/>
      <sheetName val="SCB_2_-_Current11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BLเงินกู้ค้างชำระ"/>
      <sheetName val=".9DOZep{"/>
      <sheetName val=".9DOZep{_x000a_"/>
      <sheetName val="43"/>
      <sheetName val="BS_FULL"/>
      <sheetName val="rate adj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Assumption"/>
      <sheetName val="Download_Grp_Branch2"/>
      <sheetName val="Download_Lcl_Branch2"/>
      <sheetName val="Supporting_Tool2"/>
      <sheetName val="Std_062"/>
      <sheetName val="Debt_Info2"/>
      <sheetName val="Main_Menu2"/>
      <sheetName val="AOP_Summary-22"/>
      <sheetName val="Burden_exp2"/>
      <sheetName val="CF_RECONCILE_-_12"/>
      <sheetName val="N-4_Patent_right2"/>
      <sheetName val="ALL_KSFC_RIGS_EXCEPT_R-52"/>
      <sheetName val="COST_(ACC_ขาย10-2005)2"/>
      <sheetName val="Entity_List2"/>
      <sheetName val="_IB-PL-YTD"/>
      <sheetName val="Account_List"/>
      <sheetName val="Company_codes"/>
      <sheetName val="Stock_Aging"/>
      <sheetName val="On_hand_-_31_Mar_03"/>
      <sheetName val="NAR-Pistons_(2)"/>
      <sheetName val="TAUX_MONNAIES"/>
      <sheetName val="Equity_Rec_"/>
      <sheetName val="TB P12"/>
      <sheetName val="GeneralInfo"/>
      <sheetName val="ANGGOTA"/>
      <sheetName val="guarantee by mortgage"/>
      <sheetName val="SCORE_RC_Code"/>
      <sheetName val="Penyusutan Kendaraan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Chlorination"/>
      <sheetName val="Compounding"/>
      <sheetName val="Forming"/>
      <sheetName val="Packaging"/>
      <sheetName val="RSS9801"/>
      <sheetName val="Req. Typ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>
        <row r="4">
          <cell r="B4">
            <v>8500000</v>
          </cell>
        </row>
      </sheetData>
      <sheetData sheetId="157">
        <row r="4">
          <cell r="B4">
            <v>8500000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2">
          <cell r="G2">
            <v>36525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3">
          <cell r="A3" t="str">
            <v>CLIENT</v>
          </cell>
        </row>
      </sheetData>
      <sheetData sheetId="167">
        <row r="3">
          <cell r="A3" t="str">
            <v>CLIENT</v>
          </cell>
        </row>
      </sheetData>
      <sheetData sheetId="168"/>
      <sheetData sheetId="169"/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/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4">
          <cell r="B4">
            <v>8500000</v>
          </cell>
        </row>
      </sheetData>
      <sheetData sheetId="179">
        <row r="4">
          <cell r="B4">
            <v>8500000</v>
          </cell>
        </row>
      </sheetData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>
        <row r="2">
          <cell r="G2">
            <v>36525</v>
          </cell>
        </row>
      </sheetData>
      <sheetData sheetId="185">
        <row r="4">
          <cell r="B4">
            <v>8500000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G2">
            <v>36525</v>
          </cell>
        </row>
      </sheetData>
      <sheetData sheetId="213">
        <row r="2">
          <cell r="G2">
            <v>36525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G2">
            <v>36525</v>
          </cell>
        </row>
      </sheetData>
      <sheetData sheetId="300">
        <row r="2">
          <cell r="G2">
            <v>36525</v>
          </cell>
        </row>
      </sheetData>
      <sheetData sheetId="301">
        <row r="2">
          <cell r="G2">
            <v>36525</v>
          </cell>
        </row>
      </sheetData>
      <sheetData sheetId="302">
        <row r="2">
          <cell r="G2">
            <v>36525</v>
          </cell>
        </row>
      </sheetData>
      <sheetData sheetId="303">
        <row r="2">
          <cell r="G2">
            <v>36525</v>
          </cell>
        </row>
      </sheetData>
      <sheetData sheetId="304"/>
      <sheetData sheetId="305"/>
      <sheetData sheetId="306">
        <row r="4">
          <cell r="B4">
            <v>8500000</v>
          </cell>
        </row>
      </sheetData>
      <sheetData sheetId="307"/>
      <sheetData sheetId="308"/>
      <sheetData sheetId="309">
        <row r="4">
          <cell r="B4">
            <v>8500000</v>
          </cell>
        </row>
      </sheetData>
      <sheetData sheetId="310">
        <row r="4">
          <cell r="B4">
            <v>8500000</v>
          </cell>
        </row>
      </sheetData>
      <sheetData sheetId="311"/>
      <sheetData sheetId="312"/>
      <sheetData sheetId="313">
        <row r="4">
          <cell r="B4">
            <v>8500000</v>
          </cell>
        </row>
      </sheetData>
      <sheetData sheetId="314"/>
      <sheetData sheetId="315"/>
      <sheetData sheetId="316"/>
      <sheetData sheetId="317"/>
      <sheetData sheetId="318"/>
      <sheetData sheetId="319">
        <row r="2">
          <cell r="G2">
            <v>36525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G2">
            <v>36525</v>
          </cell>
        </row>
      </sheetData>
      <sheetData sheetId="331">
        <row r="2">
          <cell r="G2">
            <v>36525</v>
          </cell>
        </row>
      </sheetData>
      <sheetData sheetId="332">
        <row r="2">
          <cell r="G2">
            <v>36525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G2">
            <v>36525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G2">
            <v>36525</v>
          </cell>
        </row>
      </sheetData>
      <sheetData sheetId="363">
        <row r="2">
          <cell r="G2">
            <v>36525</v>
          </cell>
        </row>
      </sheetData>
      <sheetData sheetId="364">
        <row r="2">
          <cell r="G2">
            <v>36525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2">
          <cell r="G2">
            <v>36525</v>
          </cell>
        </row>
      </sheetData>
      <sheetData sheetId="379"/>
      <sheetData sheetId="380">
        <row r="2">
          <cell r="G2">
            <v>36525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>
        <row r="3">
          <cell r="A3" t="str">
            <v>CLIENT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8500000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>
        <row r="4">
          <cell r="B4">
            <v>8500000</v>
          </cell>
        </row>
      </sheetData>
      <sheetData sheetId="609">
        <row r="2">
          <cell r="G2">
            <v>36525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>
        <row r="4">
          <cell r="B4">
            <v>8500000</v>
          </cell>
        </row>
      </sheetData>
      <sheetData sheetId="665">
        <row r="2">
          <cell r="G2">
            <v>36525</v>
          </cell>
        </row>
      </sheetData>
      <sheetData sheetId="666">
        <row r="4">
          <cell r="B4">
            <v>8500000</v>
          </cell>
        </row>
      </sheetData>
      <sheetData sheetId="667">
        <row r="4">
          <cell r="B4">
            <v>8500000</v>
          </cell>
        </row>
      </sheetData>
      <sheetData sheetId="668"/>
      <sheetData sheetId="669" refreshError="1"/>
      <sheetData sheetId="670"/>
      <sheetData sheetId="671"/>
      <sheetData sheetId="672"/>
      <sheetData sheetId="673"/>
      <sheetData sheetId="674" refreshError="1"/>
      <sheetData sheetId="675">
        <row r="4">
          <cell r="B4">
            <v>8500000</v>
          </cell>
        </row>
      </sheetData>
      <sheetData sheetId="676"/>
      <sheetData sheetId="677" refreshError="1"/>
      <sheetData sheetId="678">
        <row r="2">
          <cell r="G2">
            <v>36525</v>
          </cell>
        </row>
      </sheetData>
      <sheetData sheetId="679">
        <row r="2">
          <cell r="G2">
            <v>36525</v>
          </cell>
        </row>
      </sheetData>
      <sheetData sheetId="680">
        <row r="2">
          <cell r="G2">
            <v>36525</v>
          </cell>
        </row>
      </sheetData>
      <sheetData sheetId="681"/>
      <sheetData sheetId="682"/>
      <sheetData sheetId="683"/>
      <sheetData sheetId="684"/>
      <sheetData sheetId="685">
        <row r="4">
          <cell r="B4">
            <v>8500000</v>
          </cell>
        </row>
      </sheetData>
      <sheetData sheetId="686">
        <row r="4">
          <cell r="B4">
            <v>8500000</v>
          </cell>
        </row>
      </sheetData>
      <sheetData sheetId="687"/>
      <sheetData sheetId="688">
        <row r="4">
          <cell r="B4">
            <v>8500000</v>
          </cell>
        </row>
      </sheetData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>
        <row r="4">
          <cell r="B4">
            <v>8500000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>
        <row r="2">
          <cell r="G2">
            <v>36525</v>
          </cell>
        </row>
      </sheetData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>
        <row r="2">
          <cell r="G2">
            <v>36525</v>
          </cell>
        </row>
      </sheetData>
      <sheetData sheetId="868"/>
      <sheetData sheetId="869">
        <row r="4">
          <cell r="B4">
            <v>8500000</v>
          </cell>
        </row>
      </sheetData>
      <sheetData sheetId="870"/>
      <sheetData sheetId="871"/>
      <sheetData sheetId="872"/>
      <sheetData sheetId="873">
        <row r="4">
          <cell r="B4">
            <v>8500000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4">
          <cell r="B4">
            <v>8500000</v>
          </cell>
        </row>
      </sheetData>
      <sheetData sheetId="888"/>
      <sheetData sheetId="889"/>
      <sheetData sheetId="890"/>
      <sheetData sheetId="891">
        <row r="2">
          <cell r="G2">
            <v>36525</v>
          </cell>
        </row>
      </sheetData>
      <sheetData sheetId="892">
        <row r="2">
          <cell r="G2">
            <v>36525</v>
          </cell>
        </row>
      </sheetData>
      <sheetData sheetId="893">
        <row r="2">
          <cell r="G2">
            <v>36525</v>
          </cell>
        </row>
      </sheetData>
      <sheetData sheetId="894">
        <row r="2">
          <cell r="G2">
            <v>36525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4">
          <cell r="B4" t="str">
            <v>TETRA PAK TAIWAN LTD.</v>
          </cell>
        </row>
      </sheetData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>
        <row r="2">
          <cell r="G2">
            <v>36525</v>
          </cell>
        </row>
      </sheetData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>
        <row r="2">
          <cell r="G2">
            <v>36525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2">
          <cell r="G2">
            <v>36525</v>
          </cell>
        </row>
      </sheetData>
      <sheetData sheetId="1019">
        <row r="2">
          <cell r="G2">
            <v>36525</v>
          </cell>
        </row>
      </sheetData>
      <sheetData sheetId="1020">
        <row r="2">
          <cell r="G2">
            <v>36525</v>
          </cell>
        </row>
      </sheetData>
      <sheetData sheetId="1021">
        <row r="2">
          <cell r="G2">
            <v>36525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2">
          <cell r="G2">
            <v>36525</v>
          </cell>
        </row>
      </sheetData>
      <sheetData sheetId="1047"/>
      <sheetData sheetId="1048"/>
      <sheetData sheetId="1049">
        <row r="2">
          <cell r="G2">
            <v>36525</v>
          </cell>
        </row>
      </sheetData>
      <sheetData sheetId="1050"/>
      <sheetData sheetId="1051">
        <row r="2">
          <cell r="G2">
            <v>36525</v>
          </cell>
        </row>
      </sheetData>
      <sheetData sheetId="1052"/>
      <sheetData sheetId="1053"/>
      <sheetData sheetId="1054"/>
      <sheetData sheetId="1055"/>
      <sheetData sheetId="1056">
        <row r="4">
          <cell r="B4">
            <v>8500000</v>
          </cell>
        </row>
      </sheetData>
      <sheetData sheetId="1057">
        <row r="4">
          <cell r="B4">
            <v>8500000</v>
          </cell>
        </row>
      </sheetData>
      <sheetData sheetId="1058">
        <row r="2">
          <cell r="G2">
            <v>36525</v>
          </cell>
        </row>
      </sheetData>
      <sheetData sheetId="1059"/>
      <sheetData sheetId="1060">
        <row r="4">
          <cell r="B4">
            <v>8500000</v>
          </cell>
        </row>
      </sheetData>
      <sheetData sheetId="1061">
        <row r="2">
          <cell r="G2">
            <v>36525</v>
          </cell>
        </row>
      </sheetData>
      <sheetData sheetId="1062">
        <row r="4">
          <cell r="B4">
            <v>8500000</v>
          </cell>
        </row>
      </sheetData>
      <sheetData sheetId="1063">
        <row r="2">
          <cell r="G2">
            <v>36525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2">
          <cell r="G2">
            <v>36525</v>
          </cell>
        </row>
      </sheetData>
      <sheetData sheetId="1080">
        <row r="4">
          <cell r="B4">
            <v>8500000</v>
          </cell>
        </row>
      </sheetData>
      <sheetData sheetId="1081">
        <row r="4">
          <cell r="B4">
            <v>8500000</v>
          </cell>
        </row>
      </sheetData>
      <sheetData sheetId="1082">
        <row r="4">
          <cell r="B4">
            <v>8500000</v>
          </cell>
        </row>
      </sheetData>
      <sheetData sheetId="1083">
        <row r="4">
          <cell r="B4">
            <v>8500000</v>
          </cell>
        </row>
      </sheetData>
      <sheetData sheetId="1084">
        <row r="4">
          <cell r="B4">
            <v>8500000</v>
          </cell>
        </row>
      </sheetData>
      <sheetData sheetId="1085">
        <row r="4">
          <cell r="B4">
            <v>8500000</v>
          </cell>
        </row>
      </sheetData>
      <sheetData sheetId="1086"/>
      <sheetData sheetId="1087"/>
      <sheetData sheetId="1088">
        <row r="4">
          <cell r="B4">
            <v>8500000</v>
          </cell>
        </row>
      </sheetData>
      <sheetData sheetId="1089"/>
      <sheetData sheetId="1090">
        <row r="4">
          <cell r="B4">
            <v>8500000</v>
          </cell>
        </row>
      </sheetData>
      <sheetData sheetId="1091">
        <row r="4">
          <cell r="B4">
            <v>8500000</v>
          </cell>
        </row>
      </sheetData>
      <sheetData sheetId="1092"/>
      <sheetData sheetId="1093">
        <row r="4">
          <cell r="B4">
            <v>8500000</v>
          </cell>
        </row>
      </sheetData>
      <sheetData sheetId="1094"/>
      <sheetData sheetId="1095">
        <row r="4">
          <cell r="B4">
            <v>8500000</v>
          </cell>
        </row>
      </sheetData>
      <sheetData sheetId="1096">
        <row r="4">
          <cell r="B4">
            <v>8500000</v>
          </cell>
        </row>
      </sheetData>
      <sheetData sheetId="1097"/>
      <sheetData sheetId="1098"/>
      <sheetData sheetId="1099">
        <row r="4">
          <cell r="B4">
            <v>8500000</v>
          </cell>
        </row>
      </sheetData>
      <sheetData sheetId="1100"/>
      <sheetData sheetId="1101">
        <row r="4">
          <cell r="B4">
            <v>8500000</v>
          </cell>
        </row>
      </sheetData>
      <sheetData sheetId="1102"/>
      <sheetData sheetId="1103"/>
      <sheetData sheetId="1104"/>
      <sheetData sheetId="1105">
        <row r="2">
          <cell r="G2">
            <v>36525</v>
          </cell>
        </row>
      </sheetData>
      <sheetData sheetId="1106">
        <row r="2">
          <cell r="G2">
            <v>36525</v>
          </cell>
        </row>
      </sheetData>
      <sheetData sheetId="1107">
        <row r="2">
          <cell r="G2">
            <v>36525</v>
          </cell>
        </row>
      </sheetData>
      <sheetData sheetId="1108">
        <row r="2">
          <cell r="G2">
            <v>36525</v>
          </cell>
        </row>
      </sheetData>
      <sheetData sheetId="1109">
        <row r="2">
          <cell r="G2">
            <v>36525</v>
          </cell>
        </row>
      </sheetData>
      <sheetData sheetId="1110">
        <row r="2">
          <cell r="G2">
            <v>36525</v>
          </cell>
        </row>
      </sheetData>
      <sheetData sheetId="1111">
        <row r="2">
          <cell r="G2">
            <v>36525</v>
          </cell>
        </row>
      </sheetData>
      <sheetData sheetId="1112">
        <row r="2">
          <cell r="G2">
            <v>36525</v>
          </cell>
        </row>
      </sheetData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2">
          <cell r="G2">
            <v>36525</v>
          </cell>
        </row>
      </sheetData>
      <sheetData sheetId="1127">
        <row r="2">
          <cell r="G2">
            <v>36525</v>
          </cell>
        </row>
      </sheetData>
      <sheetData sheetId="1128">
        <row r="4">
          <cell r="B4">
            <v>8500000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4">
          <cell r="B4">
            <v>8500000</v>
          </cell>
        </row>
      </sheetData>
      <sheetData sheetId="1145">
        <row r="4">
          <cell r="B4">
            <v>8500000</v>
          </cell>
        </row>
      </sheetData>
      <sheetData sheetId="1146"/>
      <sheetData sheetId="1147"/>
      <sheetData sheetId="1148"/>
      <sheetData sheetId="1149">
        <row r="4">
          <cell r="B4">
            <v>8500000</v>
          </cell>
        </row>
      </sheetData>
      <sheetData sheetId="1150"/>
      <sheetData sheetId="1151">
        <row r="4">
          <cell r="B4">
            <v>8500000</v>
          </cell>
        </row>
      </sheetData>
      <sheetData sheetId="1152"/>
      <sheetData sheetId="1153"/>
      <sheetData sheetId="1154">
        <row r="2">
          <cell r="G2">
            <v>36525</v>
          </cell>
        </row>
      </sheetData>
      <sheetData sheetId="1155">
        <row r="2">
          <cell r="G2">
            <v>36525</v>
          </cell>
        </row>
      </sheetData>
      <sheetData sheetId="1156">
        <row r="2">
          <cell r="G2">
            <v>36525</v>
          </cell>
        </row>
      </sheetData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2">
          <cell r="G2">
            <v>36525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>
        <row r="2">
          <cell r="G2">
            <v>36525</v>
          </cell>
        </row>
      </sheetData>
      <sheetData sheetId="1421"/>
      <sheetData sheetId="1422"/>
      <sheetData sheetId="1423"/>
      <sheetData sheetId="1424"/>
      <sheetData sheetId="1425">
        <row r="3">
          <cell r="A3" t="str">
            <v>CLIENT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日程管理表"/>
      <sheetName val="title"/>
      <sheetName val="Formulas"/>
      <sheetName val="Excess Calc"/>
      <sheetName val="C2"/>
      <sheetName val="인원계획-미화"/>
      <sheetName val="?????"/>
      <sheetName val="ปัจจุบัน "/>
      <sheetName val="110"/>
      <sheetName val="FF_6"/>
      <sheetName val="อุปกรณ์ a2"/>
      <sheetName val="อุปกรณ์ a1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Monthly highlights"/>
      <sheetName val="Tax assets&amp;lia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ำหนดการการทยอยชำระหนี้เงินกู้"/>
      <sheetName val="Sheet1"/>
      <sheetName val="Sheet2"/>
    </sheetNames>
    <sheetDataSet>
      <sheetData sheetId="0">
        <row r="5">
          <cell r="D5">
            <v>300000</v>
          </cell>
        </row>
        <row r="6">
          <cell r="D6">
            <v>9.2417669999999993E-2</v>
          </cell>
        </row>
        <row r="7">
          <cell r="D7">
            <v>4</v>
          </cell>
        </row>
        <row r="9">
          <cell r="D9">
            <v>40575</v>
          </cell>
        </row>
        <row r="18">
          <cell r="I18">
            <v>294810.44174797769</v>
          </cell>
        </row>
        <row r="19">
          <cell r="I19">
            <v>289580.91625579027</v>
          </cell>
        </row>
        <row r="20">
          <cell r="I20">
            <v>284311.11571683671</v>
          </cell>
        </row>
        <row r="21">
          <cell r="I21">
            <v>279000.7299539519</v>
          </cell>
        </row>
        <row r="22">
          <cell r="I22">
            <v>273649.44640114985</v>
          </cell>
        </row>
        <row r="23">
          <cell r="I23">
            <v>268256.95008522621</v>
          </cell>
        </row>
        <row r="24">
          <cell r="I24">
            <v>262822.92360721913</v>
          </cell>
        </row>
        <row r="25">
          <cell r="I25">
            <v>257347.04712372742</v>
          </cell>
        </row>
        <row r="26">
          <cell r="I26">
            <v>251828.99832808471</v>
          </cell>
        </row>
        <row r="27">
          <cell r="I27">
            <v>246268.45243138869</v>
          </cell>
        </row>
        <row r="28">
          <cell r="I28">
            <v>240665.08214338426</v>
          </cell>
        </row>
        <row r="29">
          <cell r="I29">
            <v>235018.55765319947</v>
          </cell>
        </row>
        <row r="30">
          <cell r="I30">
            <v>229328.54660993294</v>
          </cell>
        </row>
        <row r="31">
          <cell r="I31">
            <v>223594.714103092</v>
          </cell>
        </row>
        <row r="32">
          <cell r="I32">
            <v>217816.72264288002</v>
          </cell>
        </row>
        <row r="33">
          <cell r="I33">
            <v>211994.23214033197</v>
          </cell>
        </row>
        <row r="34">
          <cell r="I34">
            <v>206126.89988729704</v>
          </cell>
        </row>
        <row r="35">
          <cell r="I35">
            <v>200214.38053626701</v>
          </cell>
        </row>
        <row r="36">
          <cell r="I36">
            <v>194256.3260800493</v>
          </cell>
        </row>
        <row r="37">
          <cell r="I37">
            <v>188252.38583128352</v>
          </cell>
        </row>
        <row r="38">
          <cell r="I38">
            <v>182202.20640180024</v>
          </cell>
        </row>
        <row r="39">
          <cell r="I39">
            <v>176105.43168182072</v>
          </cell>
        </row>
        <row r="40">
          <cell r="I40">
            <v>169961.70281899656</v>
          </cell>
        </row>
        <row r="41">
          <cell r="I41">
            <v>163770.65819728794</v>
          </cell>
        </row>
        <row r="42">
          <cell r="I42">
            <v>157531.93341567894</v>
          </cell>
        </row>
        <row r="43">
          <cell r="I43">
            <v>151245.16126672932</v>
          </cell>
        </row>
        <row r="44">
          <cell r="I44">
            <v>144909.97171496079</v>
          </cell>
        </row>
        <row r="45">
          <cell r="I45">
            <v>138525.99187507702</v>
          </cell>
        </row>
        <row r="46">
          <cell r="I46">
            <v>132092.84599001583</v>
          </cell>
        </row>
        <row r="47">
          <cell r="I47">
            <v>125610.15540883236</v>
          </cell>
        </row>
        <row r="48">
          <cell r="I48">
            <v>119077.53856441189</v>
          </cell>
        </row>
        <row r="49">
          <cell r="I49">
            <v>112494.61095101108</v>
          </cell>
        </row>
        <row r="50">
          <cell r="I50">
            <v>105860.98510162618</v>
          </cell>
        </row>
        <row r="51">
          <cell r="I51">
            <v>99176.270565186947</v>
          </cell>
        </row>
        <row r="52">
          <cell r="I52">
            <v>92440.07388357498</v>
          </cell>
        </row>
        <row r="53">
          <cell r="I53">
            <v>85651.998568464987</v>
          </cell>
        </row>
        <row r="54">
          <cell r="I54">
            <v>78811.645077987749</v>
          </cell>
        </row>
        <row r="55">
          <cell r="I55">
            <v>71918.610793213316</v>
          </cell>
        </row>
        <row r="56">
          <cell r="I56">
            <v>64972.489994453143</v>
          </cell>
        </row>
        <row r="57">
          <cell r="I57">
            <v>57972.873837379637</v>
          </cell>
        </row>
        <row r="58">
          <cell r="I58">
            <v>50919.350328961875</v>
          </cell>
        </row>
        <row r="59">
          <cell r="I59">
            <v>43811.50430321593</v>
          </cell>
        </row>
        <row r="60">
          <cell r="I60">
            <v>36648.917396768469</v>
          </cell>
        </row>
        <row r="61">
          <cell r="I61">
            <v>29431.168024232142</v>
          </cell>
        </row>
        <row r="62">
          <cell r="I62">
            <v>22157.831353391332</v>
          </cell>
        </row>
        <row r="63">
          <cell r="I63">
            <v>14828.4792801968</v>
          </cell>
        </row>
        <row r="64">
          <cell r="I64">
            <v>7442.6804035677424</v>
          </cell>
        </row>
        <row r="65">
          <cell r="I65">
            <v>0</v>
          </cell>
        </row>
        <row r="66">
          <cell r="I66">
            <v>0</v>
          </cell>
        </row>
        <row r="67">
          <cell r="I67">
            <v>0</v>
          </cell>
        </row>
        <row r="68">
          <cell r="I68">
            <v>0</v>
          </cell>
        </row>
        <row r="69">
          <cell r="I69">
            <v>0</v>
          </cell>
        </row>
        <row r="70">
          <cell r="I70">
            <v>0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0</v>
          </cell>
        </row>
        <row r="75">
          <cell r="I75">
            <v>0</v>
          </cell>
        </row>
        <row r="76">
          <cell r="I76">
            <v>0</v>
          </cell>
        </row>
        <row r="77">
          <cell r="I77">
            <v>0</v>
          </cell>
        </row>
        <row r="78">
          <cell r="I78">
            <v>0</v>
          </cell>
        </row>
        <row r="79">
          <cell r="I79">
            <v>0</v>
          </cell>
        </row>
        <row r="80">
          <cell r="I80">
            <v>0</v>
          </cell>
        </row>
        <row r="81">
          <cell r="I81">
            <v>0</v>
          </cell>
        </row>
        <row r="82">
          <cell r="I82">
            <v>0</v>
          </cell>
        </row>
        <row r="83">
          <cell r="I83">
            <v>0</v>
          </cell>
        </row>
        <row r="84">
          <cell r="I84">
            <v>0</v>
          </cell>
        </row>
        <row r="85">
          <cell r="I85">
            <v>0</v>
          </cell>
        </row>
        <row r="86">
          <cell r="I86">
            <v>0</v>
          </cell>
        </row>
        <row r="87">
          <cell r="I87">
            <v>0</v>
          </cell>
        </row>
        <row r="88">
          <cell r="I88">
            <v>0</v>
          </cell>
        </row>
        <row r="89">
          <cell r="I89">
            <v>0</v>
          </cell>
        </row>
        <row r="90">
          <cell r="I90">
            <v>0</v>
          </cell>
        </row>
        <row r="91">
          <cell r="I91">
            <v>0</v>
          </cell>
        </row>
        <row r="92">
          <cell r="I92">
            <v>0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</row>
        <row r="101">
          <cell r="I101">
            <v>0</v>
          </cell>
        </row>
        <row r="102">
          <cell r="I102">
            <v>0</v>
          </cell>
        </row>
        <row r="103">
          <cell r="I103">
            <v>0</v>
          </cell>
        </row>
        <row r="104">
          <cell r="I104">
            <v>0</v>
          </cell>
        </row>
        <row r="105">
          <cell r="I105">
            <v>0</v>
          </cell>
        </row>
        <row r="106">
          <cell r="I106">
            <v>0</v>
          </cell>
        </row>
        <row r="107">
          <cell r="I107">
            <v>0</v>
          </cell>
        </row>
        <row r="108">
          <cell r="I108">
            <v>0</v>
          </cell>
        </row>
        <row r="109">
          <cell r="I109">
            <v>0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136">
          <cell r="I136">
            <v>0</v>
          </cell>
        </row>
        <row r="137">
          <cell r="I137">
            <v>0</v>
          </cell>
        </row>
        <row r="138"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0</v>
          </cell>
        </row>
        <row r="143">
          <cell r="I143">
            <v>0</v>
          </cell>
        </row>
        <row r="144">
          <cell r="I144">
            <v>0</v>
          </cell>
        </row>
        <row r="145">
          <cell r="I145">
            <v>0</v>
          </cell>
        </row>
        <row r="146">
          <cell r="I146">
            <v>0</v>
          </cell>
        </row>
        <row r="147">
          <cell r="I147">
            <v>0</v>
          </cell>
        </row>
        <row r="148">
          <cell r="I148">
            <v>0</v>
          </cell>
        </row>
        <row r="149">
          <cell r="I149">
            <v>0</v>
          </cell>
        </row>
        <row r="150">
          <cell r="I150">
            <v>0</v>
          </cell>
        </row>
        <row r="151">
          <cell r="I151">
            <v>0</v>
          </cell>
        </row>
        <row r="152">
          <cell r="I152">
            <v>0</v>
          </cell>
        </row>
        <row r="153">
          <cell r="I153">
            <v>0</v>
          </cell>
        </row>
        <row r="154">
          <cell r="I154">
            <v>0</v>
          </cell>
        </row>
        <row r="155">
          <cell r="I155">
            <v>0</v>
          </cell>
        </row>
        <row r="156">
          <cell r="I156">
            <v>0</v>
          </cell>
        </row>
        <row r="157">
          <cell r="I157">
            <v>0</v>
          </cell>
        </row>
        <row r="158">
          <cell r="I158">
            <v>0</v>
          </cell>
        </row>
        <row r="159">
          <cell r="I159">
            <v>0</v>
          </cell>
        </row>
        <row r="160">
          <cell r="I160">
            <v>0</v>
          </cell>
        </row>
        <row r="161">
          <cell r="I161">
            <v>0</v>
          </cell>
        </row>
        <row r="162">
          <cell r="I162">
            <v>0</v>
          </cell>
        </row>
        <row r="163">
          <cell r="I163">
            <v>0</v>
          </cell>
        </row>
        <row r="164">
          <cell r="I164">
            <v>0</v>
          </cell>
        </row>
        <row r="165">
          <cell r="I165">
            <v>0</v>
          </cell>
        </row>
        <row r="166">
          <cell r="I166">
            <v>0</v>
          </cell>
        </row>
        <row r="167">
          <cell r="I167">
            <v>0</v>
          </cell>
        </row>
        <row r="168">
          <cell r="I168">
            <v>0</v>
          </cell>
        </row>
        <row r="169">
          <cell r="I169">
            <v>0</v>
          </cell>
        </row>
        <row r="170">
          <cell r="I170">
            <v>0</v>
          </cell>
        </row>
        <row r="171">
          <cell r="I171">
            <v>0</v>
          </cell>
        </row>
        <row r="172">
          <cell r="I172">
            <v>0</v>
          </cell>
        </row>
        <row r="173">
          <cell r="I173">
            <v>0</v>
          </cell>
        </row>
        <row r="174">
          <cell r="I174">
            <v>0</v>
          </cell>
        </row>
        <row r="175">
          <cell r="I175">
            <v>0</v>
          </cell>
        </row>
        <row r="176">
          <cell r="I176">
            <v>0</v>
          </cell>
        </row>
        <row r="177">
          <cell r="I177">
            <v>0</v>
          </cell>
        </row>
        <row r="178">
          <cell r="I178">
            <v>0</v>
          </cell>
        </row>
        <row r="179">
          <cell r="I179">
            <v>0</v>
          </cell>
        </row>
        <row r="180">
          <cell r="I180">
            <v>0</v>
          </cell>
        </row>
        <row r="181">
          <cell r="I181">
            <v>0</v>
          </cell>
        </row>
        <row r="182">
          <cell r="I182">
            <v>0</v>
          </cell>
        </row>
        <row r="183">
          <cell r="I183">
            <v>0</v>
          </cell>
        </row>
        <row r="184">
          <cell r="I184">
            <v>0</v>
          </cell>
        </row>
        <row r="185">
          <cell r="I185">
            <v>0</v>
          </cell>
        </row>
        <row r="186">
          <cell r="I186">
            <v>0</v>
          </cell>
        </row>
        <row r="187">
          <cell r="I187">
            <v>0</v>
          </cell>
        </row>
        <row r="188">
          <cell r="I188">
            <v>0</v>
          </cell>
        </row>
        <row r="189">
          <cell r="I189">
            <v>0</v>
          </cell>
        </row>
        <row r="190">
          <cell r="I190">
            <v>0</v>
          </cell>
        </row>
        <row r="191">
          <cell r="I191">
            <v>0</v>
          </cell>
        </row>
        <row r="192">
          <cell r="I192">
            <v>0</v>
          </cell>
        </row>
        <row r="193">
          <cell r="I193">
            <v>0</v>
          </cell>
        </row>
        <row r="194">
          <cell r="I194">
            <v>0</v>
          </cell>
        </row>
        <row r="195">
          <cell r="I195">
            <v>0</v>
          </cell>
        </row>
        <row r="196">
          <cell r="I196">
            <v>0</v>
          </cell>
        </row>
        <row r="197">
          <cell r="I197">
            <v>0</v>
          </cell>
        </row>
        <row r="198">
          <cell r="I198">
            <v>0</v>
          </cell>
        </row>
        <row r="199">
          <cell r="I199">
            <v>0</v>
          </cell>
        </row>
        <row r="200">
          <cell r="I200">
            <v>0</v>
          </cell>
        </row>
        <row r="201">
          <cell r="I201">
            <v>0</v>
          </cell>
        </row>
        <row r="202">
          <cell r="I202">
            <v>0</v>
          </cell>
        </row>
        <row r="203">
          <cell r="I203">
            <v>0</v>
          </cell>
        </row>
        <row r="204">
          <cell r="I204">
            <v>0</v>
          </cell>
        </row>
        <row r="205">
          <cell r="I205">
            <v>0</v>
          </cell>
        </row>
        <row r="206">
          <cell r="I206">
            <v>0</v>
          </cell>
        </row>
        <row r="207">
          <cell r="I207">
            <v>0</v>
          </cell>
        </row>
        <row r="208">
          <cell r="I208">
            <v>0</v>
          </cell>
        </row>
        <row r="209">
          <cell r="I209">
            <v>0</v>
          </cell>
        </row>
        <row r="210">
          <cell r="I210">
            <v>0</v>
          </cell>
        </row>
        <row r="211">
          <cell r="I211">
            <v>0</v>
          </cell>
        </row>
        <row r="212">
          <cell r="I212">
            <v>0</v>
          </cell>
        </row>
        <row r="213">
          <cell r="I213">
            <v>0</v>
          </cell>
        </row>
        <row r="214">
          <cell r="I214">
            <v>0</v>
          </cell>
        </row>
        <row r="215">
          <cell r="I215">
            <v>0</v>
          </cell>
        </row>
        <row r="216">
          <cell r="I216">
            <v>0</v>
          </cell>
        </row>
        <row r="217">
          <cell r="I217">
            <v>0</v>
          </cell>
        </row>
        <row r="218">
          <cell r="I218">
            <v>0</v>
          </cell>
        </row>
        <row r="219">
          <cell r="I219">
            <v>0</v>
          </cell>
        </row>
        <row r="220">
          <cell r="I220">
            <v>0</v>
          </cell>
        </row>
        <row r="221">
          <cell r="I221">
            <v>0</v>
          </cell>
        </row>
        <row r="222">
          <cell r="I222">
            <v>0</v>
          </cell>
        </row>
        <row r="223">
          <cell r="I223">
            <v>0</v>
          </cell>
        </row>
        <row r="224">
          <cell r="I224">
            <v>0</v>
          </cell>
        </row>
        <row r="225">
          <cell r="I225">
            <v>0</v>
          </cell>
        </row>
        <row r="226">
          <cell r="I226">
            <v>0</v>
          </cell>
        </row>
        <row r="227">
          <cell r="I227">
            <v>0</v>
          </cell>
        </row>
        <row r="228">
          <cell r="I228">
            <v>0</v>
          </cell>
        </row>
        <row r="229">
          <cell r="I229">
            <v>0</v>
          </cell>
        </row>
        <row r="230">
          <cell r="I230">
            <v>0</v>
          </cell>
        </row>
        <row r="231"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0</v>
          </cell>
        </row>
        <row r="236">
          <cell r="I236">
            <v>0</v>
          </cell>
        </row>
        <row r="237">
          <cell r="I237">
            <v>0</v>
          </cell>
        </row>
        <row r="238">
          <cell r="I238">
            <v>0</v>
          </cell>
        </row>
        <row r="239">
          <cell r="I239">
            <v>0</v>
          </cell>
        </row>
        <row r="240">
          <cell r="I240">
            <v>0</v>
          </cell>
        </row>
        <row r="241">
          <cell r="I241">
            <v>0</v>
          </cell>
        </row>
        <row r="242">
          <cell r="I242">
            <v>0</v>
          </cell>
        </row>
        <row r="243">
          <cell r="I243">
            <v>0</v>
          </cell>
        </row>
        <row r="244"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0</v>
          </cell>
        </row>
        <row r="248">
          <cell r="I248">
            <v>0</v>
          </cell>
        </row>
        <row r="249">
          <cell r="I249">
            <v>0</v>
          </cell>
        </row>
        <row r="250">
          <cell r="I250">
            <v>0</v>
          </cell>
        </row>
        <row r="251">
          <cell r="I251">
            <v>0</v>
          </cell>
        </row>
        <row r="252">
          <cell r="I252">
            <v>0</v>
          </cell>
        </row>
        <row r="253">
          <cell r="I253">
            <v>0</v>
          </cell>
        </row>
        <row r="254">
          <cell r="I254">
            <v>0</v>
          </cell>
        </row>
        <row r="255">
          <cell r="I255">
            <v>0</v>
          </cell>
        </row>
        <row r="256">
          <cell r="I256">
            <v>0</v>
          </cell>
        </row>
        <row r="257">
          <cell r="I257">
            <v>0</v>
          </cell>
        </row>
        <row r="258">
          <cell r="I258">
            <v>0</v>
          </cell>
        </row>
        <row r="259">
          <cell r="I259">
            <v>0</v>
          </cell>
        </row>
        <row r="260">
          <cell r="I260">
            <v>0</v>
          </cell>
        </row>
        <row r="261">
          <cell r="I261">
            <v>0</v>
          </cell>
        </row>
        <row r="262">
          <cell r="I262">
            <v>0</v>
          </cell>
        </row>
        <row r="263">
          <cell r="I263">
            <v>0</v>
          </cell>
        </row>
        <row r="264">
          <cell r="I264">
            <v>0</v>
          </cell>
        </row>
        <row r="265">
          <cell r="I265">
            <v>0</v>
          </cell>
        </row>
        <row r="266">
          <cell r="I266">
            <v>0</v>
          </cell>
        </row>
        <row r="267">
          <cell r="I267">
            <v>0</v>
          </cell>
        </row>
        <row r="268">
          <cell r="I268">
            <v>0</v>
          </cell>
        </row>
        <row r="269">
          <cell r="I269">
            <v>0</v>
          </cell>
        </row>
        <row r="270">
          <cell r="I270">
            <v>0</v>
          </cell>
        </row>
        <row r="271">
          <cell r="I271">
            <v>0</v>
          </cell>
        </row>
        <row r="272">
          <cell r="I272">
            <v>0</v>
          </cell>
        </row>
        <row r="273">
          <cell r="I273">
            <v>0</v>
          </cell>
        </row>
        <row r="274">
          <cell r="I274">
            <v>0</v>
          </cell>
        </row>
        <row r="275">
          <cell r="I275">
            <v>0</v>
          </cell>
        </row>
        <row r="276">
          <cell r="I276">
            <v>0</v>
          </cell>
        </row>
        <row r="277">
          <cell r="I277">
            <v>0</v>
          </cell>
        </row>
        <row r="278">
          <cell r="I278">
            <v>0</v>
          </cell>
        </row>
        <row r="279">
          <cell r="I279">
            <v>0</v>
          </cell>
        </row>
        <row r="280">
          <cell r="I280">
            <v>0</v>
          </cell>
        </row>
        <row r="281">
          <cell r="I281">
            <v>0</v>
          </cell>
        </row>
        <row r="282">
          <cell r="I282">
            <v>0</v>
          </cell>
        </row>
        <row r="283">
          <cell r="I283">
            <v>0</v>
          </cell>
        </row>
        <row r="284">
          <cell r="I284">
            <v>0</v>
          </cell>
        </row>
        <row r="285">
          <cell r="I285">
            <v>0</v>
          </cell>
        </row>
        <row r="286">
          <cell r="I286">
            <v>0</v>
          </cell>
        </row>
        <row r="287">
          <cell r="I287">
            <v>0</v>
          </cell>
        </row>
        <row r="288">
          <cell r="I288">
            <v>0</v>
          </cell>
        </row>
        <row r="289">
          <cell r="I289">
            <v>0</v>
          </cell>
        </row>
        <row r="290">
          <cell r="I290">
            <v>0</v>
          </cell>
        </row>
        <row r="291">
          <cell r="I291">
            <v>0</v>
          </cell>
        </row>
        <row r="292">
          <cell r="I292">
            <v>0</v>
          </cell>
        </row>
        <row r="293">
          <cell r="I293">
            <v>0</v>
          </cell>
        </row>
        <row r="294">
          <cell r="I294">
            <v>0</v>
          </cell>
        </row>
        <row r="295">
          <cell r="I295">
            <v>0</v>
          </cell>
        </row>
        <row r="296">
          <cell r="I296">
            <v>0</v>
          </cell>
        </row>
        <row r="297">
          <cell r="I297">
            <v>0</v>
          </cell>
        </row>
        <row r="298">
          <cell r="I298">
            <v>0</v>
          </cell>
        </row>
        <row r="299">
          <cell r="I299">
            <v>0</v>
          </cell>
        </row>
        <row r="300">
          <cell r="I300">
            <v>0</v>
          </cell>
        </row>
        <row r="301">
          <cell r="I301">
            <v>0</v>
          </cell>
        </row>
        <row r="302">
          <cell r="I302">
            <v>0</v>
          </cell>
        </row>
        <row r="303">
          <cell r="I303">
            <v>0</v>
          </cell>
        </row>
        <row r="304">
          <cell r="I304">
            <v>0</v>
          </cell>
        </row>
        <row r="305">
          <cell r="I305">
            <v>0</v>
          </cell>
        </row>
        <row r="306">
          <cell r="I306">
            <v>0</v>
          </cell>
        </row>
        <row r="307">
          <cell r="I307">
            <v>0</v>
          </cell>
        </row>
        <row r="308">
          <cell r="I308">
            <v>0</v>
          </cell>
        </row>
        <row r="309">
          <cell r="I309">
            <v>0</v>
          </cell>
        </row>
        <row r="310">
          <cell r="I310">
            <v>0</v>
          </cell>
        </row>
        <row r="311">
          <cell r="I311">
            <v>0</v>
          </cell>
        </row>
        <row r="312">
          <cell r="I312">
            <v>0</v>
          </cell>
        </row>
        <row r="313">
          <cell r="I313">
            <v>0</v>
          </cell>
        </row>
        <row r="314">
          <cell r="I314">
            <v>0</v>
          </cell>
        </row>
        <row r="315">
          <cell r="I315">
            <v>0</v>
          </cell>
        </row>
        <row r="316">
          <cell r="I316">
            <v>0</v>
          </cell>
        </row>
        <row r="317">
          <cell r="I317">
            <v>0</v>
          </cell>
        </row>
        <row r="318">
          <cell r="I318">
            <v>0</v>
          </cell>
        </row>
        <row r="319">
          <cell r="I319">
            <v>0</v>
          </cell>
        </row>
        <row r="320">
          <cell r="I320">
            <v>0</v>
          </cell>
        </row>
        <row r="321">
          <cell r="I321">
            <v>0</v>
          </cell>
        </row>
        <row r="322">
          <cell r="I322">
            <v>0</v>
          </cell>
        </row>
        <row r="323">
          <cell r="I323">
            <v>0</v>
          </cell>
        </row>
        <row r="324">
          <cell r="I324">
            <v>0</v>
          </cell>
        </row>
        <row r="325">
          <cell r="I325">
            <v>0</v>
          </cell>
        </row>
        <row r="326">
          <cell r="I326">
            <v>0</v>
          </cell>
        </row>
        <row r="327">
          <cell r="I327">
            <v>0</v>
          </cell>
        </row>
        <row r="328">
          <cell r="I328">
            <v>0</v>
          </cell>
        </row>
        <row r="329">
          <cell r="I329">
            <v>0</v>
          </cell>
        </row>
        <row r="330">
          <cell r="I330">
            <v>0</v>
          </cell>
        </row>
        <row r="331">
          <cell r="I331">
            <v>0</v>
          </cell>
        </row>
        <row r="332">
          <cell r="I332">
            <v>0</v>
          </cell>
        </row>
        <row r="333">
          <cell r="I333">
            <v>0</v>
          </cell>
        </row>
        <row r="334">
          <cell r="I334">
            <v>0</v>
          </cell>
        </row>
        <row r="335">
          <cell r="I335">
            <v>0</v>
          </cell>
        </row>
        <row r="336">
          <cell r="I336">
            <v>0</v>
          </cell>
        </row>
        <row r="337">
          <cell r="I337">
            <v>0</v>
          </cell>
        </row>
        <row r="338">
          <cell r="I338">
            <v>0</v>
          </cell>
        </row>
        <row r="339">
          <cell r="I339">
            <v>0</v>
          </cell>
        </row>
        <row r="340">
          <cell r="I340">
            <v>0</v>
          </cell>
        </row>
        <row r="341">
          <cell r="I341">
            <v>0</v>
          </cell>
        </row>
        <row r="342">
          <cell r="I342">
            <v>0</v>
          </cell>
        </row>
        <row r="343">
          <cell r="I343">
            <v>0</v>
          </cell>
        </row>
        <row r="344">
          <cell r="I344">
            <v>0</v>
          </cell>
        </row>
        <row r="345">
          <cell r="I345">
            <v>0</v>
          </cell>
        </row>
        <row r="346">
          <cell r="I346">
            <v>0</v>
          </cell>
        </row>
        <row r="347">
          <cell r="I347">
            <v>0</v>
          </cell>
        </row>
        <row r="348">
          <cell r="I348">
            <v>0</v>
          </cell>
        </row>
        <row r="349">
          <cell r="I349">
            <v>0</v>
          </cell>
        </row>
        <row r="350">
          <cell r="I350">
            <v>0</v>
          </cell>
        </row>
        <row r="351">
          <cell r="I351">
            <v>0</v>
          </cell>
        </row>
        <row r="352">
          <cell r="I352">
            <v>0</v>
          </cell>
        </row>
        <row r="353">
          <cell r="I353">
            <v>0</v>
          </cell>
        </row>
        <row r="354">
          <cell r="I354">
            <v>0</v>
          </cell>
        </row>
        <row r="355">
          <cell r="I355">
            <v>0</v>
          </cell>
        </row>
        <row r="356">
          <cell r="I356">
            <v>0</v>
          </cell>
        </row>
        <row r="357">
          <cell r="I357">
            <v>0</v>
          </cell>
        </row>
        <row r="358">
          <cell r="I358">
            <v>0</v>
          </cell>
        </row>
        <row r="359">
          <cell r="I359">
            <v>0</v>
          </cell>
        </row>
        <row r="360">
          <cell r="I360">
            <v>0</v>
          </cell>
        </row>
        <row r="361">
          <cell r="I361">
            <v>0</v>
          </cell>
        </row>
        <row r="362">
          <cell r="I362">
            <v>0</v>
          </cell>
        </row>
        <row r="363">
          <cell r="I363">
            <v>0</v>
          </cell>
        </row>
        <row r="364">
          <cell r="I364">
            <v>0</v>
          </cell>
        </row>
        <row r="365">
          <cell r="I365">
            <v>0</v>
          </cell>
        </row>
        <row r="366">
          <cell r="I366">
            <v>0</v>
          </cell>
        </row>
        <row r="367">
          <cell r="I367">
            <v>0</v>
          </cell>
        </row>
        <row r="368">
          <cell r="I368">
            <v>0</v>
          </cell>
        </row>
        <row r="369">
          <cell r="I369">
            <v>0</v>
          </cell>
        </row>
        <row r="370">
          <cell r="I370">
            <v>0</v>
          </cell>
        </row>
        <row r="371">
          <cell r="I371">
            <v>0</v>
          </cell>
        </row>
        <row r="372">
          <cell r="I372">
            <v>0</v>
          </cell>
        </row>
        <row r="373">
          <cell r="I373">
            <v>0</v>
          </cell>
        </row>
        <row r="374">
          <cell r="I374">
            <v>0</v>
          </cell>
        </row>
        <row r="375">
          <cell r="I375">
            <v>0</v>
          </cell>
        </row>
        <row r="376">
          <cell r="I376">
            <v>0</v>
          </cell>
        </row>
        <row r="377">
          <cell r="I377">
            <v>0</v>
          </cell>
        </row>
        <row r="378">
          <cell r="I378">
            <v>0</v>
          </cell>
        </row>
        <row r="379">
          <cell r="I379">
            <v>0</v>
          </cell>
        </row>
        <row r="380">
          <cell r="I380">
            <v>0</v>
          </cell>
        </row>
        <row r="381">
          <cell r="I381">
            <v>0</v>
          </cell>
        </row>
        <row r="382">
          <cell r="I382">
            <v>0</v>
          </cell>
        </row>
        <row r="383">
          <cell r="I383">
            <v>0</v>
          </cell>
        </row>
        <row r="384">
          <cell r="I384">
            <v>0</v>
          </cell>
        </row>
        <row r="385">
          <cell r="I385">
            <v>0</v>
          </cell>
        </row>
        <row r="386">
          <cell r="I386">
            <v>0</v>
          </cell>
        </row>
        <row r="387">
          <cell r="I387">
            <v>0</v>
          </cell>
        </row>
        <row r="388">
          <cell r="I388">
            <v>0</v>
          </cell>
        </row>
        <row r="389">
          <cell r="I389">
            <v>0</v>
          </cell>
        </row>
        <row r="390">
          <cell r="I390">
            <v>0</v>
          </cell>
        </row>
        <row r="391">
          <cell r="I391">
            <v>0</v>
          </cell>
        </row>
        <row r="392">
          <cell r="I392">
            <v>0</v>
          </cell>
        </row>
        <row r="393">
          <cell r="I393">
            <v>0</v>
          </cell>
        </row>
        <row r="394">
          <cell r="I394">
            <v>0</v>
          </cell>
        </row>
        <row r="395">
          <cell r="I395">
            <v>0</v>
          </cell>
        </row>
        <row r="396">
          <cell r="I396">
            <v>0</v>
          </cell>
        </row>
        <row r="397">
          <cell r="I397">
            <v>0</v>
          </cell>
        </row>
        <row r="398">
          <cell r="I398">
            <v>0</v>
          </cell>
        </row>
        <row r="399">
          <cell r="I399">
            <v>0</v>
          </cell>
        </row>
        <row r="400">
          <cell r="I400">
            <v>0</v>
          </cell>
        </row>
        <row r="401">
          <cell r="I401">
            <v>0</v>
          </cell>
        </row>
        <row r="402">
          <cell r="I402">
            <v>0</v>
          </cell>
        </row>
        <row r="403">
          <cell r="I403">
            <v>0</v>
          </cell>
        </row>
        <row r="404">
          <cell r="I404">
            <v>0</v>
          </cell>
        </row>
        <row r="405">
          <cell r="I405">
            <v>0</v>
          </cell>
        </row>
        <row r="406">
          <cell r="I406">
            <v>0</v>
          </cell>
        </row>
        <row r="407">
          <cell r="I407">
            <v>0</v>
          </cell>
        </row>
        <row r="408">
          <cell r="I408">
            <v>0</v>
          </cell>
        </row>
        <row r="409">
          <cell r="I409">
            <v>0</v>
          </cell>
        </row>
        <row r="410">
          <cell r="I410">
            <v>0</v>
          </cell>
        </row>
        <row r="411">
          <cell r="I411">
            <v>0</v>
          </cell>
        </row>
        <row r="412">
          <cell r="I412">
            <v>0</v>
          </cell>
        </row>
        <row r="413">
          <cell r="I413">
            <v>0</v>
          </cell>
        </row>
        <row r="414">
          <cell r="I414">
            <v>0</v>
          </cell>
        </row>
        <row r="415">
          <cell r="I415">
            <v>0</v>
          </cell>
        </row>
        <row r="416">
          <cell r="I416">
            <v>0</v>
          </cell>
        </row>
        <row r="417">
          <cell r="I417">
            <v>0</v>
          </cell>
        </row>
        <row r="418">
          <cell r="I418">
            <v>0</v>
          </cell>
        </row>
        <row r="419">
          <cell r="I419">
            <v>0</v>
          </cell>
        </row>
        <row r="420">
          <cell r="I420">
            <v>0</v>
          </cell>
        </row>
        <row r="421">
          <cell r="I421">
            <v>0</v>
          </cell>
        </row>
        <row r="422">
          <cell r="I422">
            <v>0</v>
          </cell>
        </row>
        <row r="423">
          <cell r="I423">
            <v>0</v>
          </cell>
        </row>
        <row r="424">
          <cell r="I424">
            <v>0</v>
          </cell>
        </row>
        <row r="425">
          <cell r="I425">
            <v>0</v>
          </cell>
        </row>
        <row r="426">
          <cell r="I426">
            <v>0</v>
          </cell>
        </row>
        <row r="427">
          <cell r="I427">
            <v>0</v>
          </cell>
        </row>
        <row r="428">
          <cell r="I428">
            <v>0</v>
          </cell>
        </row>
        <row r="429">
          <cell r="I429">
            <v>0</v>
          </cell>
        </row>
        <row r="430">
          <cell r="I430">
            <v>0</v>
          </cell>
        </row>
        <row r="431">
          <cell r="I431">
            <v>0</v>
          </cell>
        </row>
        <row r="432">
          <cell r="I432">
            <v>0</v>
          </cell>
        </row>
        <row r="433">
          <cell r="I433">
            <v>0</v>
          </cell>
        </row>
        <row r="434">
          <cell r="I434">
            <v>0</v>
          </cell>
        </row>
        <row r="435">
          <cell r="I435">
            <v>0</v>
          </cell>
        </row>
        <row r="436">
          <cell r="I436">
            <v>0</v>
          </cell>
        </row>
        <row r="437">
          <cell r="I437">
            <v>0</v>
          </cell>
        </row>
        <row r="438">
          <cell r="I438">
            <v>0</v>
          </cell>
        </row>
        <row r="439">
          <cell r="I439">
            <v>0</v>
          </cell>
        </row>
        <row r="440">
          <cell r="I440">
            <v>0</v>
          </cell>
        </row>
        <row r="441">
          <cell r="I441">
            <v>0</v>
          </cell>
        </row>
        <row r="442">
          <cell r="I442">
            <v>0</v>
          </cell>
        </row>
        <row r="443">
          <cell r="I443">
            <v>0</v>
          </cell>
        </row>
        <row r="444">
          <cell r="I444">
            <v>0</v>
          </cell>
        </row>
        <row r="445">
          <cell r="I445">
            <v>0</v>
          </cell>
        </row>
        <row r="446">
          <cell r="I446">
            <v>0</v>
          </cell>
        </row>
        <row r="447">
          <cell r="I447">
            <v>0</v>
          </cell>
        </row>
        <row r="448">
          <cell r="I448">
            <v>0</v>
          </cell>
        </row>
        <row r="449">
          <cell r="I449">
            <v>0</v>
          </cell>
        </row>
        <row r="450">
          <cell r="I450">
            <v>0</v>
          </cell>
        </row>
        <row r="451">
          <cell r="I451">
            <v>0</v>
          </cell>
        </row>
        <row r="452">
          <cell r="I452">
            <v>0</v>
          </cell>
        </row>
        <row r="453">
          <cell r="I453">
            <v>0</v>
          </cell>
        </row>
        <row r="454">
          <cell r="I454">
            <v>0</v>
          </cell>
        </row>
        <row r="455">
          <cell r="I455">
            <v>0</v>
          </cell>
        </row>
        <row r="456">
          <cell r="I456">
            <v>0</v>
          </cell>
        </row>
        <row r="457">
          <cell r="I457">
            <v>0</v>
          </cell>
        </row>
        <row r="458">
          <cell r="I458">
            <v>0</v>
          </cell>
        </row>
        <row r="459">
          <cell r="I459">
            <v>0</v>
          </cell>
        </row>
        <row r="460">
          <cell r="I460">
            <v>0</v>
          </cell>
        </row>
        <row r="461">
          <cell r="I461">
            <v>0</v>
          </cell>
        </row>
        <row r="462">
          <cell r="I462">
            <v>0</v>
          </cell>
        </row>
        <row r="463">
          <cell r="I463">
            <v>0</v>
          </cell>
        </row>
        <row r="464">
          <cell r="I464">
            <v>0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0</v>
          </cell>
        </row>
        <row r="468">
          <cell r="I468">
            <v>0</v>
          </cell>
        </row>
        <row r="469">
          <cell r="I469">
            <v>0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0</v>
          </cell>
        </row>
        <row r="473">
          <cell r="I473">
            <v>0</v>
          </cell>
        </row>
        <row r="474">
          <cell r="I474">
            <v>0</v>
          </cell>
        </row>
        <row r="475">
          <cell r="I475">
            <v>0</v>
          </cell>
        </row>
        <row r="476">
          <cell r="I476">
            <v>0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0</v>
          </cell>
        </row>
        <row r="480">
          <cell r="I480">
            <v>0</v>
          </cell>
        </row>
        <row r="481">
          <cell r="I481">
            <v>0</v>
          </cell>
        </row>
        <row r="482">
          <cell r="I482">
            <v>0</v>
          </cell>
        </row>
        <row r="483">
          <cell r="I483">
            <v>0</v>
          </cell>
        </row>
        <row r="484">
          <cell r="I484">
            <v>0</v>
          </cell>
        </row>
        <row r="485">
          <cell r="I485">
            <v>0</v>
          </cell>
        </row>
        <row r="486">
          <cell r="I486">
            <v>0</v>
          </cell>
        </row>
        <row r="487">
          <cell r="I487">
            <v>0</v>
          </cell>
        </row>
        <row r="488">
          <cell r="I488">
            <v>0</v>
          </cell>
        </row>
        <row r="489">
          <cell r="I489">
            <v>0</v>
          </cell>
        </row>
        <row r="490">
          <cell r="I490">
            <v>0</v>
          </cell>
        </row>
        <row r="491">
          <cell r="I491">
            <v>0</v>
          </cell>
        </row>
        <row r="492">
          <cell r="I492">
            <v>0</v>
          </cell>
        </row>
        <row r="493">
          <cell r="I493">
            <v>0</v>
          </cell>
        </row>
        <row r="494"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I497">
            <v>0</v>
          </cell>
        </row>
      </sheetData>
      <sheetData sheetId="1"/>
      <sheetData sheetId="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ชื่อหุ้น"/>
      <sheetName val="B&amp;S 1999"/>
      <sheetName val="Investment Database"/>
      <sheetName val="เงินกู้ธนชาติ"/>
      <sheetName val="ELEC45-01"/>
      <sheetName val="인원계획-미화"/>
      <sheetName val="Submission Form"/>
      <sheetName val="2002"/>
      <sheetName val="เงินกู้ MGC"/>
      <sheetName val="Trial Balance"/>
      <sheetName val="BS assumptions"/>
      <sheetName val="Raw Material"/>
      <sheetName val="ตั๋วเงินรับ"/>
      <sheetName val="TB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TrialBalance_Q3-2002"/>
      <sheetName val="เงินกู้_MGC"/>
      <sheetName val="B&amp;S_1999"/>
      <sheetName val="N-4_4"/>
      <sheetName val="Trial_Balance"/>
      <sheetName val="Investment_Database"/>
      <sheetName val="Raw_Material"/>
      <sheetName val="Approved Renov Payment Schedule"/>
      <sheetName val="Aging"/>
      <sheetName val="ค่าใช้จ่ายขาย-บริหาร"/>
      <sheetName val="รายละเอียด-ทรัพย์สิน"/>
      <sheetName val="เบี้ย_12-421"/>
      <sheetName val="เบี้ยประกัน_9-431"/>
      <sheetName val="เบี้ย_9-441"/>
      <sheetName val="เบี้ยประกัน_6-431"/>
      <sheetName val="คชจ_12-431"/>
      <sheetName val="คชจ_9-431"/>
      <sheetName val="คชจ_3-451"/>
      <sheetName val="คชจ_ดำเนินงาน6-431"/>
      <sheetName val="คชจ_6-451"/>
      <sheetName val="คชจ_6-441"/>
      <sheetName val="คชจ_9-441"/>
      <sheetName val="คชจ_9-451"/>
      <sheetName val="คชจ_12-451"/>
      <sheetName val="คชจ_12-441"/>
      <sheetName val="No_cl_Q3-021"/>
      <sheetName val="No_cl_Q4-021"/>
      <sheetName val="สท_+นสอื่น9-451"/>
      <sheetName val="สินทรัพย์+นส_อื่น6-451"/>
      <sheetName val="all_line_12-021"/>
      <sheetName val="all_line_q3-021"/>
      <sheetName val="all_line_q2-021"/>
      <sheetName val="prem-unearned-IBNR-os_เพิ่ม(ลด1"/>
      <sheetName val="os_451"/>
      <sheetName val="OS-_ibnr_12-441"/>
      <sheetName val="TrialBalance_Q3-20021"/>
      <sheetName val="N-4_41"/>
      <sheetName val="B&amp;S_19991"/>
      <sheetName val="Investment_Database1"/>
      <sheetName val="Submission_Form1"/>
      <sheetName val="Trial_Balance1"/>
      <sheetName val="BS_assumptions1"/>
      <sheetName val="Approved_Renov_Payment_Schedul1"/>
      <sheetName val="เงินกู้_MGC1"/>
      <sheetName val="Raw_Material1"/>
      <sheetName val="Submission_Form"/>
      <sheetName val="BS_assumptions"/>
      <sheetName val="Approved_Renov_Payment_Schedule"/>
      <sheetName val="FA(NEW)"/>
      <sheetName val="SH-C"/>
      <sheetName val="Hidden"/>
      <sheetName val="Summary"/>
      <sheetName val="CIPA"/>
      <sheetName val="PGM_2LEVYTD"/>
      <sheetName val="I-slab"/>
      <sheetName val="GAAP Pru"/>
      <sheetName val="ops tb"/>
      <sheetName val="เบี้ย_12-422"/>
      <sheetName val="เบี้ยประกัน_9-432"/>
      <sheetName val="เบี้ย_9-442"/>
      <sheetName val="เบี้ยประกัน_6-432"/>
      <sheetName val="คชจ_12-432"/>
      <sheetName val="คชจ_9-432"/>
      <sheetName val="คชจ_3-452"/>
      <sheetName val="คชจ_ดำเนินงาน6-432"/>
      <sheetName val="คชจ_6-452"/>
      <sheetName val="คชจ_6-442"/>
      <sheetName val="คชจ_9-442"/>
      <sheetName val="คชจ_9-452"/>
      <sheetName val="คชจ_12-452"/>
      <sheetName val="คชจ_12-442"/>
      <sheetName val="No_cl_Q3-022"/>
      <sheetName val="No_cl_Q4-022"/>
      <sheetName val="สท_+นสอื่น9-452"/>
      <sheetName val="สินทรัพย์+นส_อื่น6-452"/>
      <sheetName val="all_line_12-022"/>
      <sheetName val="all_line_q3-022"/>
      <sheetName val="all_line_q2-022"/>
      <sheetName val="prem-unearned-IBNR-os_เพิ่ม(ลด2"/>
      <sheetName val="os_452"/>
      <sheetName val="OS-_ibnr_12-442"/>
      <sheetName val="TrialBalance_Q3-20022"/>
      <sheetName val="N-4_42"/>
      <sheetName val="B&amp;S_19992"/>
      <sheetName val="Investment_Database2"/>
      <sheetName val="Submission_Form2"/>
      <sheetName val="Trial_Balance2"/>
      <sheetName val="BS_assumptions2"/>
      <sheetName val="Approved_Renov_Payment_Schedul2"/>
      <sheetName val="เงินกู้_MGC2"/>
      <sheetName val="Raw_Material2"/>
      <sheetName val="เบี้ย_12-423"/>
      <sheetName val="เบี้ยประกัน_9-433"/>
      <sheetName val="เบี้ย_9-443"/>
      <sheetName val="เบี้ยประกัน_6-433"/>
      <sheetName val="คชจ_12-433"/>
      <sheetName val="คชจ_9-433"/>
      <sheetName val="คชจ_3-453"/>
      <sheetName val="คชจ_ดำเนินงาน6-433"/>
      <sheetName val="คชจ_6-453"/>
      <sheetName val="คชจ_6-443"/>
      <sheetName val="คชจ_9-443"/>
      <sheetName val="คชจ_9-453"/>
      <sheetName val="คชจ_12-453"/>
      <sheetName val="คชจ_12-443"/>
      <sheetName val="No_cl_Q3-023"/>
      <sheetName val="No_cl_Q4-023"/>
      <sheetName val="สท_+นสอื่น9-453"/>
      <sheetName val="สินทรัพย์+นส_อื่น6-453"/>
      <sheetName val="all_line_12-023"/>
      <sheetName val="all_line_q3-023"/>
      <sheetName val="all_line_q2-023"/>
      <sheetName val="prem-unearned-IBNR-os_เพิ่ม(ลด3"/>
      <sheetName val="os_453"/>
      <sheetName val="OS-_ibnr_12-443"/>
      <sheetName val="TrialBalance_Q3-20023"/>
      <sheetName val="N-4_43"/>
      <sheetName val="B&amp;S_19993"/>
      <sheetName val="Investment_Database3"/>
      <sheetName val="Submission_Form3"/>
      <sheetName val="Trial_Balance3"/>
      <sheetName val="BS_assumptions3"/>
      <sheetName val="Approved_Renov_Payment_Schedul3"/>
      <sheetName val="เงินกู้_MGC3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N-4.4"/>
      <sheetName val="TB"/>
      <sheetName val="Aging"/>
      <sheetName val="ข้อมูลฐาน"/>
      <sheetName val="TRC98-Q2"/>
      <sheetName val="Sheet1"/>
      <sheetName val="PA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Sale 0411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SH-A"/>
      <sheetName val="code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99.1海業提示コスト(収容数 １２,８００)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STart"/>
      <sheetName val="งบกำไรฯ_48(1)"/>
      <sheetName val="SH-F"/>
      <sheetName val="Detail-Sep"/>
      <sheetName val="諸元表"/>
      <sheetName val="算出資料Ｃ"/>
      <sheetName val="应交税金明细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fc-ratio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showGridLines="0" tabSelected="1" view="pageBreakPreview" zoomScale="70" zoomScaleNormal="100" zoomScaleSheetLayoutView="70" workbookViewId="0">
      <selection activeCell="S24" sqref="S24"/>
    </sheetView>
  </sheetViews>
  <sheetFormatPr defaultColWidth="10.5703125" defaultRowHeight="21.75" customHeight="1"/>
  <cols>
    <col min="1" max="1" width="38.5703125" style="14" customWidth="1"/>
    <col min="2" max="2" width="1.5703125" style="12" customWidth="1"/>
    <col min="3" max="3" width="9.42578125" style="14" customWidth="1"/>
    <col min="4" max="4" width="1.5703125" style="12" customWidth="1"/>
    <col min="5" max="5" width="14.5703125" style="12" customWidth="1"/>
    <col min="6" max="6" width="1.5703125" style="12" customWidth="1"/>
    <col min="7" max="7" width="14.5703125" style="12" customWidth="1"/>
    <col min="8" max="8" width="1.5703125" style="12" customWidth="1"/>
    <col min="9" max="9" width="14.5703125" style="12" customWidth="1"/>
    <col min="10" max="10" width="1.5703125" style="12" customWidth="1"/>
    <col min="11" max="11" width="14.5703125" style="12" customWidth="1"/>
    <col min="12" max="12" width="2.5703125" style="12" customWidth="1"/>
    <col min="13" max="16384" width="10.5703125" style="12"/>
  </cols>
  <sheetData>
    <row r="1" spans="1:11" s="7" customFormat="1" ht="21.75" customHeight="1">
      <c r="A1" s="3" t="s">
        <v>120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1.75" customHeight="1">
      <c r="A2" s="8" t="s">
        <v>139</v>
      </c>
      <c r="B2" s="4"/>
      <c r="C2" s="5"/>
      <c r="D2" s="6"/>
      <c r="E2" s="6"/>
      <c r="F2" s="6"/>
      <c r="G2" s="6"/>
      <c r="H2" s="6"/>
      <c r="I2" s="4"/>
      <c r="J2" s="6"/>
      <c r="K2" s="4"/>
    </row>
    <row r="3" spans="1:11" s="10" customFormat="1" ht="21.75" customHeight="1">
      <c r="A3" s="9" t="s">
        <v>171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1.75" customHeight="1">
      <c r="A4" s="5"/>
      <c r="B4" s="6"/>
      <c r="C4" s="5"/>
      <c r="D4" s="6"/>
      <c r="E4" s="6"/>
      <c r="F4" s="6"/>
      <c r="G4" s="6"/>
      <c r="H4" s="6"/>
      <c r="I4" s="6"/>
      <c r="J4" s="6"/>
      <c r="K4" s="11" t="s">
        <v>0</v>
      </c>
    </row>
    <row r="5" spans="1:11" ht="21.75" customHeight="1">
      <c r="A5" s="5"/>
      <c r="B5" s="6"/>
      <c r="C5" s="5"/>
      <c r="D5" s="6"/>
      <c r="E5" s="119" t="s">
        <v>110</v>
      </c>
      <c r="F5" s="119"/>
      <c r="G5" s="119"/>
      <c r="H5" s="6"/>
      <c r="I5" s="119" t="s">
        <v>111</v>
      </c>
      <c r="J5" s="119"/>
      <c r="K5" s="119"/>
    </row>
    <row r="6" spans="1:11" ht="21.75" customHeight="1">
      <c r="C6" s="15" t="s">
        <v>1</v>
      </c>
      <c r="D6" s="16"/>
      <c r="E6" s="17" t="s">
        <v>172</v>
      </c>
      <c r="F6" s="16"/>
      <c r="G6" s="17" t="s">
        <v>133</v>
      </c>
      <c r="H6" s="16"/>
      <c r="I6" s="17" t="s">
        <v>172</v>
      </c>
      <c r="J6" s="18"/>
      <c r="K6" s="17" t="s">
        <v>133</v>
      </c>
    </row>
    <row r="7" spans="1:11" ht="21.75" customHeight="1">
      <c r="C7" s="19"/>
      <c r="D7" s="16"/>
      <c r="E7" s="20" t="s">
        <v>2</v>
      </c>
      <c r="F7" s="16"/>
      <c r="G7" s="20" t="s">
        <v>3</v>
      </c>
      <c r="H7" s="16"/>
      <c r="I7" s="20" t="s">
        <v>2</v>
      </c>
      <c r="J7" s="18"/>
      <c r="K7" s="20" t="s">
        <v>3</v>
      </c>
    </row>
    <row r="8" spans="1:11" ht="21.75" customHeight="1">
      <c r="C8" s="19"/>
      <c r="D8" s="16"/>
      <c r="E8" s="20" t="s">
        <v>4</v>
      </c>
      <c r="F8" s="16"/>
      <c r="G8" s="20"/>
      <c r="H8" s="16"/>
      <c r="I8" s="20" t="s">
        <v>4</v>
      </c>
      <c r="J8" s="18"/>
      <c r="K8" s="20"/>
    </row>
    <row r="9" spans="1:11" s="22" customFormat="1" ht="23.25">
      <c r="A9" s="21" t="s">
        <v>5</v>
      </c>
      <c r="C9" s="23"/>
    </row>
    <row r="10" spans="1:11" s="22" customFormat="1" ht="23.25">
      <c r="A10" s="21" t="s">
        <v>6</v>
      </c>
      <c r="C10" s="24"/>
    </row>
    <row r="11" spans="1:11" s="22" customFormat="1" ht="23.25">
      <c r="A11" s="23" t="s">
        <v>7</v>
      </c>
      <c r="C11" s="24"/>
      <c r="D11" s="25"/>
      <c r="E11" s="25">
        <v>115985</v>
      </c>
      <c r="F11" s="25"/>
      <c r="G11" s="25">
        <v>334486</v>
      </c>
      <c r="H11" s="25"/>
      <c r="I11" s="25">
        <v>113425</v>
      </c>
      <c r="J11" s="25"/>
      <c r="K11" s="25">
        <v>326232</v>
      </c>
    </row>
    <row r="12" spans="1:11" s="22" customFormat="1" ht="23.25">
      <c r="A12" s="23" t="s">
        <v>8</v>
      </c>
      <c r="C12" s="24" t="s">
        <v>144</v>
      </c>
      <c r="D12" s="26"/>
      <c r="E12" s="25">
        <v>1182337</v>
      </c>
      <c r="F12" s="26"/>
      <c r="G12" s="25">
        <v>1622732</v>
      </c>
      <c r="H12" s="26"/>
      <c r="I12" s="25">
        <v>1172111</v>
      </c>
      <c r="J12" s="26"/>
      <c r="K12" s="25">
        <v>1614362</v>
      </c>
    </row>
    <row r="13" spans="1:11" s="22" customFormat="1" ht="23.25">
      <c r="A13" s="23" t="s">
        <v>127</v>
      </c>
      <c r="C13" s="24">
        <v>2</v>
      </c>
      <c r="D13" s="26"/>
      <c r="E13" s="25">
        <v>0</v>
      </c>
      <c r="F13" s="26"/>
      <c r="G13" s="25">
        <v>0</v>
      </c>
      <c r="H13" s="26"/>
      <c r="I13" s="25">
        <v>23500</v>
      </c>
      <c r="J13" s="26"/>
      <c r="K13" s="25">
        <v>12000</v>
      </c>
    </row>
    <row r="14" spans="1:11" s="22" customFormat="1" ht="23.25">
      <c r="A14" s="27" t="s">
        <v>9</v>
      </c>
      <c r="B14" s="28"/>
      <c r="C14" s="24">
        <v>4</v>
      </c>
      <c r="D14" s="25"/>
      <c r="E14" s="25">
        <v>1582356</v>
      </c>
      <c r="F14" s="25"/>
      <c r="G14" s="25">
        <v>1288205</v>
      </c>
      <c r="H14" s="25"/>
      <c r="I14" s="25">
        <v>1562113</v>
      </c>
      <c r="J14" s="25"/>
      <c r="K14" s="25">
        <v>1275239</v>
      </c>
    </row>
    <row r="15" spans="1:11" s="22" customFormat="1" ht="23.25">
      <c r="A15" s="27" t="s">
        <v>98</v>
      </c>
      <c r="B15" s="28"/>
      <c r="C15" s="24"/>
      <c r="D15" s="25"/>
      <c r="E15" s="25">
        <v>236</v>
      </c>
      <c r="F15" s="25"/>
      <c r="G15" s="25">
        <v>608</v>
      </c>
      <c r="H15" s="25"/>
      <c r="I15" s="25">
        <v>236</v>
      </c>
      <c r="J15" s="25"/>
      <c r="K15" s="25">
        <v>608</v>
      </c>
    </row>
    <row r="16" spans="1:11" s="22" customFormat="1" ht="23.25">
      <c r="A16" s="23" t="s">
        <v>10</v>
      </c>
      <c r="C16" s="24"/>
      <c r="D16" s="25"/>
      <c r="E16" s="25">
        <v>94576</v>
      </c>
      <c r="F16" s="25"/>
      <c r="G16" s="25">
        <v>60684</v>
      </c>
      <c r="H16" s="25"/>
      <c r="I16" s="25">
        <v>94187</v>
      </c>
      <c r="J16" s="25"/>
      <c r="K16" s="25">
        <v>60389</v>
      </c>
    </row>
    <row r="17" spans="1:11" s="22" customFormat="1" ht="23.25">
      <c r="A17" s="21" t="s">
        <v>11</v>
      </c>
      <c r="C17" s="24"/>
      <c r="D17" s="25"/>
      <c r="E17" s="29">
        <f>SUM(E11:E16)</f>
        <v>2975490</v>
      </c>
      <c r="F17" s="25"/>
      <c r="G17" s="29">
        <f>SUM(G11:G16)</f>
        <v>3306715</v>
      </c>
      <c r="H17" s="25"/>
      <c r="I17" s="29">
        <f>SUM(I11:I16)</f>
        <v>2965572</v>
      </c>
      <c r="J17" s="25"/>
      <c r="K17" s="29">
        <f>SUM(K11:K16)</f>
        <v>3288830</v>
      </c>
    </row>
    <row r="18" spans="1:11" s="22" customFormat="1" ht="23.25">
      <c r="A18" s="21" t="s">
        <v>12</v>
      </c>
      <c r="C18" s="24"/>
      <c r="D18" s="25"/>
      <c r="E18" s="25"/>
      <c r="F18" s="25"/>
      <c r="G18" s="25"/>
      <c r="H18" s="25"/>
      <c r="I18" s="25"/>
      <c r="J18" s="25"/>
      <c r="K18" s="25"/>
    </row>
    <row r="19" spans="1:11" s="22" customFormat="1" ht="23.25">
      <c r="A19" s="23" t="s">
        <v>13</v>
      </c>
      <c r="C19" s="24">
        <v>5</v>
      </c>
      <c r="D19" s="25"/>
      <c r="E19" s="25">
        <v>1118</v>
      </c>
      <c r="F19" s="25"/>
      <c r="G19" s="25">
        <v>1111</v>
      </c>
      <c r="H19" s="25"/>
      <c r="I19" s="25">
        <v>1118</v>
      </c>
      <c r="J19" s="25"/>
      <c r="K19" s="25">
        <v>1111</v>
      </c>
    </row>
    <row r="20" spans="1:11" s="22" customFormat="1" ht="23.25">
      <c r="A20" s="23" t="s">
        <v>96</v>
      </c>
      <c r="C20" s="24"/>
      <c r="D20" s="25"/>
      <c r="E20" s="25">
        <v>18991</v>
      </c>
      <c r="F20" s="25"/>
      <c r="G20" s="25">
        <v>10810</v>
      </c>
      <c r="H20" s="25"/>
      <c r="I20" s="25">
        <v>18991</v>
      </c>
      <c r="J20" s="25"/>
      <c r="K20" s="25">
        <v>10810</v>
      </c>
    </row>
    <row r="21" spans="1:11" s="22" customFormat="1" ht="23.25">
      <c r="A21" s="30" t="s">
        <v>116</v>
      </c>
      <c r="B21" s="28"/>
      <c r="C21" s="24"/>
      <c r="D21" s="25"/>
      <c r="E21" s="25">
        <v>0</v>
      </c>
      <c r="F21" s="25"/>
      <c r="G21" s="25">
        <v>0</v>
      </c>
      <c r="H21" s="25"/>
      <c r="I21" s="25">
        <v>17319</v>
      </c>
      <c r="J21" s="25"/>
      <c r="K21" s="25">
        <v>17319</v>
      </c>
    </row>
    <row r="22" spans="1:11" s="22" customFormat="1" ht="23.25">
      <c r="A22" s="27" t="s">
        <v>14</v>
      </c>
      <c r="B22" s="28"/>
      <c r="C22" s="24">
        <v>6</v>
      </c>
      <c r="D22" s="25"/>
      <c r="E22" s="25">
        <v>2559276</v>
      </c>
      <c r="F22" s="25"/>
      <c r="G22" s="25">
        <v>2353865</v>
      </c>
      <c r="H22" s="25"/>
      <c r="I22" s="25">
        <v>2556640</v>
      </c>
      <c r="J22" s="25"/>
      <c r="K22" s="25">
        <v>2350448</v>
      </c>
    </row>
    <row r="23" spans="1:11" s="22" customFormat="1" ht="23.25">
      <c r="A23" s="30" t="s">
        <v>97</v>
      </c>
      <c r="B23" s="28"/>
      <c r="C23" s="24">
        <v>9</v>
      </c>
      <c r="D23" s="25"/>
      <c r="E23" s="25">
        <v>104638</v>
      </c>
      <c r="F23" s="25"/>
      <c r="G23" s="25">
        <v>106246</v>
      </c>
      <c r="H23" s="25"/>
      <c r="I23" s="25">
        <v>104168</v>
      </c>
      <c r="J23" s="25"/>
      <c r="K23" s="25">
        <v>106029</v>
      </c>
    </row>
    <row r="24" spans="1:11" s="22" customFormat="1" ht="24" customHeight="1">
      <c r="A24" s="30" t="s">
        <v>118</v>
      </c>
      <c r="B24" s="28"/>
      <c r="C24" s="24"/>
      <c r="D24" s="25"/>
      <c r="E24" s="25">
        <v>23839</v>
      </c>
      <c r="F24" s="25"/>
      <c r="G24" s="25">
        <v>23839</v>
      </c>
      <c r="H24" s="25"/>
      <c r="I24" s="25">
        <v>0</v>
      </c>
      <c r="J24" s="25"/>
      <c r="K24" s="25">
        <v>0</v>
      </c>
    </row>
    <row r="25" spans="1:11" s="22" customFormat="1" ht="23.25">
      <c r="A25" s="30" t="s">
        <v>15</v>
      </c>
      <c r="B25" s="28"/>
      <c r="C25" s="24"/>
      <c r="D25" s="25"/>
      <c r="E25" s="25">
        <v>41257</v>
      </c>
      <c r="F25" s="25"/>
      <c r="G25" s="25">
        <v>33840</v>
      </c>
      <c r="H25" s="25"/>
      <c r="I25" s="25">
        <v>41256</v>
      </c>
      <c r="J25" s="25"/>
      <c r="K25" s="25">
        <v>33838</v>
      </c>
    </row>
    <row r="26" spans="1:11" s="22" customFormat="1" ht="23.25">
      <c r="A26" s="23" t="s">
        <v>16</v>
      </c>
      <c r="C26" s="24"/>
      <c r="D26" s="25"/>
      <c r="E26" s="31">
        <v>9312</v>
      </c>
      <c r="F26" s="25"/>
      <c r="G26" s="31">
        <v>35586</v>
      </c>
      <c r="H26" s="25"/>
      <c r="I26" s="31">
        <v>8624</v>
      </c>
      <c r="J26" s="25"/>
      <c r="K26" s="31">
        <v>34928</v>
      </c>
    </row>
    <row r="27" spans="1:11" s="22" customFormat="1" ht="23.25">
      <c r="A27" s="21" t="s">
        <v>17</v>
      </c>
      <c r="C27" s="24"/>
      <c r="D27" s="25"/>
      <c r="E27" s="25">
        <f>SUM(E19:E26)</f>
        <v>2758431</v>
      </c>
      <c r="F27" s="25"/>
      <c r="G27" s="25">
        <f>SUM(G19:G26)</f>
        <v>2565297</v>
      </c>
      <c r="H27" s="25"/>
      <c r="I27" s="25">
        <f>SUM(I19:I26)</f>
        <v>2748116</v>
      </c>
      <c r="J27" s="25"/>
      <c r="K27" s="25">
        <f>SUM(K19:K26)</f>
        <v>2554483</v>
      </c>
    </row>
    <row r="28" spans="1:11" s="22" customFormat="1" ht="24" thickBot="1">
      <c r="A28" s="21" t="s">
        <v>18</v>
      </c>
      <c r="C28" s="23"/>
      <c r="D28" s="25"/>
      <c r="E28" s="32">
        <f>E17+E27</f>
        <v>5733921</v>
      </c>
      <c r="F28" s="25"/>
      <c r="G28" s="32">
        <f>G17+G27</f>
        <v>5872012</v>
      </c>
      <c r="H28" s="25"/>
      <c r="I28" s="32">
        <f>I17+I27</f>
        <v>5713688</v>
      </c>
      <c r="J28" s="25"/>
      <c r="K28" s="32">
        <f>K17+K27</f>
        <v>5843313</v>
      </c>
    </row>
    <row r="29" spans="1:11" ht="21.75" customHeight="1" thickTop="1"/>
    <row r="30" spans="1:11" ht="21.75" customHeight="1">
      <c r="A30" s="14" t="s">
        <v>128</v>
      </c>
    </row>
    <row r="31" spans="1:11" s="7" customFormat="1" ht="21.75" customHeight="1">
      <c r="A31" s="3" t="s">
        <v>120</v>
      </c>
      <c r="B31" s="4"/>
      <c r="C31" s="5"/>
      <c r="D31" s="6"/>
      <c r="E31" s="6"/>
      <c r="F31" s="6"/>
      <c r="G31" s="6"/>
      <c r="H31" s="6"/>
      <c r="I31" s="6"/>
      <c r="J31" s="6"/>
      <c r="K31" s="6"/>
    </row>
    <row r="32" spans="1:11" s="7" customFormat="1" ht="21.75" customHeight="1">
      <c r="A32" s="33" t="s">
        <v>140</v>
      </c>
      <c r="B32" s="4"/>
      <c r="C32" s="5"/>
      <c r="D32" s="6"/>
      <c r="E32" s="6"/>
      <c r="F32" s="6"/>
      <c r="G32" s="6"/>
      <c r="H32" s="6"/>
      <c r="I32" s="4"/>
      <c r="J32" s="6"/>
      <c r="K32" s="4"/>
    </row>
    <row r="33" spans="1:11" s="10" customFormat="1" ht="21.75" customHeight="1">
      <c r="A33" s="9" t="s">
        <v>171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1.75" customHeight="1">
      <c r="A34" s="5"/>
      <c r="B34" s="6"/>
      <c r="C34" s="5"/>
      <c r="D34" s="6"/>
      <c r="E34" s="6"/>
      <c r="F34" s="6"/>
      <c r="G34" s="6"/>
      <c r="H34" s="6"/>
      <c r="I34" s="6"/>
      <c r="J34" s="6"/>
      <c r="K34" s="11" t="s">
        <v>0</v>
      </c>
    </row>
    <row r="35" spans="1:11" ht="21.75" customHeight="1">
      <c r="A35" s="5"/>
      <c r="B35" s="6"/>
      <c r="C35" s="5"/>
      <c r="D35" s="6"/>
      <c r="E35" s="119" t="s">
        <v>110</v>
      </c>
      <c r="F35" s="119"/>
      <c r="G35" s="119"/>
      <c r="H35" s="6"/>
      <c r="I35" s="119" t="s">
        <v>111</v>
      </c>
      <c r="J35" s="119"/>
      <c r="K35" s="119"/>
    </row>
    <row r="36" spans="1:11" ht="21.75" customHeight="1">
      <c r="C36" s="15" t="s">
        <v>1</v>
      </c>
      <c r="D36" s="16"/>
      <c r="E36" s="17" t="s">
        <v>172</v>
      </c>
      <c r="F36" s="16"/>
      <c r="G36" s="17" t="s">
        <v>133</v>
      </c>
      <c r="H36" s="16"/>
      <c r="I36" s="17" t="s">
        <v>172</v>
      </c>
      <c r="J36" s="18"/>
      <c r="K36" s="17" t="s">
        <v>133</v>
      </c>
    </row>
    <row r="37" spans="1:11" ht="21.75" customHeight="1">
      <c r="C37" s="19"/>
      <c r="D37" s="16"/>
      <c r="E37" s="20" t="s">
        <v>2</v>
      </c>
      <c r="F37" s="16"/>
      <c r="G37" s="20" t="s">
        <v>3</v>
      </c>
      <c r="H37" s="16"/>
      <c r="I37" s="20" t="s">
        <v>2</v>
      </c>
      <c r="J37" s="18"/>
      <c r="K37" s="20" t="s">
        <v>3</v>
      </c>
    </row>
    <row r="38" spans="1:11" ht="21.75" customHeight="1">
      <c r="C38" s="19"/>
      <c r="D38" s="16"/>
      <c r="E38" s="20" t="s">
        <v>4</v>
      </c>
      <c r="F38" s="16"/>
      <c r="G38" s="20"/>
      <c r="H38" s="16"/>
      <c r="I38" s="20" t="s">
        <v>4</v>
      </c>
      <c r="J38" s="18"/>
      <c r="K38" s="20"/>
    </row>
    <row r="39" spans="1:11" s="22" customFormat="1" ht="23.25">
      <c r="A39" s="21" t="s">
        <v>19</v>
      </c>
      <c r="C39" s="23"/>
    </row>
    <row r="40" spans="1:11" s="22" customFormat="1" ht="23.25">
      <c r="A40" s="21" t="s">
        <v>20</v>
      </c>
      <c r="C40" s="23"/>
    </row>
    <row r="41" spans="1:11" s="22" customFormat="1" ht="23.25">
      <c r="A41" s="27" t="s">
        <v>170</v>
      </c>
      <c r="B41" s="28"/>
      <c r="C41" s="24">
        <v>7</v>
      </c>
      <c r="D41" s="34"/>
      <c r="E41" s="25">
        <v>1536360</v>
      </c>
      <c r="F41" s="34"/>
      <c r="G41" s="34">
        <v>1825982</v>
      </c>
      <c r="H41" s="34"/>
      <c r="I41" s="25">
        <v>1515214</v>
      </c>
      <c r="J41" s="34"/>
      <c r="K41" s="34">
        <v>1805839</v>
      </c>
    </row>
    <row r="42" spans="1:11" s="22" customFormat="1" ht="23.25">
      <c r="A42" s="27" t="s">
        <v>21</v>
      </c>
      <c r="B42" s="28"/>
      <c r="C42" s="24"/>
      <c r="D42" s="34"/>
      <c r="E42" s="25">
        <v>1071729</v>
      </c>
      <c r="F42" s="34"/>
      <c r="G42" s="34">
        <v>976536</v>
      </c>
      <c r="H42" s="34"/>
      <c r="I42" s="25">
        <v>1069494</v>
      </c>
      <c r="J42" s="34"/>
      <c r="K42" s="34">
        <v>973269</v>
      </c>
    </row>
    <row r="43" spans="1:11" s="22" customFormat="1" ht="23.25">
      <c r="A43" s="30" t="s">
        <v>134</v>
      </c>
      <c r="B43" s="28"/>
      <c r="C43" s="24"/>
      <c r="D43" s="34"/>
      <c r="E43" s="25"/>
      <c r="F43" s="34"/>
      <c r="G43" s="34"/>
      <c r="H43" s="34"/>
      <c r="I43" s="25"/>
      <c r="J43" s="34"/>
      <c r="K43" s="34"/>
    </row>
    <row r="44" spans="1:11" s="22" customFormat="1" ht="23.25">
      <c r="A44" s="30" t="s">
        <v>129</v>
      </c>
      <c r="B44" s="28"/>
      <c r="C44" s="24">
        <v>8</v>
      </c>
      <c r="D44" s="34"/>
      <c r="E44" s="25">
        <v>7153</v>
      </c>
      <c r="F44" s="34"/>
      <c r="G44" s="34">
        <v>6454</v>
      </c>
      <c r="H44" s="34"/>
      <c r="I44" s="25">
        <v>0</v>
      </c>
      <c r="J44" s="34"/>
      <c r="K44" s="35">
        <v>0</v>
      </c>
    </row>
    <row r="45" spans="1:11" s="22" customFormat="1" ht="23.25">
      <c r="A45" s="30" t="s">
        <v>135</v>
      </c>
      <c r="B45" s="28"/>
      <c r="C45" s="24"/>
      <c r="D45" s="34"/>
      <c r="E45" s="34"/>
      <c r="F45" s="34"/>
      <c r="G45" s="34"/>
      <c r="H45" s="34"/>
      <c r="I45" s="34"/>
      <c r="J45" s="34"/>
      <c r="K45" s="34"/>
    </row>
    <row r="46" spans="1:11" s="22" customFormat="1" ht="23.25">
      <c r="A46" s="30" t="s">
        <v>136</v>
      </c>
      <c r="B46" s="28"/>
      <c r="C46" s="24">
        <v>9</v>
      </c>
      <c r="D46" s="34"/>
      <c r="E46" s="25">
        <v>53308</v>
      </c>
      <c r="F46" s="34"/>
      <c r="G46" s="34">
        <v>48930</v>
      </c>
      <c r="H46" s="34"/>
      <c r="I46" s="25">
        <v>52837</v>
      </c>
      <c r="J46" s="34"/>
      <c r="K46" s="34">
        <v>48611</v>
      </c>
    </row>
    <row r="47" spans="1:11" s="22" customFormat="1" ht="23.25">
      <c r="A47" s="30" t="s">
        <v>165</v>
      </c>
      <c r="B47" s="28"/>
      <c r="C47" s="24"/>
      <c r="D47" s="34"/>
      <c r="E47" s="25">
        <v>15912</v>
      </c>
      <c r="F47" s="34"/>
      <c r="G47" s="34">
        <v>29517</v>
      </c>
      <c r="H47" s="34"/>
      <c r="I47" s="25">
        <v>15912</v>
      </c>
      <c r="J47" s="34"/>
      <c r="K47" s="34">
        <v>29517</v>
      </c>
    </row>
    <row r="48" spans="1:11" s="22" customFormat="1" ht="23.25">
      <c r="A48" s="30" t="s">
        <v>100</v>
      </c>
      <c r="B48" s="28"/>
      <c r="C48" s="24"/>
      <c r="D48" s="34"/>
      <c r="E48" s="25">
        <v>8966</v>
      </c>
      <c r="F48" s="34"/>
      <c r="G48" s="34">
        <v>3978</v>
      </c>
      <c r="H48" s="34"/>
      <c r="I48" s="25">
        <v>8907</v>
      </c>
      <c r="J48" s="34"/>
      <c r="K48" s="34">
        <v>3919</v>
      </c>
    </row>
    <row r="49" spans="1:11" s="22" customFormat="1" ht="23.25">
      <c r="A49" s="23" t="s">
        <v>22</v>
      </c>
      <c r="C49" s="24"/>
      <c r="D49" s="34"/>
      <c r="E49" s="25">
        <v>18871</v>
      </c>
      <c r="F49" s="34"/>
      <c r="G49" s="34">
        <v>33412</v>
      </c>
      <c r="H49" s="34"/>
      <c r="I49" s="31">
        <v>18848</v>
      </c>
      <c r="J49" s="34"/>
      <c r="K49" s="34">
        <v>33332</v>
      </c>
    </row>
    <row r="50" spans="1:11" s="22" customFormat="1" ht="23.25">
      <c r="A50" s="21" t="s">
        <v>23</v>
      </c>
      <c r="C50" s="24"/>
      <c r="D50" s="34"/>
      <c r="E50" s="29">
        <f>SUM(E41:E49)</f>
        <v>2712299</v>
      </c>
      <c r="F50" s="34"/>
      <c r="G50" s="29">
        <f>SUM(G41:G49)</f>
        <v>2924809</v>
      </c>
      <c r="H50" s="34"/>
      <c r="I50" s="29">
        <f>SUM(I41:I49)</f>
        <v>2681212</v>
      </c>
      <c r="J50" s="34"/>
      <c r="K50" s="29">
        <f>SUM(K41:K49)</f>
        <v>2894487</v>
      </c>
    </row>
    <row r="51" spans="1:11" s="22" customFormat="1" ht="23.25">
      <c r="A51" s="21" t="s">
        <v>24</v>
      </c>
      <c r="C51" s="24"/>
      <c r="D51" s="34"/>
      <c r="E51" s="34"/>
      <c r="F51" s="34"/>
      <c r="G51" s="34"/>
      <c r="H51" s="34"/>
      <c r="I51" s="34"/>
      <c r="J51" s="34"/>
      <c r="K51" s="34"/>
    </row>
    <row r="52" spans="1:11" s="22" customFormat="1" ht="23.25">
      <c r="A52" s="23" t="s">
        <v>141</v>
      </c>
      <c r="D52" s="34"/>
      <c r="E52" s="34"/>
      <c r="F52" s="34"/>
      <c r="G52" s="34"/>
      <c r="H52" s="34"/>
      <c r="I52" s="34"/>
      <c r="J52" s="34"/>
      <c r="K52" s="34"/>
    </row>
    <row r="53" spans="1:11" s="22" customFormat="1" ht="23.25">
      <c r="A53" s="23" t="s">
        <v>142</v>
      </c>
      <c r="C53" s="24">
        <v>8</v>
      </c>
      <c r="D53" s="34"/>
      <c r="E53" s="25">
        <v>0</v>
      </c>
      <c r="F53" s="34"/>
      <c r="G53" s="34">
        <v>5383</v>
      </c>
      <c r="H53" s="34"/>
      <c r="I53" s="25">
        <v>0</v>
      </c>
      <c r="J53" s="34"/>
      <c r="K53" s="35">
        <v>0</v>
      </c>
    </row>
    <row r="54" spans="1:11" s="22" customFormat="1" ht="23.25">
      <c r="A54" s="23" t="s">
        <v>143</v>
      </c>
      <c r="C54" s="24"/>
      <c r="D54" s="34"/>
      <c r="E54" s="34"/>
      <c r="F54" s="34"/>
      <c r="G54" s="34"/>
      <c r="H54" s="34"/>
      <c r="I54" s="34"/>
      <c r="J54" s="34"/>
      <c r="K54" s="34"/>
    </row>
    <row r="55" spans="1:11" s="22" customFormat="1" ht="23.25">
      <c r="A55" s="23" t="s">
        <v>129</v>
      </c>
      <c r="C55" s="24">
        <v>9</v>
      </c>
      <c r="D55" s="34"/>
      <c r="E55" s="25">
        <v>55184</v>
      </c>
      <c r="F55" s="34"/>
      <c r="G55" s="34">
        <v>60061</v>
      </c>
      <c r="H55" s="34"/>
      <c r="I55" s="25">
        <v>55184</v>
      </c>
      <c r="J55" s="34"/>
      <c r="K55" s="34">
        <v>60061</v>
      </c>
    </row>
    <row r="56" spans="1:11" s="22" customFormat="1" ht="23.25">
      <c r="A56" s="23" t="s">
        <v>25</v>
      </c>
      <c r="C56" s="24"/>
      <c r="D56" s="34"/>
      <c r="E56" s="25">
        <v>93064</v>
      </c>
      <c r="F56" s="34"/>
      <c r="G56" s="34">
        <v>92899</v>
      </c>
      <c r="H56" s="34"/>
      <c r="I56" s="25">
        <v>92635</v>
      </c>
      <c r="J56" s="34"/>
      <c r="K56" s="34">
        <v>92264</v>
      </c>
    </row>
    <row r="57" spans="1:11" s="22" customFormat="1" ht="23.25">
      <c r="A57" s="36" t="s">
        <v>26</v>
      </c>
      <c r="C57" s="24"/>
      <c r="D57" s="34"/>
      <c r="E57" s="31">
        <v>93508</v>
      </c>
      <c r="F57" s="34"/>
      <c r="G57" s="37">
        <v>94955</v>
      </c>
      <c r="H57" s="34"/>
      <c r="I57" s="31">
        <v>93183</v>
      </c>
      <c r="J57" s="34"/>
      <c r="K57" s="37">
        <v>94630</v>
      </c>
    </row>
    <row r="58" spans="1:11" s="22" customFormat="1" ht="23.25">
      <c r="A58" s="21" t="s">
        <v>27</v>
      </c>
      <c r="C58" s="24"/>
      <c r="D58" s="34"/>
      <c r="E58" s="34">
        <f>SUM(E53:E57)</f>
        <v>241756</v>
      </c>
      <c r="F58" s="34"/>
      <c r="G58" s="34">
        <f>SUM(G53:G57)</f>
        <v>253298</v>
      </c>
      <c r="H58" s="34"/>
      <c r="I58" s="34">
        <f>SUM(I53:I57)</f>
        <v>241002</v>
      </c>
      <c r="J58" s="34"/>
      <c r="K58" s="34">
        <f>SUM(K53:K57)</f>
        <v>246955</v>
      </c>
    </row>
    <row r="59" spans="1:11" s="22" customFormat="1" ht="23.25">
      <c r="A59" s="21" t="s">
        <v>28</v>
      </c>
      <c r="C59" s="23"/>
      <c r="D59" s="34"/>
      <c r="E59" s="29">
        <f>E50+E58</f>
        <v>2954055</v>
      </c>
      <c r="F59" s="34"/>
      <c r="G59" s="29">
        <f>G50+G58</f>
        <v>3178107</v>
      </c>
      <c r="H59" s="34"/>
      <c r="I59" s="29">
        <f>I50+I58</f>
        <v>2922214</v>
      </c>
      <c r="J59" s="34"/>
      <c r="K59" s="29">
        <f>K50+K58</f>
        <v>3141442</v>
      </c>
    </row>
    <row r="60" spans="1:11" ht="21.75" customHeight="1">
      <c r="I60" s="38"/>
      <c r="J60" s="38"/>
      <c r="K60" s="38"/>
    </row>
    <row r="61" spans="1:11" ht="21.75" customHeight="1">
      <c r="A61" s="14" t="s">
        <v>128</v>
      </c>
      <c r="I61" s="38"/>
      <c r="J61" s="38"/>
      <c r="K61" s="38"/>
    </row>
    <row r="62" spans="1:11" s="7" customFormat="1" ht="21.75" customHeight="1">
      <c r="A62" s="3" t="s">
        <v>120</v>
      </c>
      <c r="B62" s="4"/>
      <c r="C62" s="5"/>
      <c r="D62" s="6"/>
      <c r="E62" s="6"/>
      <c r="F62" s="6"/>
      <c r="G62" s="6"/>
      <c r="H62" s="6"/>
      <c r="I62" s="6"/>
      <c r="J62" s="6"/>
      <c r="K62" s="6"/>
    </row>
    <row r="63" spans="1:11" s="7" customFormat="1" ht="21.75" customHeight="1">
      <c r="A63" s="33" t="s">
        <v>140</v>
      </c>
      <c r="B63" s="4"/>
      <c r="C63" s="5"/>
      <c r="D63" s="6"/>
      <c r="E63" s="6"/>
      <c r="F63" s="6"/>
      <c r="G63" s="6"/>
      <c r="H63" s="6"/>
      <c r="I63" s="4"/>
      <c r="J63" s="6"/>
      <c r="K63" s="4"/>
    </row>
    <row r="64" spans="1:11" s="10" customFormat="1" ht="21.75" customHeight="1">
      <c r="A64" s="9" t="s">
        <v>171</v>
      </c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1:11" ht="21.75" customHeight="1">
      <c r="A65" s="5"/>
      <c r="B65" s="6"/>
      <c r="C65" s="5"/>
      <c r="D65" s="6"/>
      <c r="E65" s="6"/>
      <c r="F65" s="6"/>
      <c r="G65" s="6"/>
      <c r="H65" s="6"/>
      <c r="I65" s="6"/>
      <c r="J65" s="6"/>
      <c r="K65" s="11" t="s">
        <v>0</v>
      </c>
    </row>
    <row r="66" spans="1:11" ht="21.75" customHeight="1">
      <c r="A66" s="5"/>
      <c r="B66" s="6"/>
      <c r="C66" s="5"/>
      <c r="D66" s="6"/>
      <c r="E66" s="119" t="s">
        <v>110</v>
      </c>
      <c r="F66" s="119"/>
      <c r="G66" s="119"/>
      <c r="H66" s="6"/>
      <c r="I66" s="119" t="s">
        <v>111</v>
      </c>
      <c r="J66" s="119"/>
      <c r="K66" s="119"/>
    </row>
    <row r="67" spans="1:11" ht="21.75" customHeight="1">
      <c r="C67" s="15" t="s">
        <v>1</v>
      </c>
      <c r="D67" s="16"/>
      <c r="E67" s="17" t="s">
        <v>172</v>
      </c>
      <c r="F67" s="16"/>
      <c r="G67" s="17" t="s">
        <v>133</v>
      </c>
      <c r="H67" s="16"/>
      <c r="I67" s="17" t="s">
        <v>172</v>
      </c>
      <c r="J67" s="18"/>
      <c r="K67" s="17" t="s">
        <v>133</v>
      </c>
    </row>
    <row r="68" spans="1:11" ht="21.75" customHeight="1">
      <c r="C68" s="5"/>
      <c r="D68" s="16"/>
      <c r="E68" s="20" t="s">
        <v>2</v>
      </c>
      <c r="F68" s="16"/>
      <c r="G68" s="20" t="s">
        <v>3</v>
      </c>
      <c r="H68" s="16"/>
      <c r="I68" s="20" t="s">
        <v>2</v>
      </c>
      <c r="J68" s="18"/>
      <c r="K68" s="20" t="s">
        <v>3</v>
      </c>
    </row>
    <row r="69" spans="1:11" ht="21.75" customHeight="1">
      <c r="C69" s="5"/>
      <c r="D69" s="16"/>
      <c r="E69" s="20" t="s">
        <v>4</v>
      </c>
      <c r="F69" s="16"/>
      <c r="G69" s="20"/>
      <c r="H69" s="16"/>
      <c r="I69" s="20" t="s">
        <v>4</v>
      </c>
      <c r="J69" s="18"/>
      <c r="K69" s="20"/>
    </row>
    <row r="70" spans="1:11" s="22" customFormat="1" ht="23.25">
      <c r="A70" s="21" t="s">
        <v>29</v>
      </c>
      <c r="C70" s="5"/>
      <c r="E70" s="39"/>
      <c r="G70" s="39"/>
      <c r="H70" s="39"/>
      <c r="I70" s="39"/>
      <c r="J70" s="39"/>
      <c r="K70" s="39"/>
    </row>
    <row r="71" spans="1:11" s="22" customFormat="1" ht="23.25">
      <c r="A71" s="23" t="s">
        <v>30</v>
      </c>
      <c r="C71" s="40">
        <v>10</v>
      </c>
      <c r="E71" s="39"/>
      <c r="G71" s="39"/>
      <c r="H71" s="39"/>
      <c r="I71" s="39"/>
      <c r="J71" s="39"/>
      <c r="K71" s="39"/>
    </row>
    <row r="72" spans="1:11" s="22" customFormat="1" ht="23.25">
      <c r="A72" s="30" t="s">
        <v>31</v>
      </c>
      <c r="B72" s="28"/>
      <c r="C72" s="5"/>
      <c r="E72" s="39"/>
      <c r="G72" s="39"/>
      <c r="H72" s="39"/>
      <c r="I72" s="39"/>
      <c r="J72" s="39"/>
      <c r="K72" s="39"/>
    </row>
    <row r="73" spans="1:11" s="22" customFormat="1" ht="23.25">
      <c r="A73" s="30" t="s">
        <v>137</v>
      </c>
      <c r="B73" s="28"/>
      <c r="C73" s="24"/>
      <c r="E73" s="39"/>
      <c r="G73" s="39"/>
      <c r="H73" s="39"/>
      <c r="I73" s="39"/>
      <c r="J73" s="39"/>
      <c r="K73" s="39"/>
    </row>
    <row r="74" spans="1:11" s="22" customFormat="1" ht="23.25">
      <c r="A74" s="30" t="s">
        <v>156</v>
      </c>
      <c r="B74" s="28"/>
      <c r="C74" s="24"/>
      <c r="E74" s="39"/>
      <c r="G74" s="39"/>
      <c r="H74" s="39"/>
      <c r="I74" s="39"/>
      <c r="J74" s="39"/>
      <c r="K74" s="39"/>
    </row>
    <row r="75" spans="1:11" s="22" customFormat="1" ht="24" thickBot="1">
      <c r="A75" s="30" t="s">
        <v>157</v>
      </c>
      <c r="B75" s="28"/>
      <c r="C75" s="23"/>
      <c r="E75" s="41">
        <v>545000</v>
      </c>
      <c r="F75"/>
      <c r="G75" s="41">
        <v>560000</v>
      </c>
      <c r="H75" s="39"/>
      <c r="I75" s="41">
        <v>545000</v>
      </c>
      <c r="J75" s="39"/>
      <c r="K75" s="41">
        <v>560000</v>
      </c>
    </row>
    <row r="76" spans="1:11" s="22" customFormat="1" ht="24" thickTop="1">
      <c r="A76" s="30" t="s">
        <v>32</v>
      </c>
      <c r="B76" s="42"/>
      <c r="C76" s="24"/>
      <c r="E76" s="39"/>
      <c r="G76" s="39"/>
      <c r="H76" s="39"/>
      <c r="I76" s="39"/>
      <c r="J76" s="39"/>
      <c r="K76" s="39"/>
    </row>
    <row r="77" spans="1:11" s="22" customFormat="1" ht="23.25">
      <c r="A77" s="30" t="s">
        <v>137</v>
      </c>
      <c r="B77" s="42"/>
      <c r="C77" s="24"/>
      <c r="E77" s="39">
        <v>545000</v>
      </c>
      <c r="F77"/>
      <c r="G77" s="39">
        <v>545000</v>
      </c>
      <c r="H77" s="39"/>
      <c r="I77" s="39">
        <v>545000</v>
      </c>
      <c r="J77" s="39"/>
      <c r="K77" s="39">
        <v>545000</v>
      </c>
    </row>
    <row r="78" spans="1:11" s="22" customFormat="1" ht="23.25">
      <c r="A78" s="30" t="s">
        <v>138</v>
      </c>
      <c r="B78" s="42"/>
      <c r="C78" s="40">
        <v>10</v>
      </c>
      <c r="D78"/>
      <c r="E78" s="39">
        <v>1137201</v>
      </c>
      <c r="F78"/>
      <c r="G78" s="39">
        <v>1137201</v>
      </c>
      <c r="H78" s="39"/>
      <c r="I78" s="39">
        <v>1137201</v>
      </c>
      <c r="J78" s="39"/>
      <c r="K78" s="39">
        <v>1137201</v>
      </c>
    </row>
    <row r="79" spans="1:11" s="22" customFormat="1" ht="23.25">
      <c r="A79" s="30" t="s">
        <v>33</v>
      </c>
      <c r="B79" s="28"/>
      <c r="C79" s="23"/>
      <c r="E79" s="39"/>
      <c r="G79" s="39"/>
      <c r="H79" s="39"/>
      <c r="I79" s="39"/>
      <c r="J79" s="39"/>
      <c r="K79" s="39"/>
    </row>
    <row r="80" spans="1:11" s="22" customFormat="1" ht="23.25">
      <c r="A80" s="30" t="s">
        <v>34</v>
      </c>
      <c r="B80" s="42"/>
      <c r="C80" s="24"/>
      <c r="E80" s="25">
        <v>56000</v>
      </c>
      <c r="G80" s="39">
        <v>56000</v>
      </c>
      <c r="H80" s="39"/>
      <c r="I80" s="25">
        <v>56000</v>
      </c>
      <c r="J80" s="39"/>
      <c r="K80" s="39">
        <v>56000</v>
      </c>
    </row>
    <row r="81" spans="1:11" s="22" customFormat="1" ht="23.25">
      <c r="A81" s="30" t="s">
        <v>35</v>
      </c>
      <c r="B81" s="42"/>
      <c r="C81" s="23"/>
      <c r="E81" s="25">
        <v>504243</v>
      </c>
      <c r="G81" s="39">
        <v>424847</v>
      </c>
      <c r="H81" s="39"/>
      <c r="I81" s="25">
        <v>515851</v>
      </c>
      <c r="J81" s="39"/>
      <c r="K81" s="39">
        <v>432813</v>
      </c>
    </row>
    <row r="82" spans="1:11" s="22" customFormat="1" ht="23.25">
      <c r="A82" s="30" t="s">
        <v>36</v>
      </c>
      <c r="B82" s="42"/>
      <c r="C82" s="23"/>
      <c r="E82" s="31">
        <v>537422</v>
      </c>
      <c r="G82" s="39">
        <v>530857</v>
      </c>
      <c r="H82" s="39"/>
      <c r="I82" s="25">
        <v>537422</v>
      </c>
      <c r="J82" s="39"/>
      <c r="K82" s="39">
        <v>530857</v>
      </c>
    </row>
    <row r="83" spans="1:11" s="22" customFormat="1" ht="23.25">
      <c r="A83" s="43" t="s">
        <v>37</v>
      </c>
      <c r="B83" s="42"/>
      <c r="C83" s="23"/>
      <c r="E83" s="44">
        <f>SUM(E77:E82)</f>
        <v>2779866</v>
      </c>
      <c r="G83" s="44">
        <f>SUM(G77:G82)</f>
        <v>2693905</v>
      </c>
      <c r="H83" s="39"/>
      <c r="I83" s="44">
        <f>SUM(I77:I82)</f>
        <v>2791474</v>
      </c>
      <c r="J83" s="39"/>
      <c r="K83" s="44">
        <f>SUM(K77:K82)</f>
        <v>2701871</v>
      </c>
    </row>
    <row r="84" spans="1:11" s="22" customFormat="1" ht="23.25" customHeight="1" thickBot="1">
      <c r="A84" s="21" t="s">
        <v>38</v>
      </c>
      <c r="C84" s="23"/>
      <c r="E84" s="41">
        <f>SUM(E83,E59)</f>
        <v>5733921</v>
      </c>
      <c r="G84" s="41">
        <f>SUM(G83,G59)</f>
        <v>5872012</v>
      </c>
      <c r="H84" s="39"/>
      <c r="I84" s="41">
        <f>SUM(I83,I59)</f>
        <v>5713688</v>
      </c>
      <c r="J84" s="39"/>
      <c r="K84" s="41">
        <f>SUM(K83,K59)</f>
        <v>5843313</v>
      </c>
    </row>
    <row r="85" spans="1:11" s="22" customFormat="1" ht="23.25" customHeight="1" thickTop="1">
      <c r="A85" s="23"/>
      <c r="C85" s="45"/>
      <c r="E85" s="39">
        <f>E84-E28</f>
        <v>0</v>
      </c>
      <c r="G85" s="39">
        <f>G84-G28</f>
        <v>0</v>
      </c>
      <c r="I85" s="39">
        <f>I84-I28</f>
        <v>0</v>
      </c>
      <c r="K85" s="39">
        <f>K84-K28</f>
        <v>0</v>
      </c>
    </row>
    <row r="86" spans="1:11" s="22" customFormat="1" ht="23.25" customHeight="1">
      <c r="A86" s="14" t="s">
        <v>128</v>
      </c>
      <c r="C86" s="45"/>
      <c r="E86" s="39"/>
      <c r="G86" s="39"/>
      <c r="I86" s="39"/>
      <c r="K86" s="39"/>
    </row>
    <row r="87" spans="1:11" s="22" customFormat="1" ht="23.25" customHeight="1">
      <c r="A87" s="14"/>
      <c r="C87" s="45"/>
      <c r="E87" s="39"/>
      <c r="G87" s="39"/>
      <c r="I87" s="39"/>
      <c r="K87" s="39"/>
    </row>
    <row r="88" spans="1:11" s="22" customFormat="1" ht="23.25" customHeight="1">
      <c r="A88" s="23"/>
      <c r="C88" s="45"/>
      <c r="E88" s="39"/>
      <c r="G88" s="39"/>
      <c r="I88" s="39"/>
      <c r="K88" s="39"/>
    </row>
    <row r="89" spans="1:11" s="22" customFormat="1" ht="23.25" customHeight="1">
      <c r="A89" s="46"/>
      <c r="B89" s="46"/>
      <c r="C89" s="46"/>
      <c r="D89" s="46"/>
      <c r="E89" s="46"/>
      <c r="G89" s="39"/>
      <c r="I89" s="39"/>
      <c r="K89" s="39"/>
    </row>
    <row r="90" spans="1:11" s="22" customFormat="1" ht="23.25" customHeight="1">
      <c r="A90" s="14"/>
      <c r="C90" s="45"/>
      <c r="E90" s="39"/>
      <c r="G90" s="39"/>
      <c r="I90" s="39"/>
      <c r="K90" s="39"/>
    </row>
    <row r="91" spans="1:11" ht="23.25" customHeight="1">
      <c r="F91" s="47" t="s">
        <v>39</v>
      </c>
    </row>
    <row r="92" spans="1:11" ht="21.75" customHeight="1">
      <c r="A92" s="46"/>
      <c r="B92" s="46"/>
      <c r="C92" s="46"/>
      <c r="D92" s="46"/>
      <c r="E92" s="46"/>
    </row>
  </sheetData>
  <mergeCells count="6">
    <mergeCell ref="I5:K5"/>
    <mergeCell ref="I35:K35"/>
    <mergeCell ref="I66:K66"/>
    <mergeCell ref="E5:G5"/>
    <mergeCell ref="E35:G35"/>
    <mergeCell ref="E66:G66"/>
  </mergeCells>
  <pageMargins left="0.62992125984251968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2" manualBreakCount="2">
    <brk id="30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FD3D-D235-4F62-890C-F27B449DFDBD}">
  <dimension ref="A1:K108"/>
  <sheetViews>
    <sheetView showGridLines="0" view="pageBreakPreview" zoomScale="70" zoomScaleNormal="100" zoomScaleSheetLayoutView="70" workbookViewId="0">
      <selection activeCell="M13" sqref="M13"/>
    </sheetView>
  </sheetViews>
  <sheetFormatPr defaultColWidth="10.5703125" defaultRowHeight="21.75" customHeight="1"/>
  <cols>
    <col min="1" max="1" width="32.5703125" style="14" customWidth="1"/>
    <col min="2" max="2" width="1.42578125" style="12" customWidth="1"/>
    <col min="3" max="3" width="10.85546875" style="14" customWidth="1"/>
    <col min="4" max="4" width="1.42578125" style="12" customWidth="1"/>
    <col min="5" max="5" width="12.5703125" style="12" customWidth="1"/>
    <col min="6" max="6" width="2.42578125" style="12" customWidth="1"/>
    <col min="7" max="7" width="12.5703125" style="12" customWidth="1"/>
    <col min="8" max="8" width="2.42578125" style="12" customWidth="1"/>
    <col min="9" max="9" width="12.5703125" style="12" customWidth="1"/>
    <col min="10" max="10" width="2.42578125" style="12" customWidth="1"/>
    <col min="11" max="11" width="12.5703125" style="12" customWidth="1"/>
    <col min="12" max="16384" width="10.5703125" style="12"/>
  </cols>
  <sheetData>
    <row r="1" spans="1:11" ht="21.75" customHeight="1">
      <c r="K1" s="49" t="s">
        <v>40</v>
      </c>
    </row>
    <row r="2" spans="1:11" s="7" customFormat="1" ht="21.75" customHeight="1">
      <c r="A2" s="3" t="s">
        <v>120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.75" customHeight="1">
      <c r="A3" s="3" t="s">
        <v>41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1.75" customHeight="1">
      <c r="A4" s="3" t="s">
        <v>173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97" customFormat="1" ht="21.75" customHeight="1">
      <c r="C5" s="98"/>
      <c r="D5" s="6"/>
      <c r="E5" s="6"/>
      <c r="F5" s="6"/>
      <c r="G5" s="6"/>
      <c r="H5" s="6"/>
      <c r="I5" s="4"/>
      <c r="J5" s="6"/>
      <c r="K5" s="11" t="s">
        <v>0</v>
      </c>
    </row>
    <row r="6" spans="1:11" s="97" customFormat="1" ht="21.75" customHeight="1">
      <c r="C6" s="98"/>
      <c r="D6" s="6"/>
      <c r="E6" s="119" t="s">
        <v>110</v>
      </c>
      <c r="F6" s="119"/>
      <c r="G6" s="119"/>
      <c r="H6" s="6"/>
      <c r="I6" s="120" t="s">
        <v>111</v>
      </c>
      <c r="J6" s="120"/>
      <c r="K6" s="120"/>
    </row>
    <row r="7" spans="1:11" ht="21.75" customHeight="1">
      <c r="C7" s="15" t="s">
        <v>1</v>
      </c>
      <c r="D7" s="51"/>
      <c r="E7" s="15">
        <v>2567</v>
      </c>
      <c r="F7" s="18"/>
      <c r="G7" s="15">
        <v>2566</v>
      </c>
      <c r="H7" s="51"/>
      <c r="I7" s="15">
        <v>2567</v>
      </c>
      <c r="J7" s="18"/>
      <c r="K7" s="15">
        <v>2566</v>
      </c>
    </row>
    <row r="8" spans="1:11" ht="21.75" customHeight="1">
      <c r="A8" s="9" t="s">
        <v>42</v>
      </c>
    </row>
    <row r="9" spans="1:11" ht="21.75" customHeight="1">
      <c r="A9" s="47" t="s">
        <v>43</v>
      </c>
      <c r="B9" s="61"/>
      <c r="C9" s="99"/>
      <c r="E9" s="25">
        <v>1752554</v>
      </c>
      <c r="G9" s="55">
        <v>1680995</v>
      </c>
      <c r="I9" s="25">
        <v>1732273</v>
      </c>
      <c r="J9" s="55"/>
      <c r="K9" s="55">
        <v>1662861</v>
      </c>
    </row>
    <row r="10" spans="1:11" ht="21.75" customHeight="1">
      <c r="A10" s="47" t="s">
        <v>44</v>
      </c>
      <c r="B10" s="61"/>
      <c r="C10" s="99"/>
      <c r="E10" s="25">
        <v>4905</v>
      </c>
      <c r="G10" s="55">
        <v>7885</v>
      </c>
      <c r="I10" s="25">
        <v>5177</v>
      </c>
      <c r="J10" s="55"/>
      <c r="K10" s="55">
        <v>7709</v>
      </c>
    </row>
    <row r="11" spans="1:11" ht="21.75" customHeight="1">
      <c r="A11" s="47" t="s">
        <v>45</v>
      </c>
      <c r="B11" s="61"/>
      <c r="C11" s="100"/>
      <c r="E11" s="25">
        <v>6795</v>
      </c>
      <c r="G11" s="101">
        <v>4859</v>
      </c>
      <c r="I11" s="25">
        <v>6406</v>
      </c>
      <c r="J11" s="55"/>
      <c r="K11" s="55">
        <v>4771</v>
      </c>
    </row>
    <row r="12" spans="1:11" ht="21.75" customHeight="1">
      <c r="A12" s="9" t="s">
        <v>46</v>
      </c>
      <c r="E12" s="69">
        <f>SUM(E9:E11)</f>
        <v>1764254</v>
      </c>
      <c r="G12" s="69">
        <f>SUM(G9:G11)</f>
        <v>1693739</v>
      </c>
      <c r="I12" s="69">
        <f>SUM(I9:I11)</f>
        <v>1743856</v>
      </c>
      <c r="J12" s="55"/>
      <c r="K12" s="69">
        <f>SUM(K9:K11)</f>
        <v>1675341</v>
      </c>
    </row>
    <row r="13" spans="1:11" ht="21.75" customHeight="1">
      <c r="A13" s="9" t="s">
        <v>47</v>
      </c>
      <c r="E13" s="55"/>
      <c r="F13" s="1"/>
      <c r="G13" s="55"/>
      <c r="H13" s="1"/>
      <c r="I13" s="55"/>
      <c r="J13" s="1"/>
      <c r="K13" s="55"/>
    </row>
    <row r="14" spans="1:11" ht="21.75" customHeight="1">
      <c r="A14" s="47" t="s">
        <v>48</v>
      </c>
      <c r="B14" s="61"/>
      <c r="C14" s="99"/>
      <c r="E14" s="25">
        <v>1221516</v>
      </c>
      <c r="F14" s="1"/>
      <c r="G14" s="55">
        <v>1179026</v>
      </c>
      <c r="H14" s="1"/>
      <c r="I14" s="25">
        <v>1202177</v>
      </c>
      <c r="J14" s="1"/>
      <c r="K14" s="55">
        <v>1164877</v>
      </c>
    </row>
    <row r="15" spans="1:11" ht="21.75" customHeight="1">
      <c r="A15" s="47" t="s">
        <v>49</v>
      </c>
      <c r="B15" s="61"/>
      <c r="C15" s="100"/>
      <c r="E15" s="25">
        <v>288160</v>
      </c>
      <c r="F15" s="1"/>
      <c r="G15" s="55">
        <v>271005</v>
      </c>
      <c r="H15" s="1"/>
      <c r="I15" s="25">
        <v>286729</v>
      </c>
      <c r="J15" s="1"/>
      <c r="K15" s="55">
        <v>269340</v>
      </c>
    </row>
    <row r="16" spans="1:11" ht="21.75" customHeight="1">
      <c r="A16" s="47" t="s">
        <v>50</v>
      </c>
      <c r="B16" s="61"/>
      <c r="C16" s="100"/>
      <c r="E16" s="25">
        <v>142923</v>
      </c>
      <c r="F16" s="1"/>
      <c r="G16" s="55">
        <v>152724</v>
      </c>
      <c r="H16" s="1"/>
      <c r="I16" s="25">
        <v>141509</v>
      </c>
      <c r="J16" s="1"/>
      <c r="K16" s="55">
        <v>150454</v>
      </c>
    </row>
    <row r="17" spans="1:11" ht="21.75" customHeight="1">
      <c r="A17" s="9" t="s">
        <v>51</v>
      </c>
      <c r="E17" s="102">
        <f>SUM(E14:E16)</f>
        <v>1652599</v>
      </c>
      <c r="F17" s="1"/>
      <c r="G17" s="102">
        <f>SUM(G14:G16)</f>
        <v>1602755</v>
      </c>
      <c r="H17" s="1"/>
      <c r="I17" s="102">
        <f>SUM(I14:I16)</f>
        <v>1630415</v>
      </c>
      <c r="J17" s="1"/>
      <c r="K17" s="102">
        <f>SUM(K14:K16)</f>
        <v>1584671</v>
      </c>
    </row>
    <row r="18" spans="1:11" ht="21.75" customHeight="1">
      <c r="A18" s="33" t="s">
        <v>107</v>
      </c>
      <c r="B18" s="7"/>
      <c r="E18" s="102">
        <f>E12-E17</f>
        <v>111655</v>
      </c>
      <c r="F18" s="1"/>
      <c r="G18" s="102">
        <f>G12-G17</f>
        <v>90984</v>
      </c>
      <c r="H18" s="1"/>
      <c r="I18" s="102">
        <f>I12-I17</f>
        <v>113441</v>
      </c>
      <c r="J18" s="1"/>
      <c r="K18" s="102">
        <f>K12-K17</f>
        <v>90670</v>
      </c>
    </row>
    <row r="19" spans="1:11" ht="21.75" customHeight="1">
      <c r="A19" s="47" t="s">
        <v>99</v>
      </c>
      <c r="B19" s="7"/>
      <c r="E19" s="31">
        <v>-13956</v>
      </c>
      <c r="F19" s="1"/>
      <c r="G19" s="13">
        <v>-18400</v>
      </c>
      <c r="H19" s="1"/>
      <c r="I19" s="31">
        <v>-13748</v>
      </c>
      <c r="J19" s="1"/>
      <c r="K19" s="13">
        <v>-17991</v>
      </c>
    </row>
    <row r="20" spans="1:11" ht="21.75" customHeight="1">
      <c r="A20" s="33" t="s">
        <v>52</v>
      </c>
      <c r="B20" s="7"/>
      <c r="E20" s="55">
        <f>E18+E19</f>
        <v>97699</v>
      </c>
      <c r="F20" s="1"/>
      <c r="G20" s="55">
        <f>G18+G19</f>
        <v>72584</v>
      </c>
      <c r="H20" s="1"/>
      <c r="I20" s="55">
        <f>I18+I19</f>
        <v>99693</v>
      </c>
      <c r="J20" s="1"/>
      <c r="K20" s="55">
        <f>K18+K19</f>
        <v>72679</v>
      </c>
    </row>
    <row r="21" spans="1:11" ht="21.75" customHeight="1">
      <c r="A21" s="47" t="s">
        <v>117</v>
      </c>
      <c r="B21" s="7"/>
      <c r="C21" s="100">
        <v>11</v>
      </c>
      <c r="E21" s="31">
        <v>-20960</v>
      </c>
      <c r="F21" s="1"/>
      <c r="G21" s="13">
        <v>-17253</v>
      </c>
      <c r="H21" s="1"/>
      <c r="I21" s="31">
        <v>-20960</v>
      </c>
      <c r="J21" s="1"/>
      <c r="K21" s="13">
        <v>-17253</v>
      </c>
    </row>
    <row r="22" spans="1:11" ht="21.75" customHeight="1" thickBot="1">
      <c r="A22" s="9" t="s">
        <v>53</v>
      </c>
      <c r="E22" s="103">
        <f>E20+E21</f>
        <v>76739</v>
      </c>
      <c r="F22" s="1"/>
      <c r="G22" s="103">
        <f>G20+G21</f>
        <v>55331</v>
      </c>
      <c r="H22" s="1"/>
      <c r="I22" s="103">
        <f>I20+I21</f>
        <v>78733</v>
      </c>
      <c r="J22" s="1"/>
      <c r="K22" s="103">
        <f>K20+K21</f>
        <v>55426</v>
      </c>
    </row>
    <row r="23" spans="1:11" ht="21.75" customHeight="1" thickTop="1">
      <c r="E23" s="55"/>
      <c r="G23" s="55"/>
      <c r="I23" s="55"/>
      <c r="J23" s="55"/>
      <c r="K23" s="55"/>
    </row>
    <row r="24" spans="1:11" ht="21.75" customHeight="1">
      <c r="E24" s="55"/>
      <c r="G24" s="55"/>
      <c r="I24" s="55"/>
      <c r="J24" s="55"/>
      <c r="K24" s="11" t="s">
        <v>126</v>
      </c>
    </row>
    <row r="25" spans="1:11" ht="21.75" customHeight="1">
      <c r="A25" s="9" t="s">
        <v>54</v>
      </c>
      <c r="C25" s="100">
        <v>12</v>
      </c>
      <c r="E25" s="38"/>
      <c r="G25" s="38"/>
      <c r="I25" s="38"/>
      <c r="J25" s="38"/>
      <c r="K25" s="38"/>
    </row>
    <row r="26" spans="1:11" ht="21.75" customHeight="1" thickBot="1">
      <c r="A26" s="47" t="s">
        <v>55</v>
      </c>
      <c r="B26" s="61"/>
      <c r="C26" s="100"/>
      <c r="E26" s="2">
        <f>E22/545000</f>
        <v>0.14080550458715596</v>
      </c>
      <c r="G26" s="2">
        <f>G22/502880</f>
        <v>0.1100282373528476</v>
      </c>
      <c r="I26" s="2">
        <f>I22/545000</f>
        <v>0.14446422018348623</v>
      </c>
      <c r="J26" s="38"/>
      <c r="K26" s="2">
        <f>K22/502880</f>
        <v>0.11021714922048997</v>
      </c>
    </row>
    <row r="27" spans="1:11" ht="21.75" customHeight="1" thickTop="1">
      <c r="A27" s="47"/>
      <c r="B27" s="7"/>
      <c r="I27" s="38"/>
      <c r="J27" s="38"/>
      <c r="K27" s="38"/>
    </row>
    <row r="28" spans="1:11" ht="21.75" customHeight="1">
      <c r="A28" s="14" t="s">
        <v>128</v>
      </c>
      <c r="C28" s="20"/>
      <c r="I28" s="38"/>
      <c r="J28" s="38"/>
      <c r="K28" s="38"/>
    </row>
    <row r="29" spans="1:11" ht="21.75" customHeight="1">
      <c r="C29" s="20"/>
      <c r="I29" s="38"/>
      <c r="J29" s="38"/>
      <c r="K29" s="38"/>
    </row>
    <row r="30" spans="1:11" s="97" customFormat="1" ht="21.75" customHeight="1">
      <c r="I30" s="36"/>
      <c r="J30" s="36"/>
      <c r="K30" s="11"/>
    </row>
    <row r="31" spans="1:11" s="97" customFormat="1" ht="21.75" customHeight="1">
      <c r="I31" s="36"/>
      <c r="J31" s="36"/>
      <c r="K31" s="49" t="s">
        <v>40</v>
      </c>
    </row>
    <row r="32" spans="1:11" s="97" customFormat="1" ht="21.75" customHeight="1">
      <c r="A32" s="3" t="s">
        <v>120</v>
      </c>
      <c r="I32" s="36"/>
      <c r="J32" s="36"/>
      <c r="K32" s="11"/>
    </row>
    <row r="33" spans="1:11" s="97" customFormat="1" ht="21.75" customHeight="1">
      <c r="A33" s="3" t="s">
        <v>56</v>
      </c>
      <c r="I33" s="36"/>
      <c r="J33" s="36"/>
      <c r="K33" s="11"/>
    </row>
    <row r="34" spans="1:11" s="97" customFormat="1" ht="21.75" customHeight="1">
      <c r="A34" s="3" t="s">
        <v>173</v>
      </c>
      <c r="I34" s="36"/>
      <c r="J34" s="36"/>
      <c r="K34" s="11"/>
    </row>
    <row r="35" spans="1:11" s="97" customFormat="1" ht="21.75" customHeight="1">
      <c r="C35" s="98"/>
      <c r="D35" s="6"/>
      <c r="E35" s="6"/>
      <c r="F35" s="6"/>
      <c r="G35" s="6"/>
      <c r="H35" s="6"/>
      <c r="I35" s="4"/>
      <c r="J35" s="6"/>
      <c r="K35" s="11" t="s">
        <v>0</v>
      </c>
    </row>
    <row r="36" spans="1:11" s="97" customFormat="1" ht="21.75" customHeight="1">
      <c r="C36" s="98"/>
      <c r="D36" s="6"/>
      <c r="E36" s="119" t="s">
        <v>110</v>
      </c>
      <c r="F36" s="119"/>
      <c r="G36" s="119"/>
      <c r="H36" s="6"/>
      <c r="I36" s="120" t="s">
        <v>111</v>
      </c>
      <c r="J36" s="120"/>
      <c r="K36" s="120"/>
    </row>
    <row r="37" spans="1:11" ht="21.75" customHeight="1">
      <c r="C37" s="98"/>
      <c r="D37" s="51"/>
      <c r="E37" s="15">
        <v>2567</v>
      </c>
      <c r="F37" s="18"/>
      <c r="G37" s="15">
        <v>2566</v>
      </c>
      <c r="H37" s="51"/>
      <c r="I37" s="15">
        <v>2567</v>
      </c>
      <c r="J37" s="18"/>
      <c r="K37" s="15">
        <v>2566</v>
      </c>
    </row>
    <row r="38" spans="1:11" s="97" customFormat="1" ht="21.75" customHeight="1">
      <c r="C38" s="98"/>
      <c r="D38" s="51"/>
      <c r="E38" s="104"/>
      <c r="F38" s="51"/>
      <c r="G38" s="104"/>
      <c r="H38" s="51"/>
      <c r="I38" s="104"/>
      <c r="J38" s="18"/>
      <c r="K38" s="20"/>
    </row>
    <row r="39" spans="1:11" s="97" customFormat="1" ht="21.75" customHeight="1">
      <c r="A39" s="105" t="s">
        <v>53</v>
      </c>
      <c r="C39" s="98"/>
      <c r="D39" s="106"/>
      <c r="E39" s="107">
        <f>E22</f>
        <v>76739</v>
      </c>
      <c r="F39" s="106"/>
      <c r="G39" s="107">
        <f>G22</f>
        <v>55331</v>
      </c>
      <c r="H39" s="106"/>
      <c r="I39" s="107">
        <f>I22</f>
        <v>78733</v>
      </c>
      <c r="J39" s="108"/>
      <c r="K39" s="107">
        <f>K22</f>
        <v>55426</v>
      </c>
    </row>
    <row r="40" spans="1:11" s="97" customFormat="1" ht="21.75" customHeight="1">
      <c r="A40" s="105" t="s">
        <v>57</v>
      </c>
      <c r="C40" s="98"/>
      <c r="D40" s="106"/>
      <c r="E40" s="109"/>
      <c r="F40" s="106"/>
      <c r="G40" s="109"/>
      <c r="H40" s="106"/>
      <c r="I40" s="109"/>
      <c r="J40" s="108"/>
      <c r="K40" s="109"/>
    </row>
    <row r="41" spans="1:11" s="97" customFormat="1" ht="21.75" customHeight="1">
      <c r="A41" s="110" t="s">
        <v>112</v>
      </c>
      <c r="C41" s="98"/>
      <c r="D41" s="106"/>
      <c r="E41" s="109"/>
      <c r="F41" s="106"/>
      <c r="G41" s="109"/>
      <c r="H41" s="106"/>
      <c r="I41" s="109"/>
      <c r="J41" s="108"/>
      <c r="K41" s="109"/>
    </row>
    <row r="42" spans="1:11" s="97" customFormat="1" ht="21.75" customHeight="1">
      <c r="A42" s="110" t="s">
        <v>113</v>
      </c>
      <c r="C42" s="98"/>
      <c r="D42" s="106"/>
      <c r="E42" s="57"/>
      <c r="F42" s="106"/>
      <c r="G42" s="57"/>
      <c r="H42" s="106"/>
      <c r="I42" s="57"/>
      <c r="J42" s="57"/>
      <c r="K42" s="57"/>
    </row>
    <row r="43" spans="1:11" s="97" customFormat="1" ht="21.75" customHeight="1">
      <c r="A43" s="36" t="s">
        <v>188</v>
      </c>
      <c r="C43" s="98"/>
      <c r="D43" s="106"/>
      <c r="E43" s="57"/>
      <c r="F43" s="106"/>
      <c r="G43" s="57"/>
      <c r="H43" s="106"/>
      <c r="I43" s="57"/>
      <c r="J43" s="57"/>
      <c r="K43" s="57"/>
    </row>
    <row r="44" spans="1:11" s="97" customFormat="1" ht="21.75" customHeight="1">
      <c r="A44" s="36" t="s">
        <v>114</v>
      </c>
      <c r="C44" s="98"/>
      <c r="D44" s="106"/>
      <c r="E44" s="57">
        <v>2260</v>
      </c>
      <c r="F44" s="106"/>
      <c r="G44" s="57">
        <v>-589</v>
      </c>
      <c r="H44" s="106"/>
      <c r="I44" s="57">
        <v>2260</v>
      </c>
      <c r="J44" s="57"/>
      <c r="K44" s="57">
        <v>-589</v>
      </c>
    </row>
    <row r="45" spans="1:11" s="97" customFormat="1" ht="21.75" customHeight="1">
      <c r="A45" s="36" t="s">
        <v>58</v>
      </c>
      <c r="C45" s="98"/>
      <c r="D45" s="106"/>
      <c r="E45" s="111">
        <v>-452</v>
      </c>
      <c r="F45" s="106"/>
      <c r="G45" s="111">
        <v>121</v>
      </c>
      <c r="H45" s="106"/>
      <c r="I45" s="111">
        <v>-452</v>
      </c>
      <c r="J45" s="57"/>
      <c r="K45" s="111">
        <v>121</v>
      </c>
    </row>
    <row r="46" spans="1:11" s="97" customFormat="1" ht="21.75" customHeight="1">
      <c r="A46" s="36" t="s">
        <v>112</v>
      </c>
      <c r="C46" s="98"/>
      <c r="D46" s="106"/>
      <c r="F46" s="106"/>
      <c r="H46" s="106"/>
    </row>
    <row r="47" spans="1:11" s="97" customFormat="1" ht="21.75" customHeight="1">
      <c r="A47" s="36" t="s">
        <v>145</v>
      </c>
      <c r="C47" s="98"/>
      <c r="D47" s="106"/>
      <c r="E47" s="111">
        <v>1808</v>
      </c>
      <c r="F47" s="106"/>
      <c r="G47" s="111">
        <f>+SUM(G44:G45)</f>
        <v>-468</v>
      </c>
      <c r="H47" s="106"/>
      <c r="I47" s="111">
        <f>+SUM(I44:I45)</f>
        <v>1808</v>
      </c>
      <c r="J47" s="57"/>
      <c r="K47" s="111">
        <f>+SUM(K44:K45)</f>
        <v>-468</v>
      </c>
    </row>
    <row r="48" spans="1:11" s="97" customFormat="1" ht="21.75" customHeight="1">
      <c r="A48" s="112" t="s">
        <v>59</v>
      </c>
      <c r="C48" s="113"/>
      <c r="D48" s="114"/>
      <c r="E48" s="111">
        <f>SUM(E47)</f>
        <v>1808</v>
      </c>
      <c r="F48" s="114"/>
      <c r="G48" s="111">
        <f>SUM(G47)</f>
        <v>-468</v>
      </c>
      <c r="H48" s="114"/>
      <c r="I48" s="111">
        <f>SUM(I47)</f>
        <v>1808</v>
      </c>
      <c r="J48" s="57"/>
      <c r="K48" s="111">
        <f>SUM(K47)</f>
        <v>-468</v>
      </c>
    </row>
    <row r="49" spans="1:11" s="97" customFormat="1" ht="21.75" customHeight="1" thickBot="1">
      <c r="A49" s="105" t="s">
        <v>60</v>
      </c>
      <c r="C49" s="115"/>
      <c r="D49" s="106"/>
      <c r="E49" s="116">
        <f>+E39+E48</f>
        <v>78547</v>
      </c>
      <c r="F49" s="106"/>
      <c r="G49" s="116">
        <f>+G39+G48</f>
        <v>54863</v>
      </c>
      <c r="H49" s="106"/>
      <c r="I49" s="116">
        <f>+I39+I48</f>
        <v>80541</v>
      </c>
      <c r="J49" s="108"/>
      <c r="K49" s="116">
        <f>+K39+K48</f>
        <v>54958</v>
      </c>
    </row>
    <row r="50" spans="1:11" s="97" customFormat="1" ht="21.75" customHeight="1" thickTop="1">
      <c r="A50" s="117"/>
      <c r="C50" s="108"/>
      <c r="D50" s="114"/>
      <c r="E50" s="114"/>
      <c r="F50" s="114"/>
      <c r="G50" s="114"/>
      <c r="H50" s="114"/>
      <c r="I50" s="109"/>
      <c r="J50" s="108"/>
      <c r="K50" s="109"/>
    </row>
    <row r="51" spans="1:11" s="97" customFormat="1" ht="21.75" customHeight="1">
      <c r="A51" s="14" t="s">
        <v>128</v>
      </c>
      <c r="I51" s="36"/>
      <c r="J51" s="36"/>
      <c r="K51" s="11"/>
    </row>
    <row r="52" spans="1:11" ht="21.75" customHeight="1">
      <c r="K52" s="49" t="s">
        <v>40</v>
      </c>
    </row>
    <row r="53" spans="1:11" ht="21.75" customHeight="1">
      <c r="A53" s="3" t="s">
        <v>120</v>
      </c>
      <c r="B53" s="4"/>
      <c r="C53" s="5"/>
      <c r="D53" s="6"/>
      <c r="E53" s="6"/>
      <c r="F53" s="6"/>
      <c r="G53" s="6"/>
      <c r="H53" s="6"/>
      <c r="I53" s="6"/>
      <c r="J53" s="6"/>
      <c r="K53" s="6"/>
    </row>
    <row r="54" spans="1:11" ht="21.75" customHeight="1">
      <c r="A54" s="3" t="s">
        <v>41</v>
      </c>
      <c r="B54" s="4"/>
      <c r="C54" s="5"/>
      <c r="D54" s="6"/>
      <c r="E54" s="6"/>
      <c r="F54" s="6"/>
      <c r="G54" s="6"/>
      <c r="H54" s="6"/>
      <c r="I54" s="6"/>
      <c r="J54" s="6"/>
      <c r="K54" s="6"/>
    </row>
    <row r="55" spans="1:11" ht="21.75" customHeight="1">
      <c r="A55" s="3" t="s">
        <v>176</v>
      </c>
      <c r="B55" s="4"/>
      <c r="C55" s="5"/>
      <c r="D55" s="6"/>
      <c r="E55" s="6"/>
      <c r="F55" s="6"/>
      <c r="G55" s="6"/>
      <c r="H55" s="6"/>
      <c r="I55" s="6"/>
      <c r="J55" s="6"/>
      <c r="K55" s="6"/>
    </row>
    <row r="56" spans="1:11" ht="21.75" customHeight="1">
      <c r="A56" s="97"/>
      <c r="B56" s="97"/>
      <c r="C56" s="98"/>
      <c r="D56" s="6"/>
      <c r="E56" s="6"/>
      <c r="F56" s="6"/>
      <c r="G56" s="6"/>
      <c r="H56" s="6"/>
      <c r="I56" s="4"/>
      <c r="J56" s="6"/>
      <c r="K56" s="11" t="s">
        <v>0</v>
      </c>
    </row>
    <row r="57" spans="1:11" s="14" customFormat="1" ht="21.75" customHeight="1">
      <c r="A57" s="97"/>
      <c r="B57" s="97"/>
      <c r="C57" s="98"/>
      <c r="D57" s="6"/>
      <c r="E57" s="119" t="s">
        <v>110</v>
      </c>
      <c r="F57" s="119"/>
      <c r="G57" s="119"/>
      <c r="H57" s="6"/>
      <c r="I57" s="120" t="s">
        <v>111</v>
      </c>
      <c r="J57" s="120"/>
      <c r="K57" s="120"/>
    </row>
    <row r="58" spans="1:11" s="14" customFormat="1" ht="21.75" customHeight="1">
      <c r="B58" s="12"/>
      <c r="C58" s="15" t="s">
        <v>1</v>
      </c>
      <c r="D58" s="51"/>
      <c r="E58" s="15">
        <v>2567</v>
      </c>
      <c r="F58" s="18"/>
      <c r="G58" s="15">
        <v>2566</v>
      </c>
      <c r="H58" s="51"/>
      <c r="I58" s="15">
        <v>2567</v>
      </c>
      <c r="J58" s="18"/>
      <c r="K58" s="15">
        <v>2566</v>
      </c>
    </row>
    <row r="59" spans="1:11" s="14" customFormat="1" ht="21.75" customHeight="1">
      <c r="A59" s="9" t="s">
        <v>42</v>
      </c>
      <c r="B59" s="12"/>
      <c r="D59" s="12"/>
      <c r="E59" s="12"/>
      <c r="F59" s="12"/>
      <c r="G59" s="12"/>
      <c r="H59" s="12"/>
      <c r="I59" s="12"/>
      <c r="J59" s="12"/>
      <c r="K59" s="12"/>
    </row>
    <row r="60" spans="1:11" s="14" customFormat="1" ht="21.75" customHeight="1">
      <c r="A60" s="47" t="s">
        <v>43</v>
      </c>
      <c r="B60" s="61"/>
      <c r="C60" s="99"/>
      <c r="D60" s="12"/>
      <c r="E60" s="25">
        <v>5226941</v>
      </c>
      <c r="F60" s="12"/>
      <c r="G60" s="55">
        <v>4949941</v>
      </c>
      <c r="H60" s="12"/>
      <c r="I60" s="25">
        <v>5176751</v>
      </c>
      <c r="J60" s="55"/>
      <c r="K60" s="55">
        <v>4892003</v>
      </c>
    </row>
    <row r="61" spans="1:11" s="14" customFormat="1" ht="21.75" customHeight="1">
      <c r="A61" s="47" t="s">
        <v>44</v>
      </c>
      <c r="B61" s="61"/>
      <c r="C61" s="99"/>
      <c r="D61" s="12"/>
      <c r="E61" s="25">
        <v>16349</v>
      </c>
      <c r="F61" s="12"/>
      <c r="G61" s="55">
        <v>26931</v>
      </c>
      <c r="H61" s="12"/>
      <c r="I61" s="25">
        <v>16486</v>
      </c>
      <c r="J61" s="55"/>
      <c r="K61" s="55">
        <v>26642</v>
      </c>
    </row>
    <row r="62" spans="1:11" s="14" customFormat="1" ht="21.75" customHeight="1">
      <c r="A62" s="47" t="s">
        <v>45</v>
      </c>
      <c r="B62" s="61"/>
      <c r="C62" s="100"/>
      <c r="D62" s="12"/>
      <c r="E62" s="31">
        <v>17008</v>
      </c>
      <c r="F62" s="12"/>
      <c r="G62" s="55">
        <v>10734</v>
      </c>
      <c r="H62" s="12"/>
      <c r="I62" s="31">
        <v>16660</v>
      </c>
      <c r="J62" s="55"/>
      <c r="K62" s="55">
        <v>9951</v>
      </c>
    </row>
    <row r="63" spans="1:11" s="14" customFormat="1" ht="21.75" customHeight="1">
      <c r="A63" s="9" t="s">
        <v>46</v>
      </c>
      <c r="B63" s="12"/>
      <c r="D63" s="12"/>
      <c r="E63" s="69">
        <f>SUM(E60:E62)</f>
        <v>5260298</v>
      </c>
      <c r="F63" s="12"/>
      <c r="G63" s="69">
        <f>SUM(G60:G62)</f>
        <v>4987606</v>
      </c>
      <c r="H63" s="12"/>
      <c r="I63" s="69">
        <f>SUM(I60:I62)</f>
        <v>5209897</v>
      </c>
      <c r="J63" s="55"/>
      <c r="K63" s="69">
        <f>SUM(K60:K62)</f>
        <v>4928596</v>
      </c>
    </row>
    <row r="64" spans="1:11" s="14" customFormat="1" ht="21.75" customHeight="1">
      <c r="A64" s="9" t="s">
        <v>47</v>
      </c>
      <c r="B64" s="12"/>
      <c r="D64" s="12"/>
      <c r="E64" s="55"/>
      <c r="F64" s="1"/>
      <c r="G64" s="55"/>
      <c r="H64" s="1"/>
      <c r="I64" s="55"/>
      <c r="J64" s="1"/>
      <c r="K64" s="55"/>
    </row>
    <row r="65" spans="1:11" s="14" customFormat="1" ht="21.75" customHeight="1">
      <c r="A65" s="47" t="s">
        <v>48</v>
      </c>
      <c r="B65" s="61"/>
      <c r="C65" s="99"/>
      <c r="D65" s="12"/>
      <c r="E65" s="25">
        <v>3613303</v>
      </c>
      <c r="F65" s="1"/>
      <c r="G65" s="55">
        <v>3524374</v>
      </c>
      <c r="H65" s="12"/>
      <c r="I65" s="25">
        <v>3567557</v>
      </c>
      <c r="J65" s="1"/>
      <c r="K65" s="55">
        <v>3478900</v>
      </c>
    </row>
    <row r="66" spans="1:11" s="14" customFormat="1" ht="21.75" customHeight="1">
      <c r="A66" s="47" t="s">
        <v>49</v>
      </c>
      <c r="B66" s="61"/>
      <c r="C66" s="100"/>
      <c r="D66" s="12"/>
      <c r="E66" s="25">
        <v>836181</v>
      </c>
      <c r="F66" s="1"/>
      <c r="G66" s="55">
        <v>758999</v>
      </c>
      <c r="H66" s="12"/>
      <c r="I66" s="25">
        <v>832606</v>
      </c>
      <c r="J66" s="1"/>
      <c r="K66" s="55">
        <v>753907</v>
      </c>
    </row>
    <row r="67" spans="1:11" s="14" customFormat="1" ht="21.75" customHeight="1">
      <c r="A67" s="47" t="s">
        <v>50</v>
      </c>
      <c r="B67" s="61"/>
      <c r="C67" s="118"/>
      <c r="D67" s="12"/>
      <c r="E67" s="25">
        <v>441000</v>
      </c>
      <c r="F67" s="1"/>
      <c r="G67" s="55">
        <v>426668</v>
      </c>
      <c r="H67" s="12"/>
      <c r="I67" s="25">
        <v>437106</v>
      </c>
      <c r="J67" s="1"/>
      <c r="K67" s="55">
        <v>419547</v>
      </c>
    </row>
    <row r="68" spans="1:11" s="14" customFormat="1" ht="21.75" customHeight="1">
      <c r="A68" s="47" t="s">
        <v>158</v>
      </c>
      <c r="B68" s="61"/>
      <c r="C68" s="118"/>
      <c r="D68" s="12"/>
      <c r="E68" s="25"/>
      <c r="F68" s="1"/>
      <c r="G68" s="55"/>
      <c r="H68" s="12"/>
      <c r="I68" s="25"/>
      <c r="J68" s="1"/>
      <c r="K68" s="55"/>
    </row>
    <row r="69" spans="1:11" s="14" customFormat="1" ht="21.75" customHeight="1">
      <c r="A69" s="47" t="s">
        <v>159</v>
      </c>
      <c r="B69" s="61"/>
      <c r="C69" s="100">
        <v>6</v>
      </c>
      <c r="D69" s="12"/>
      <c r="E69" s="31">
        <v>21096</v>
      </c>
      <c r="F69" s="1"/>
      <c r="G69" s="101">
        <v>0</v>
      </c>
      <c r="H69" s="12"/>
      <c r="I69" s="31">
        <v>21096</v>
      </c>
      <c r="J69" s="1"/>
      <c r="K69" s="101">
        <v>0</v>
      </c>
    </row>
    <row r="70" spans="1:11" s="14" customFormat="1" ht="21.75" customHeight="1">
      <c r="A70" s="9" t="s">
        <v>51</v>
      </c>
      <c r="B70" s="12"/>
      <c r="D70" s="12"/>
      <c r="E70" s="102">
        <f>SUM(E65:E69)</f>
        <v>4911580</v>
      </c>
      <c r="F70" s="1"/>
      <c r="G70" s="102">
        <f>SUM(G65:G69)</f>
        <v>4710041</v>
      </c>
      <c r="H70" s="1"/>
      <c r="I70" s="102">
        <f>SUM(I65:I69)</f>
        <v>4858365</v>
      </c>
      <c r="J70" s="1"/>
      <c r="K70" s="102">
        <f>SUM(K65:K69)</f>
        <v>4652354</v>
      </c>
    </row>
    <row r="71" spans="1:11" s="14" customFormat="1" ht="21.75" customHeight="1">
      <c r="A71" s="33" t="s">
        <v>107</v>
      </c>
      <c r="B71" s="7"/>
      <c r="D71" s="12"/>
      <c r="E71" s="102">
        <f>E63-E70</f>
        <v>348718</v>
      </c>
      <c r="F71" s="1"/>
      <c r="G71" s="102">
        <f>G63-G70</f>
        <v>277565</v>
      </c>
      <c r="H71" s="1"/>
      <c r="I71" s="102">
        <f>I63-I70</f>
        <v>351532</v>
      </c>
      <c r="J71" s="1"/>
      <c r="K71" s="102">
        <f>K63-K70</f>
        <v>276242</v>
      </c>
    </row>
    <row r="72" spans="1:11" s="14" customFormat="1" ht="21.75" customHeight="1">
      <c r="A72" s="47" t="s">
        <v>99</v>
      </c>
      <c r="B72" s="7"/>
      <c r="D72" s="12"/>
      <c r="E72" s="31">
        <v>-39725</v>
      </c>
      <c r="F72" s="1"/>
      <c r="G72" s="13">
        <v>-64142</v>
      </c>
      <c r="H72" s="12"/>
      <c r="I72" s="31">
        <v>-38897</v>
      </c>
      <c r="J72" s="1"/>
      <c r="K72" s="13">
        <v>-62914</v>
      </c>
    </row>
    <row r="73" spans="1:11" s="14" customFormat="1" ht="21.75" customHeight="1">
      <c r="A73" s="33" t="s">
        <v>52</v>
      </c>
      <c r="B73" s="7"/>
      <c r="D73" s="12"/>
      <c r="E73" s="55">
        <f>E71+E72</f>
        <v>308993</v>
      </c>
      <c r="F73" s="1"/>
      <c r="G73" s="55">
        <f>G71+G72</f>
        <v>213423</v>
      </c>
      <c r="H73" s="1"/>
      <c r="I73" s="55">
        <f>I71+I72</f>
        <v>312635</v>
      </c>
      <c r="J73" s="1"/>
      <c r="K73" s="55">
        <f>K71+K72</f>
        <v>213328</v>
      </c>
    </row>
    <row r="74" spans="1:11" s="14" customFormat="1" ht="21.75" customHeight="1">
      <c r="A74" s="47" t="s">
        <v>117</v>
      </c>
      <c r="B74" s="7"/>
      <c r="C74" s="100">
        <v>11</v>
      </c>
      <c r="D74" s="12"/>
      <c r="E74" s="31">
        <v>-66097</v>
      </c>
      <c r="F74" s="1"/>
      <c r="G74" s="13">
        <v>-48899</v>
      </c>
      <c r="H74" s="12"/>
      <c r="I74" s="31">
        <v>-66097</v>
      </c>
      <c r="J74" s="1"/>
      <c r="K74" s="13">
        <v>-48899</v>
      </c>
    </row>
    <row r="75" spans="1:11" s="14" customFormat="1" ht="21.75" customHeight="1" thickBot="1">
      <c r="A75" s="9" t="s">
        <v>53</v>
      </c>
      <c r="B75" s="12"/>
      <c r="D75" s="12"/>
      <c r="E75" s="103">
        <f>E73+E74</f>
        <v>242896</v>
      </c>
      <c r="F75" s="1"/>
      <c r="G75" s="103">
        <f>G73+G74</f>
        <v>164524</v>
      </c>
      <c r="H75" s="1"/>
      <c r="I75" s="103">
        <f>I73+I74</f>
        <v>246538</v>
      </c>
      <c r="J75" s="1"/>
      <c r="K75" s="103">
        <f>K73+K74</f>
        <v>164429</v>
      </c>
    </row>
    <row r="76" spans="1:11" s="14" customFormat="1" ht="21.75" customHeight="1" thickTop="1">
      <c r="B76" s="12"/>
      <c r="D76" s="12"/>
      <c r="E76" s="55"/>
      <c r="F76" s="12"/>
      <c r="G76" s="55"/>
      <c r="H76" s="12"/>
      <c r="I76" s="55"/>
      <c r="J76" s="55"/>
      <c r="K76" s="55"/>
    </row>
    <row r="77" spans="1:11" s="14" customFormat="1" ht="21.75" customHeight="1">
      <c r="B77" s="12"/>
      <c r="D77" s="12"/>
      <c r="E77" s="55"/>
      <c r="F77" s="12"/>
      <c r="G77" s="55"/>
      <c r="H77" s="12"/>
      <c r="I77" s="55"/>
      <c r="J77" s="55"/>
      <c r="K77" s="11" t="s">
        <v>126</v>
      </c>
    </row>
    <row r="78" spans="1:11" s="14" customFormat="1" ht="21.75" customHeight="1">
      <c r="A78" s="9" t="s">
        <v>54</v>
      </c>
      <c r="B78" s="12"/>
      <c r="C78" s="100">
        <v>12</v>
      </c>
      <c r="D78" s="12"/>
      <c r="E78" s="38"/>
      <c r="F78" s="12"/>
      <c r="G78" s="38"/>
      <c r="H78" s="12"/>
      <c r="I78" s="38"/>
      <c r="J78" s="38"/>
      <c r="K78" s="38"/>
    </row>
    <row r="79" spans="1:11" s="14" customFormat="1" ht="21.75" customHeight="1" thickBot="1">
      <c r="A79" s="47" t="s">
        <v>55</v>
      </c>
      <c r="B79" s="61"/>
      <c r="C79" s="100"/>
      <c r="D79" s="12"/>
      <c r="E79" s="2">
        <f>E75/545000</f>
        <v>0.44568073394495411</v>
      </c>
      <c r="F79" s="12"/>
      <c r="G79" s="2">
        <f>G75/428040</f>
        <v>0.38436594710774696</v>
      </c>
      <c r="H79" s="12"/>
      <c r="I79" s="2">
        <f>I75/545000</f>
        <v>0.45236330275229358</v>
      </c>
      <c r="J79" s="38"/>
      <c r="K79" s="2">
        <f>K75/428040</f>
        <v>0.38414400523315578</v>
      </c>
    </row>
    <row r="80" spans="1:11" s="14" customFormat="1" ht="21.75" customHeight="1" thickTop="1">
      <c r="A80" s="47"/>
      <c r="B80" s="7"/>
      <c r="D80" s="12"/>
      <c r="E80" s="12"/>
      <c r="F80" s="12"/>
      <c r="G80" s="12"/>
      <c r="H80" s="12"/>
      <c r="I80" s="38"/>
      <c r="J80" s="38"/>
      <c r="K80" s="38"/>
    </row>
    <row r="81" spans="1:11" s="14" customFormat="1" ht="21.75" customHeight="1">
      <c r="A81" s="14" t="s">
        <v>128</v>
      </c>
      <c r="B81" s="12"/>
      <c r="C81" s="20"/>
      <c r="D81" s="12"/>
      <c r="E81" s="12"/>
      <c r="F81" s="12"/>
      <c r="G81" s="12"/>
      <c r="H81" s="12"/>
      <c r="I81" s="38"/>
      <c r="J81" s="38"/>
      <c r="K81" s="38"/>
    </row>
    <row r="82" spans="1:11" s="14" customFormat="1" ht="21.75" customHeight="1">
      <c r="B82" s="12"/>
      <c r="C82" s="20"/>
      <c r="D82" s="12"/>
      <c r="E82" s="12"/>
      <c r="F82" s="12"/>
      <c r="G82" s="12"/>
      <c r="H82" s="12"/>
      <c r="I82" s="38"/>
      <c r="J82" s="38"/>
      <c r="K82" s="38"/>
    </row>
    <row r="83" spans="1:11" s="14" customFormat="1" ht="21.75" customHeight="1">
      <c r="A83" s="97"/>
      <c r="B83" s="97"/>
      <c r="C83" s="97"/>
      <c r="D83" s="97"/>
      <c r="E83" s="97"/>
      <c r="F83" s="97"/>
      <c r="G83" s="97"/>
      <c r="H83" s="97"/>
      <c r="I83" s="36"/>
      <c r="J83" s="36"/>
      <c r="K83" s="11"/>
    </row>
    <row r="84" spans="1:11" s="14" customFormat="1" ht="21.75" customHeight="1">
      <c r="A84" s="97"/>
      <c r="B84" s="97"/>
      <c r="C84" s="97"/>
      <c r="D84" s="97"/>
      <c r="E84" s="97"/>
      <c r="F84" s="97"/>
      <c r="G84" s="97"/>
      <c r="H84" s="97"/>
      <c r="I84" s="36"/>
      <c r="J84" s="36"/>
      <c r="K84" s="49" t="s">
        <v>40</v>
      </c>
    </row>
    <row r="85" spans="1:11" s="14" customFormat="1" ht="21.75" customHeight="1">
      <c r="A85" s="3" t="s">
        <v>120</v>
      </c>
      <c r="B85" s="97"/>
      <c r="C85" s="97"/>
      <c r="D85" s="97"/>
      <c r="E85" s="97"/>
      <c r="F85" s="97"/>
      <c r="G85" s="97"/>
      <c r="H85" s="97"/>
      <c r="I85" s="36"/>
      <c r="J85" s="36"/>
      <c r="K85" s="11"/>
    </row>
    <row r="86" spans="1:11" s="14" customFormat="1" ht="21.75" customHeight="1">
      <c r="A86" s="3" t="s">
        <v>56</v>
      </c>
      <c r="B86" s="97"/>
      <c r="C86" s="97"/>
      <c r="D86" s="97"/>
      <c r="E86" s="97"/>
      <c r="F86" s="97"/>
      <c r="G86" s="97"/>
      <c r="H86" s="97"/>
      <c r="I86" s="36"/>
      <c r="J86" s="36"/>
      <c r="K86" s="11"/>
    </row>
    <row r="87" spans="1:11" s="14" customFormat="1" ht="21.75" customHeight="1">
      <c r="A87" s="3" t="s">
        <v>176</v>
      </c>
      <c r="B87" s="97"/>
      <c r="C87" s="97"/>
      <c r="D87" s="97"/>
      <c r="E87" s="97"/>
      <c r="F87" s="97"/>
      <c r="G87" s="97"/>
      <c r="H87" s="97"/>
      <c r="I87" s="36"/>
      <c r="J87" s="36"/>
      <c r="K87" s="11"/>
    </row>
    <row r="88" spans="1:11" s="14" customFormat="1" ht="21.75" customHeight="1">
      <c r="A88" s="97"/>
      <c r="B88" s="97"/>
      <c r="C88" s="98"/>
      <c r="D88" s="6"/>
      <c r="E88" s="6"/>
      <c r="F88" s="6"/>
      <c r="G88" s="6"/>
      <c r="H88" s="6"/>
      <c r="I88" s="4"/>
      <c r="J88" s="6"/>
      <c r="K88" s="11" t="s">
        <v>0</v>
      </c>
    </row>
    <row r="89" spans="1:11" s="14" customFormat="1" ht="21.75" customHeight="1">
      <c r="A89" s="97"/>
      <c r="B89" s="97"/>
      <c r="C89" s="98"/>
      <c r="D89" s="6"/>
      <c r="E89" s="119" t="s">
        <v>110</v>
      </c>
      <c r="F89" s="119"/>
      <c r="G89" s="119"/>
      <c r="H89" s="6"/>
      <c r="I89" s="120" t="s">
        <v>111</v>
      </c>
      <c r="J89" s="120"/>
      <c r="K89" s="120"/>
    </row>
    <row r="90" spans="1:11" s="14" customFormat="1" ht="21.75" customHeight="1">
      <c r="B90" s="12"/>
      <c r="C90" s="98"/>
      <c r="D90" s="51"/>
      <c r="E90" s="15">
        <v>2567</v>
      </c>
      <c r="F90" s="18"/>
      <c r="G90" s="15">
        <v>2566</v>
      </c>
      <c r="H90" s="51"/>
      <c r="I90" s="15">
        <v>2567</v>
      </c>
      <c r="J90" s="18"/>
      <c r="K90" s="15">
        <v>2566</v>
      </c>
    </row>
    <row r="91" spans="1:11" s="14" customFormat="1" ht="21.75" customHeight="1">
      <c r="A91" s="97"/>
      <c r="B91" s="97"/>
      <c r="C91" s="98"/>
      <c r="D91" s="51"/>
      <c r="E91" s="104"/>
      <c r="F91" s="51"/>
      <c r="G91" s="104"/>
      <c r="H91" s="51"/>
      <c r="I91" s="104"/>
      <c r="J91" s="18"/>
      <c r="K91" s="20"/>
    </row>
    <row r="92" spans="1:11" s="14" customFormat="1" ht="21.75" customHeight="1">
      <c r="A92" s="105" t="s">
        <v>53</v>
      </c>
      <c r="B92" s="97"/>
      <c r="C92" s="98"/>
      <c r="D92" s="106"/>
      <c r="E92" s="107">
        <f>E75</f>
        <v>242896</v>
      </c>
      <c r="F92" s="106"/>
      <c r="G92" s="107">
        <f>G75</f>
        <v>164524</v>
      </c>
      <c r="H92" s="106"/>
      <c r="I92" s="107">
        <f>I75</f>
        <v>246538</v>
      </c>
      <c r="J92" s="108"/>
      <c r="K92" s="107">
        <f>K75</f>
        <v>164429</v>
      </c>
    </row>
    <row r="93" spans="1:11" s="14" customFormat="1" ht="21.75" customHeight="1">
      <c r="A93" s="105" t="s">
        <v>57</v>
      </c>
      <c r="B93" s="97"/>
      <c r="C93" s="98"/>
      <c r="D93" s="106"/>
      <c r="E93" s="109"/>
      <c r="F93" s="106"/>
      <c r="G93" s="109"/>
      <c r="H93" s="106"/>
      <c r="I93" s="109"/>
      <c r="J93" s="108"/>
      <c r="K93" s="109"/>
    </row>
    <row r="94" spans="1:11" s="14" customFormat="1" ht="21.75" customHeight="1">
      <c r="A94" s="110" t="s">
        <v>112</v>
      </c>
      <c r="B94" s="97"/>
      <c r="C94" s="98"/>
      <c r="D94" s="106"/>
      <c r="E94" s="109"/>
      <c r="F94" s="106"/>
      <c r="G94" s="109"/>
      <c r="H94" s="106"/>
      <c r="I94" s="109"/>
      <c r="J94" s="108"/>
      <c r="K94" s="109"/>
    </row>
    <row r="95" spans="1:11" s="14" customFormat="1" ht="21.75" customHeight="1">
      <c r="A95" s="110" t="s">
        <v>113</v>
      </c>
      <c r="B95" s="97"/>
      <c r="C95" s="98"/>
      <c r="D95" s="106"/>
      <c r="E95" s="57"/>
      <c r="F95" s="106"/>
      <c r="G95" s="57"/>
      <c r="H95" s="106"/>
      <c r="I95" s="57"/>
      <c r="J95" s="57"/>
      <c r="K95" s="57"/>
    </row>
    <row r="96" spans="1:11" s="14" customFormat="1" ht="21.75" customHeight="1">
      <c r="A96" s="36" t="s">
        <v>188</v>
      </c>
      <c r="B96" s="97"/>
      <c r="C96" s="98"/>
      <c r="D96" s="106"/>
      <c r="E96" s="57"/>
      <c r="F96" s="106"/>
      <c r="G96" s="57"/>
      <c r="H96" s="106"/>
      <c r="I96" s="57"/>
      <c r="J96" s="57"/>
      <c r="K96" s="57"/>
    </row>
    <row r="97" spans="1:11" s="14" customFormat="1" ht="21.75" customHeight="1">
      <c r="A97" s="36" t="s">
        <v>114</v>
      </c>
      <c r="B97" s="97"/>
      <c r="C97" s="98"/>
      <c r="D97" s="106"/>
      <c r="E97" s="57">
        <v>8206</v>
      </c>
      <c r="F97" s="106"/>
      <c r="G97" s="57">
        <v>-245</v>
      </c>
      <c r="H97" s="106"/>
      <c r="I97" s="57">
        <v>8206</v>
      </c>
      <c r="J97" s="57"/>
      <c r="K97" s="57">
        <v>-245</v>
      </c>
    </row>
    <row r="98" spans="1:11" s="14" customFormat="1" ht="21.75" customHeight="1">
      <c r="A98" s="36" t="s">
        <v>58</v>
      </c>
      <c r="B98" s="97"/>
      <c r="C98" s="98"/>
      <c r="D98" s="106"/>
      <c r="E98" s="111">
        <v>-1641</v>
      </c>
      <c r="F98" s="106"/>
      <c r="G98" s="111">
        <v>53</v>
      </c>
      <c r="H98" s="106"/>
      <c r="I98" s="111">
        <v>-1641</v>
      </c>
      <c r="J98" s="57"/>
      <c r="K98" s="111">
        <v>53</v>
      </c>
    </row>
    <row r="99" spans="1:11" s="14" customFormat="1" ht="21.75" customHeight="1">
      <c r="A99" s="36" t="s">
        <v>112</v>
      </c>
      <c r="B99" s="97"/>
      <c r="C99" s="98"/>
      <c r="D99" s="106"/>
      <c r="E99" s="97"/>
      <c r="F99" s="106"/>
      <c r="G99" s="97"/>
      <c r="H99" s="106"/>
      <c r="I99" s="97"/>
      <c r="J99" s="97"/>
      <c r="K99" s="97"/>
    </row>
    <row r="100" spans="1:11" s="14" customFormat="1" ht="21.75" customHeight="1">
      <c r="A100" s="36" t="s">
        <v>145</v>
      </c>
      <c r="B100" s="97"/>
      <c r="C100" s="98"/>
      <c r="D100" s="106"/>
      <c r="E100" s="111">
        <f>+SUM(E97:E98)</f>
        <v>6565</v>
      </c>
      <c r="F100" s="106"/>
      <c r="G100" s="111">
        <f>+SUM(G97:G98)</f>
        <v>-192</v>
      </c>
      <c r="H100" s="106"/>
      <c r="I100" s="111">
        <f>+SUM(I97:I98)</f>
        <v>6565</v>
      </c>
      <c r="J100" s="57"/>
      <c r="K100" s="111">
        <f>+SUM(K97:K98)</f>
        <v>-192</v>
      </c>
    </row>
    <row r="101" spans="1:11" s="14" customFormat="1" ht="21.75" customHeight="1">
      <c r="A101" s="112" t="s">
        <v>59</v>
      </c>
      <c r="B101" s="97"/>
      <c r="C101" s="113"/>
      <c r="D101" s="114"/>
      <c r="E101" s="111">
        <f>SUM(E100)</f>
        <v>6565</v>
      </c>
      <c r="F101" s="114"/>
      <c r="G101" s="111">
        <f>SUM(G100)</f>
        <v>-192</v>
      </c>
      <c r="H101" s="114"/>
      <c r="I101" s="111">
        <f>SUM(I100)</f>
        <v>6565</v>
      </c>
      <c r="J101" s="57"/>
      <c r="K101" s="111">
        <f>SUM(K100)</f>
        <v>-192</v>
      </c>
    </row>
    <row r="102" spans="1:11" s="14" customFormat="1" ht="21.75" customHeight="1" thickBot="1">
      <c r="A102" s="105" t="s">
        <v>60</v>
      </c>
      <c r="B102" s="97"/>
      <c r="C102" s="115"/>
      <c r="D102" s="106"/>
      <c r="E102" s="116">
        <f>+E92+E101</f>
        <v>249461</v>
      </c>
      <c r="F102" s="106"/>
      <c r="G102" s="116">
        <f>+G92+G101</f>
        <v>164332</v>
      </c>
      <c r="H102" s="106"/>
      <c r="I102" s="116">
        <f>+I92+I101</f>
        <v>253103</v>
      </c>
      <c r="J102" s="108"/>
      <c r="K102" s="116">
        <f>+K92+K101</f>
        <v>164237</v>
      </c>
    </row>
    <row r="103" spans="1:11" s="14" customFormat="1" ht="21.75" customHeight="1" thickTop="1">
      <c r="A103" s="117"/>
      <c r="B103" s="97"/>
      <c r="C103" s="108"/>
      <c r="D103" s="114"/>
      <c r="E103" s="114"/>
      <c r="F103" s="114"/>
      <c r="G103" s="114"/>
      <c r="H103" s="114"/>
      <c r="I103" s="109"/>
      <c r="J103" s="108"/>
      <c r="K103" s="109"/>
    </row>
    <row r="104" spans="1:11" s="14" customFormat="1" ht="21.75" customHeight="1">
      <c r="A104" s="14" t="s">
        <v>128</v>
      </c>
      <c r="B104" s="97"/>
      <c r="C104" s="97"/>
      <c r="D104" s="97"/>
      <c r="E104" s="97"/>
      <c r="F104" s="97"/>
      <c r="G104" s="97"/>
      <c r="H104" s="97"/>
      <c r="I104" s="36"/>
      <c r="J104" s="36"/>
      <c r="K104" s="11"/>
    </row>
    <row r="105" spans="1:11" s="14" customFormat="1" ht="21.75" customHeight="1">
      <c r="B105" s="12"/>
      <c r="D105" s="12"/>
      <c r="E105" s="12"/>
      <c r="F105" s="12"/>
      <c r="G105" s="12"/>
      <c r="H105" s="12"/>
      <c r="I105" s="12"/>
      <c r="J105" s="12"/>
      <c r="K105" s="12"/>
    </row>
    <row r="106" spans="1:11" s="14" customFormat="1" ht="21.75" customHeight="1">
      <c r="B106" s="12"/>
      <c r="D106" s="12"/>
      <c r="E106" s="12"/>
      <c r="F106" s="12"/>
      <c r="G106" s="12"/>
      <c r="H106" s="12"/>
      <c r="I106" s="12"/>
      <c r="J106" s="12"/>
      <c r="K106" s="12"/>
    </row>
    <row r="107" spans="1:11" s="14" customFormat="1" ht="21.75" customHeight="1">
      <c r="B107" s="12"/>
      <c r="D107" s="12"/>
      <c r="E107" s="12"/>
      <c r="F107" s="12"/>
      <c r="G107" s="12"/>
      <c r="H107" s="12"/>
      <c r="I107" s="12"/>
      <c r="J107" s="12"/>
      <c r="K107" s="12"/>
    </row>
    <row r="108" spans="1:11" s="14" customFormat="1" ht="21.75" customHeight="1">
      <c r="B108" s="12"/>
      <c r="D108" s="12"/>
      <c r="E108" s="12"/>
      <c r="F108" s="12"/>
      <c r="G108" s="12"/>
      <c r="H108" s="12"/>
      <c r="I108" s="12"/>
      <c r="J108" s="12"/>
      <c r="K108" s="12"/>
    </row>
  </sheetData>
  <mergeCells count="8">
    <mergeCell ref="E89:G89"/>
    <mergeCell ref="I89:K89"/>
    <mergeCell ref="E6:G6"/>
    <mergeCell ref="I6:K6"/>
    <mergeCell ref="E36:G36"/>
    <mergeCell ref="I36:K36"/>
    <mergeCell ref="E57:G57"/>
    <mergeCell ref="I57:K57"/>
  </mergeCells>
  <pageMargins left="0.71" right="0.39370078740157483" top="0.78740157480314965" bottom="0.39370078740157483" header="0.31496062992125984" footer="0.31496062992125984"/>
  <pageSetup paperSize="9" scale="89" fitToWidth="0" fitToHeight="0" orientation="portrait" r:id="rId1"/>
  <headerFooter>
    <evenHeader>&amp;R&amp;"Arial,Italic"&amp;12For internal use only</evenHeader>
  </headerFooter>
  <rowBreaks count="3" manualBreakCount="3">
    <brk id="30" max="10" man="1"/>
    <brk id="51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EC31B-9E3A-459F-8723-AAA6398AACF9}">
  <dimension ref="A1:S31"/>
  <sheetViews>
    <sheetView showGridLines="0" view="pageBreakPreview" zoomScale="70" zoomScaleNormal="70" zoomScaleSheetLayoutView="70" workbookViewId="0">
      <selection activeCell="M13" sqref="M13"/>
    </sheetView>
  </sheetViews>
  <sheetFormatPr defaultColWidth="10.85546875" defaultRowHeight="21.75"/>
  <cols>
    <col min="1" max="1" width="32.42578125" style="76" customWidth="1"/>
    <col min="2" max="2" width="8.42578125" style="76" bestFit="1" customWidth="1"/>
    <col min="3" max="3" width="2.42578125" style="76" customWidth="1"/>
    <col min="4" max="4" width="17.5703125" style="76" customWidth="1"/>
    <col min="5" max="5" width="1.5703125" style="76" customWidth="1"/>
    <col min="6" max="6" width="15.140625" style="76" customWidth="1"/>
    <col min="7" max="7" width="1.5703125" style="76" customWidth="1"/>
    <col min="8" max="8" width="17.5703125" style="76" customWidth="1"/>
    <col min="9" max="9" width="1.5703125" style="76" customWidth="1"/>
    <col min="10" max="10" width="17.5703125" style="76" customWidth="1"/>
    <col min="11" max="11" width="1.5703125" style="76" customWidth="1"/>
    <col min="12" max="12" width="17.5703125" style="76" customWidth="1"/>
    <col min="13" max="13" width="1.5703125" style="76" customWidth="1"/>
    <col min="14" max="14" width="17.5703125" style="76" customWidth="1"/>
    <col min="15" max="15" width="1.5703125" style="76" customWidth="1"/>
    <col min="16" max="16" width="17.5703125" style="76" customWidth="1"/>
    <col min="17" max="17" width="1.5703125" style="76" customWidth="1"/>
    <col min="18" max="18" width="17.5703125" style="76" customWidth="1"/>
    <col min="19" max="19" width="1.5703125" style="76" customWidth="1"/>
    <col min="20" max="16384" width="10.85546875" style="76"/>
  </cols>
  <sheetData>
    <row r="1" spans="1:19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 t="s">
        <v>40</v>
      </c>
      <c r="S1" s="74"/>
    </row>
    <row r="2" spans="1:19">
      <c r="A2" s="77" t="s">
        <v>120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S2" s="74"/>
    </row>
    <row r="3" spans="1:19">
      <c r="A3" s="77" t="s">
        <v>154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>
      <c r="A4" s="77" t="s">
        <v>176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8"/>
      <c r="M4" s="74"/>
      <c r="N4" s="74"/>
      <c r="O4" s="74"/>
      <c r="P4" s="74"/>
      <c r="Q4" s="74"/>
      <c r="R4" s="74"/>
      <c r="S4" s="74"/>
    </row>
    <row r="5" spans="1:19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5" t="s">
        <v>0</v>
      </c>
      <c r="S5" s="74"/>
    </row>
    <row r="6" spans="1:19">
      <c r="A6" s="73"/>
      <c r="B6" s="74"/>
      <c r="C6" s="74"/>
      <c r="D6" s="121" t="s">
        <v>110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</row>
    <row r="7" spans="1:19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121" t="s">
        <v>36</v>
      </c>
      <c r="M7" s="121"/>
      <c r="N7" s="121"/>
      <c r="O7" s="121"/>
      <c r="P7" s="121"/>
      <c r="Q7" s="78"/>
      <c r="R7" s="78"/>
      <c r="S7" s="78"/>
    </row>
    <row r="8" spans="1:19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122" t="s">
        <v>108</v>
      </c>
      <c r="M8" s="122"/>
      <c r="N8" s="122"/>
      <c r="O8" s="78"/>
      <c r="P8" s="74"/>
      <c r="Q8" s="78"/>
      <c r="R8" s="74"/>
      <c r="S8" s="78"/>
    </row>
    <row r="9" spans="1:19">
      <c r="A9" s="74"/>
      <c r="B9" s="74"/>
      <c r="C9" s="74"/>
      <c r="D9" s="78" t="s">
        <v>30</v>
      </c>
      <c r="E9" s="74"/>
      <c r="F9" s="74"/>
      <c r="G9" s="74"/>
      <c r="H9" s="123"/>
      <c r="I9" s="123"/>
      <c r="J9" s="123"/>
      <c r="K9" s="74"/>
      <c r="L9" s="78"/>
      <c r="M9" s="74"/>
      <c r="N9" s="78" t="s">
        <v>88</v>
      </c>
      <c r="O9" s="74"/>
      <c r="P9" s="78" t="s">
        <v>89</v>
      </c>
      <c r="Q9" s="74"/>
      <c r="S9" s="74"/>
    </row>
    <row r="10" spans="1:19">
      <c r="C10" s="78"/>
      <c r="D10" s="78" t="s">
        <v>90</v>
      </c>
      <c r="E10" s="78"/>
      <c r="F10" s="78" t="s">
        <v>148</v>
      </c>
      <c r="G10" s="78"/>
      <c r="H10" s="121" t="s">
        <v>33</v>
      </c>
      <c r="I10" s="121"/>
      <c r="J10" s="121"/>
      <c r="K10" s="80"/>
      <c r="L10" s="78" t="s">
        <v>121</v>
      </c>
      <c r="M10" s="80"/>
      <c r="N10" s="74" t="s">
        <v>91</v>
      </c>
      <c r="O10" s="80"/>
      <c r="P10" s="78" t="s">
        <v>92</v>
      </c>
      <c r="Q10" s="80"/>
      <c r="R10" s="78" t="s">
        <v>89</v>
      </c>
      <c r="S10" s="80"/>
    </row>
    <row r="11" spans="1:19">
      <c r="B11" s="79" t="s">
        <v>1</v>
      </c>
      <c r="D11" s="79" t="s">
        <v>93</v>
      </c>
      <c r="E11" s="78"/>
      <c r="F11" s="79" t="s">
        <v>149</v>
      </c>
      <c r="G11" s="78"/>
      <c r="H11" s="79" t="s">
        <v>130</v>
      </c>
      <c r="J11" s="79" t="s">
        <v>94</v>
      </c>
      <c r="L11" s="79" t="s">
        <v>122</v>
      </c>
      <c r="N11" s="79" t="s">
        <v>5</v>
      </c>
      <c r="P11" s="79" t="s">
        <v>95</v>
      </c>
      <c r="R11" s="79" t="s">
        <v>29</v>
      </c>
    </row>
    <row r="12" spans="1:19">
      <c r="A12" s="77" t="s">
        <v>119</v>
      </c>
      <c r="B12" s="81"/>
      <c r="D12" s="84">
        <v>390000</v>
      </c>
      <c r="E12" s="82"/>
      <c r="F12" s="82">
        <v>0</v>
      </c>
      <c r="G12" s="82"/>
      <c r="H12" s="84">
        <v>51500</v>
      </c>
      <c r="I12" s="82"/>
      <c r="J12" s="84">
        <v>261430</v>
      </c>
      <c r="K12" s="82"/>
      <c r="L12" s="84">
        <v>4221</v>
      </c>
      <c r="M12" s="82"/>
      <c r="N12" s="84">
        <v>476372</v>
      </c>
      <c r="O12" s="82"/>
      <c r="P12" s="88">
        <f>SUM(L12:N12)</f>
        <v>480593</v>
      </c>
      <c r="Q12" s="82"/>
      <c r="R12" s="94">
        <f>SUM(D12:J12,P12)</f>
        <v>1183523</v>
      </c>
      <c r="S12" s="82"/>
    </row>
    <row r="13" spans="1:19">
      <c r="A13" s="76" t="s">
        <v>53</v>
      </c>
      <c r="B13" s="81"/>
      <c r="D13" s="82">
        <v>0</v>
      </c>
      <c r="E13" s="82"/>
      <c r="F13" s="82">
        <v>0</v>
      </c>
      <c r="G13" s="82"/>
      <c r="H13" s="83">
        <v>0</v>
      </c>
      <c r="I13" s="82"/>
      <c r="J13" s="83">
        <f>SUM(PL!G75)</f>
        <v>164524</v>
      </c>
      <c r="K13" s="82"/>
      <c r="L13" s="84">
        <v>0</v>
      </c>
      <c r="M13" s="82"/>
      <c r="N13" s="82">
        <v>0</v>
      </c>
      <c r="O13" s="82"/>
      <c r="P13" s="88">
        <f>SUM(L13:N13)</f>
        <v>0</v>
      </c>
      <c r="Q13" s="82"/>
      <c r="R13" s="94">
        <f>SUM(D13:J13,P13)</f>
        <v>164524</v>
      </c>
      <c r="S13" s="82"/>
    </row>
    <row r="14" spans="1:19">
      <c r="A14" s="76" t="s">
        <v>59</v>
      </c>
      <c r="B14" s="81"/>
      <c r="D14" s="85">
        <v>0</v>
      </c>
      <c r="E14" s="82"/>
      <c r="F14" s="85">
        <v>0</v>
      </c>
      <c r="G14" s="82"/>
      <c r="H14" s="86">
        <v>0</v>
      </c>
      <c r="I14" s="82"/>
      <c r="J14" s="86">
        <v>0</v>
      </c>
      <c r="K14" s="82"/>
      <c r="L14" s="87">
        <f>PL!G101</f>
        <v>-192</v>
      </c>
      <c r="M14" s="82"/>
      <c r="N14" s="85">
        <v>0</v>
      </c>
      <c r="O14" s="82"/>
      <c r="P14" s="95">
        <f>SUM(L14:N14)</f>
        <v>-192</v>
      </c>
      <c r="Q14" s="82"/>
      <c r="R14" s="96">
        <f>SUM(D14:J14,P14)</f>
        <v>-192</v>
      </c>
      <c r="S14" s="82"/>
    </row>
    <row r="15" spans="1:19">
      <c r="A15" s="76" t="s">
        <v>60</v>
      </c>
      <c r="B15" s="81"/>
      <c r="D15" s="89">
        <f>SUM(D13:D14)</f>
        <v>0</v>
      </c>
      <c r="E15" s="82"/>
      <c r="F15" s="89">
        <f>SUM(F13:F14)</f>
        <v>0</v>
      </c>
      <c r="G15" s="82"/>
      <c r="H15" s="89">
        <f>SUM(H13:H14)</f>
        <v>0</v>
      </c>
      <c r="I15" s="82"/>
      <c r="J15" s="88">
        <f>SUM(J13:J14)</f>
        <v>164524</v>
      </c>
      <c r="K15" s="82"/>
      <c r="L15" s="88">
        <f>SUM(L13:L14)</f>
        <v>-192</v>
      </c>
      <c r="M15" s="82"/>
      <c r="N15" s="88">
        <f>SUM(N13:N14)</f>
        <v>0</v>
      </c>
      <c r="O15" s="82"/>
      <c r="P15" s="88">
        <f>SUM(P13:P14)</f>
        <v>-192</v>
      </c>
      <c r="Q15" s="82"/>
      <c r="R15" s="88">
        <f>SUM(R13:R14)</f>
        <v>164332</v>
      </c>
      <c r="S15" s="82"/>
    </row>
    <row r="16" spans="1:19">
      <c r="A16" s="76" t="s">
        <v>180</v>
      </c>
      <c r="B16" s="81">
        <v>10</v>
      </c>
      <c r="D16" s="88">
        <v>155000</v>
      </c>
      <c r="E16" s="82"/>
      <c r="F16" s="88">
        <v>1137201</v>
      </c>
      <c r="G16" s="82"/>
      <c r="H16" s="89">
        <v>0</v>
      </c>
      <c r="I16" s="82"/>
      <c r="J16" s="88">
        <v>0</v>
      </c>
      <c r="K16" s="82"/>
      <c r="L16" s="88">
        <v>0</v>
      </c>
      <c r="M16" s="82"/>
      <c r="N16" s="88">
        <v>0</v>
      </c>
      <c r="O16" s="82"/>
      <c r="P16" s="88">
        <f>SUM(L16:N16)</f>
        <v>0</v>
      </c>
      <c r="Q16" s="82"/>
      <c r="R16" s="94">
        <f>SUM(D16:J16,P16)</f>
        <v>1292201</v>
      </c>
      <c r="S16" s="82"/>
    </row>
    <row r="17" spans="1:19">
      <c r="A17" s="76" t="s">
        <v>146</v>
      </c>
      <c r="B17" s="81">
        <v>14</v>
      </c>
      <c r="D17" s="84">
        <v>0</v>
      </c>
      <c r="E17" s="82"/>
      <c r="F17" s="84">
        <v>0</v>
      </c>
      <c r="G17" s="82"/>
      <c r="H17" s="84">
        <v>0</v>
      </c>
      <c r="I17" s="82"/>
      <c r="J17" s="84">
        <v>-124800</v>
      </c>
      <c r="K17" s="82"/>
      <c r="L17" s="84">
        <v>0</v>
      </c>
      <c r="M17" s="82"/>
      <c r="N17" s="84">
        <v>0</v>
      </c>
      <c r="O17" s="82"/>
      <c r="P17" s="88">
        <f>SUM(L17:N17)</f>
        <v>0</v>
      </c>
      <c r="Q17" s="82"/>
      <c r="R17" s="94">
        <f>SUM(D17:J17,P17)</f>
        <v>-124800</v>
      </c>
      <c r="S17" s="82"/>
    </row>
    <row r="18" spans="1:19">
      <c r="A18" s="76" t="s">
        <v>177</v>
      </c>
      <c r="B18" s="81"/>
      <c r="D18" s="84"/>
      <c r="E18" s="82"/>
      <c r="F18" s="84"/>
      <c r="G18" s="82"/>
      <c r="H18" s="84"/>
      <c r="I18" s="82"/>
      <c r="J18" s="84"/>
      <c r="K18" s="82"/>
      <c r="L18" s="84"/>
      <c r="M18" s="82"/>
      <c r="N18" s="84"/>
      <c r="O18" s="82"/>
      <c r="P18" s="88"/>
      <c r="Q18" s="82"/>
      <c r="R18" s="94"/>
      <c r="S18" s="82"/>
    </row>
    <row r="19" spans="1:19">
      <c r="A19" s="76" t="s">
        <v>178</v>
      </c>
      <c r="B19" s="81"/>
      <c r="D19" s="84"/>
      <c r="E19" s="82"/>
      <c r="F19" s="84"/>
      <c r="G19" s="82"/>
      <c r="H19" s="84"/>
      <c r="I19" s="82"/>
      <c r="J19" s="84"/>
      <c r="K19" s="82"/>
      <c r="L19" s="84"/>
      <c r="M19" s="82"/>
      <c r="N19" s="84"/>
      <c r="O19" s="82"/>
      <c r="P19" s="88"/>
      <c r="Q19" s="82"/>
      <c r="R19" s="94"/>
      <c r="S19" s="82"/>
    </row>
    <row r="20" spans="1:19">
      <c r="A20" s="76" t="s">
        <v>179</v>
      </c>
      <c r="B20" s="81"/>
      <c r="D20" s="87">
        <v>0</v>
      </c>
      <c r="E20" s="82"/>
      <c r="F20" s="87">
        <v>0</v>
      </c>
      <c r="G20" s="82"/>
      <c r="H20" s="87">
        <v>0</v>
      </c>
      <c r="I20" s="82"/>
      <c r="J20" s="87">
        <v>18</v>
      </c>
      <c r="K20" s="82"/>
      <c r="L20" s="87">
        <v>-18</v>
      </c>
      <c r="M20" s="82"/>
      <c r="N20" s="87">
        <v>0</v>
      </c>
      <c r="O20" s="82"/>
      <c r="P20" s="95">
        <f>SUM(L20:N20)</f>
        <v>-18</v>
      </c>
      <c r="Q20" s="82"/>
      <c r="R20" s="96">
        <f>SUM(D20:J20,P20)</f>
        <v>0</v>
      </c>
      <c r="S20" s="82"/>
    </row>
    <row r="21" spans="1:19" ht="22.5" thickBot="1">
      <c r="A21" s="77" t="s">
        <v>174</v>
      </c>
      <c r="B21" s="81"/>
      <c r="D21" s="90">
        <f>SUM(D12,D15:D20)</f>
        <v>545000</v>
      </c>
      <c r="E21" s="82"/>
      <c r="F21" s="90">
        <f>SUM(F12,F15:F20)</f>
        <v>1137201</v>
      </c>
      <c r="G21" s="82"/>
      <c r="H21" s="90">
        <f>SUM(H12,H15:H20)</f>
        <v>51500</v>
      </c>
      <c r="I21" s="82"/>
      <c r="J21" s="90">
        <f>SUM(J12,J15:J20)</f>
        <v>301172</v>
      </c>
      <c r="K21" s="82"/>
      <c r="L21" s="90">
        <f>SUM(L12,L15:L20)</f>
        <v>4011</v>
      </c>
      <c r="M21" s="82"/>
      <c r="N21" s="90">
        <f>SUM(N12,N15:N20)</f>
        <v>476372</v>
      </c>
      <c r="O21" s="82"/>
      <c r="P21" s="90">
        <f>SUM(P12,P15:P20)</f>
        <v>480383</v>
      </c>
      <c r="Q21" s="82"/>
      <c r="R21" s="90">
        <f>SUM(R12,R15:R20)</f>
        <v>2515256</v>
      </c>
      <c r="S21" s="82"/>
    </row>
    <row r="22" spans="1:19" ht="22.5" thickTop="1">
      <c r="A22" s="77"/>
      <c r="B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>
      <c r="A23" s="77" t="s">
        <v>132</v>
      </c>
      <c r="B23" s="81"/>
      <c r="D23" s="84">
        <v>545000</v>
      </c>
      <c r="E23" s="82"/>
      <c r="F23" s="84">
        <v>1137201</v>
      </c>
      <c r="G23" s="82"/>
      <c r="H23" s="84">
        <v>56000</v>
      </c>
      <c r="I23" s="82"/>
      <c r="J23" s="84">
        <v>424847</v>
      </c>
      <c r="K23" s="82"/>
      <c r="L23" s="84">
        <v>2486</v>
      </c>
      <c r="M23" s="82"/>
      <c r="N23" s="84">
        <v>528371</v>
      </c>
      <c r="O23" s="82"/>
      <c r="P23" s="82">
        <f>SUM(L23:N23)</f>
        <v>530857</v>
      </c>
      <c r="Q23" s="82"/>
      <c r="R23" s="82">
        <f>SUM(D23:J23,P23)</f>
        <v>2693905</v>
      </c>
      <c r="S23" s="82"/>
    </row>
    <row r="24" spans="1:19">
      <c r="A24" s="76" t="s">
        <v>53</v>
      </c>
      <c r="B24" s="81"/>
      <c r="D24" s="82">
        <v>0</v>
      </c>
      <c r="E24" s="82"/>
      <c r="F24" s="83">
        <v>0</v>
      </c>
      <c r="G24" s="82"/>
      <c r="H24" s="83">
        <v>0</v>
      </c>
      <c r="I24" s="82"/>
      <c r="J24" s="83">
        <f>PL!E75</f>
        <v>242896</v>
      </c>
      <c r="K24" s="82"/>
      <c r="L24" s="84">
        <v>0</v>
      </c>
      <c r="M24" s="82"/>
      <c r="N24" s="82">
        <v>0</v>
      </c>
      <c r="O24" s="82"/>
      <c r="P24" s="82">
        <f>SUM(L24:N24)</f>
        <v>0</v>
      </c>
      <c r="Q24" s="82"/>
      <c r="R24" s="82">
        <f>SUM(D24:J24,P24)</f>
        <v>242896</v>
      </c>
      <c r="S24" s="82"/>
    </row>
    <row r="25" spans="1:19">
      <c r="A25" s="76" t="s">
        <v>59</v>
      </c>
      <c r="B25" s="81"/>
      <c r="D25" s="85">
        <v>0</v>
      </c>
      <c r="E25" s="82"/>
      <c r="F25" s="86">
        <v>0</v>
      </c>
      <c r="G25" s="82"/>
      <c r="H25" s="86">
        <v>0</v>
      </c>
      <c r="I25" s="82"/>
      <c r="J25" s="86">
        <v>0</v>
      </c>
      <c r="K25" s="82"/>
      <c r="L25" s="87">
        <f>SUM(PL!E101)</f>
        <v>6565</v>
      </c>
      <c r="M25" s="82"/>
      <c r="N25" s="85">
        <v>0</v>
      </c>
      <c r="O25" s="82"/>
      <c r="P25" s="85">
        <f>SUM(L25:N25)</f>
        <v>6565</v>
      </c>
      <c r="Q25" s="82"/>
      <c r="R25" s="85">
        <f>SUM(D25:J25,P25)</f>
        <v>6565</v>
      </c>
      <c r="S25" s="82"/>
    </row>
    <row r="26" spans="1:19">
      <c r="A26" s="76" t="s">
        <v>60</v>
      </c>
      <c r="B26" s="81"/>
      <c r="D26" s="91">
        <f>SUM(D24:D25)</f>
        <v>0</v>
      </c>
      <c r="E26" s="82"/>
      <c r="F26" s="91">
        <f>SUM(F24:F25)</f>
        <v>0</v>
      </c>
      <c r="G26" s="82"/>
      <c r="H26" s="91">
        <f>SUM(H24:H25)</f>
        <v>0</v>
      </c>
      <c r="I26" s="82"/>
      <c r="J26" s="91">
        <f>SUM(J24:J25)</f>
        <v>242896</v>
      </c>
      <c r="K26" s="82"/>
      <c r="L26" s="91">
        <f>SUM(L24:L25)</f>
        <v>6565</v>
      </c>
      <c r="M26" s="82"/>
      <c r="N26" s="91">
        <f>SUM(N24:N25)</f>
        <v>0</v>
      </c>
      <c r="O26" s="82"/>
      <c r="P26" s="91">
        <f>SUM(P24:P25)</f>
        <v>6565</v>
      </c>
      <c r="Q26" s="82"/>
      <c r="R26" s="91">
        <f>SUM(R24:R25)</f>
        <v>249461</v>
      </c>
      <c r="S26" s="82"/>
    </row>
    <row r="27" spans="1:19">
      <c r="A27" s="76" t="s">
        <v>146</v>
      </c>
      <c r="B27" s="81">
        <v>14</v>
      </c>
      <c r="D27" s="87">
        <v>0</v>
      </c>
      <c r="E27" s="82"/>
      <c r="F27" s="87">
        <v>0</v>
      </c>
      <c r="G27" s="82"/>
      <c r="H27" s="87">
        <v>0</v>
      </c>
      <c r="I27" s="82"/>
      <c r="J27" s="86">
        <v>-163500</v>
      </c>
      <c r="K27" s="82"/>
      <c r="L27" s="87">
        <v>0</v>
      </c>
      <c r="M27" s="82"/>
      <c r="N27" s="87">
        <v>0</v>
      </c>
      <c r="O27" s="82"/>
      <c r="P27" s="95">
        <f>SUM(L27:N27)</f>
        <v>0</v>
      </c>
      <c r="Q27" s="82"/>
      <c r="R27" s="96">
        <f>SUM(D27:J27,P27)</f>
        <v>-163500</v>
      </c>
      <c r="S27" s="82"/>
    </row>
    <row r="28" spans="1:19" ht="22.5" thickBot="1">
      <c r="A28" s="77" t="s">
        <v>175</v>
      </c>
      <c r="B28" s="81"/>
      <c r="D28" s="92">
        <f>SUM(D23,D26:D27)</f>
        <v>545000</v>
      </c>
      <c r="E28" s="82"/>
      <c r="F28" s="92">
        <f>SUM(F23,F26:F27)</f>
        <v>1137201</v>
      </c>
      <c r="G28" s="82"/>
      <c r="H28" s="92">
        <f>SUM(H23,H26:H27)</f>
        <v>56000</v>
      </c>
      <c r="I28" s="82"/>
      <c r="J28" s="92">
        <f>SUM(J23,J26:J27)</f>
        <v>504243</v>
      </c>
      <c r="K28" s="82"/>
      <c r="L28" s="92">
        <f>SUM(L23,L26:L27)</f>
        <v>9051</v>
      </c>
      <c r="M28" s="82"/>
      <c r="N28" s="92">
        <f>SUM(N23,N26:N27)</f>
        <v>528371</v>
      </c>
      <c r="O28" s="82"/>
      <c r="P28" s="92">
        <f>SUM(P23,P26:P27)</f>
        <v>537422</v>
      </c>
      <c r="Q28" s="82"/>
      <c r="R28" s="92">
        <f>SUM(R23,R26:R27)</f>
        <v>2779866</v>
      </c>
      <c r="S28" s="82"/>
    </row>
    <row r="29" spans="1:19" ht="22.5" thickTop="1">
      <c r="A29" s="77"/>
      <c r="D29" s="82">
        <f>D23-BS!G77</f>
        <v>0</v>
      </c>
      <c r="E29" s="82"/>
      <c r="F29" s="82">
        <f>F23-BS!G78</f>
        <v>0</v>
      </c>
      <c r="G29" s="82"/>
      <c r="H29" s="82">
        <f>H23-BS!G80</f>
        <v>0</v>
      </c>
      <c r="I29" s="82"/>
      <c r="J29" s="82">
        <f>J23-BS!G81</f>
        <v>0</v>
      </c>
      <c r="K29" s="82"/>
      <c r="L29" s="82"/>
      <c r="M29" s="82"/>
      <c r="N29" s="82"/>
      <c r="O29" s="82"/>
      <c r="P29" s="82">
        <f>P23-BS!G82</f>
        <v>0</v>
      </c>
      <c r="Q29" s="82"/>
      <c r="R29" s="82">
        <f>R23-BS!G83</f>
        <v>0</v>
      </c>
      <c r="S29" s="82"/>
    </row>
    <row r="30" spans="1:19">
      <c r="D30" s="82">
        <f>D28-BS!E77</f>
        <v>0</v>
      </c>
      <c r="E30" s="82"/>
      <c r="F30" s="82">
        <f>F28-BS!E78</f>
        <v>0</v>
      </c>
      <c r="G30" s="82"/>
      <c r="H30" s="82">
        <f>H28-BS!E80</f>
        <v>0</v>
      </c>
      <c r="I30" s="82"/>
      <c r="J30" s="82">
        <f>J28-BS!E81</f>
        <v>0</v>
      </c>
      <c r="K30" s="82"/>
      <c r="L30" s="82"/>
      <c r="M30" s="82"/>
      <c r="N30" s="82"/>
      <c r="O30" s="82"/>
      <c r="P30" s="82">
        <f>P28-BS!E82</f>
        <v>0</v>
      </c>
      <c r="Q30" s="82"/>
      <c r="R30" s="82">
        <f>R28-BS!E83</f>
        <v>0</v>
      </c>
      <c r="S30" s="82"/>
    </row>
    <row r="31" spans="1:19">
      <c r="A31" s="93" t="s">
        <v>128</v>
      </c>
    </row>
  </sheetData>
  <mergeCells count="5">
    <mergeCell ref="D6:S6"/>
    <mergeCell ref="L7:P7"/>
    <mergeCell ref="L8:N8"/>
    <mergeCell ref="H9:J9"/>
    <mergeCell ref="H10:J10"/>
  </mergeCells>
  <printOptions horizontalCentered="1"/>
  <pageMargins left="0.43307086614173229" right="0.39370078740157483" top="0.78740157480314965" bottom="0.39370078740157483" header="0.19685039370078741" footer="0.1968503937007874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DD017-37A1-4809-BF1D-7C139A9354AA}">
  <dimension ref="A1:R31"/>
  <sheetViews>
    <sheetView showGridLines="0" view="pageBreakPreview" zoomScale="70" zoomScaleNormal="70" zoomScaleSheetLayoutView="70" workbookViewId="0">
      <selection activeCell="M13" sqref="M13"/>
    </sheetView>
  </sheetViews>
  <sheetFormatPr defaultColWidth="10.85546875" defaultRowHeight="21.75"/>
  <cols>
    <col min="1" max="1" width="31.140625" style="76" customWidth="1"/>
    <col min="2" max="2" width="8.5703125" style="76" bestFit="1" customWidth="1"/>
    <col min="3" max="3" width="2.42578125" style="76" customWidth="1"/>
    <col min="4" max="4" width="13.42578125" style="76" customWidth="1"/>
    <col min="5" max="5" width="1.5703125" style="76" customWidth="1"/>
    <col min="6" max="6" width="15.140625" style="76" customWidth="1"/>
    <col min="7" max="7" width="1.5703125" style="76" customWidth="1"/>
    <col min="8" max="8" width="13.5703125" style="76" customWidth="1"/>
    <col min="9" max="9" width="1.5703125" style="76" customWidth="1"/>
    <col min="10" max="10" width="13.5703125" style="76" customWidth="1"/>
    <col min="11" max="11" width="1.5703125" style="76" customWidth="1"/>
    <col min="12" max="12" width="17.5703125" style="76" customWidth="1"/>
    <col min="13" max="13" width="1.5703125" style="76" customWidth="1"/>
    <col min="14" max="14" width="14.5703125" style="76" customWidth="1"/>
    <col min="15" max="15" width="1.5703125" style="76" customWidth="1"/>
    <col min="16" max="16" width="17.5703125" style="76" customWidth="1"/>
    <col min="17" max="17" width="1.5703125" style="76" customWidth="1"/>
    <col min="18" max="18" width="15.5703125" style="76" customWidth="1"/>
    <col min="19" max="19" width="2" style="76" customWidth="1"/>
    <col min="20" max="16384" width="10.85546875" style="76"/>
  </cols>
  <sheetData>
    <row r="1" spans="1:18">
      <c r="A1" s="73"/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 t="s">
        <v>40</v>
      </c>
    </row>
    <row r="2" spans="1:18">
      <c r="A2" s="77" t="s">
        <v>120</v>
      </c>
      <c r="B2" s="77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8">
      <c r="A3" s="77" t="s">
        <v>155</v>
      </c>
      <c r="B3" s="77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>
      <c r="A4" s="77" t="s">
        <v>176</v>
      </c>
      <c r="B4" s="77"/>
      <c r="C4" s="74"/>
      <c r="D4" s="74"/>
      <c r="E4" s="74"/>
      <c r="F4" s="74"/>
      <c r="G4" s="74"/>
      <c r="H4" s="74"/>
      <c r="I4" s="74"/>
      <c r="J4" s="74"/>
      <c r="K4" s="74"/>
      <c r="L4" s="78"/>
      <c r="M4" s="74"/>
      <c r="N4" s="74"/>
      <c r="O4" s="74"/>
      <c r="P4" s="74"/>
      <c r="Q4" s="74"/>
      <c r="R4" s="74"/>
    </row>
    <row r="5" spans="1:18">
      <c r="A5" s="73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5" t="s">
        <v>0</v>
      </c>
    </row>
    <row r="6" spans="1:18">
      <c r="A6" s="73"/>
      <c r="B6" s="73"/>
      <c r="C6" s="74"/>
      <c r="D6" s="121" t="s">
        <v>111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18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121" t="s">
        <v>36</v>
      </c>
      <c r="M7" s="121"/>
      <c r="N7" s="121"/>
      <c r="O7" s="121"/>
      <c r="P7" s="121"/>
      <c r="Q7" s="78"/>
      <c r="R7" s="78"/>
    </row>
    <row r="8" spans="1:18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122" t="s">
        <v>108</v>
      </c>
      <c r="M8" s="122"/>
      <c r="N8" s="122"/>
      <c r="O8" s="78"/>
      <c r="P8" s="74"/>
      <c r="Q8" s="78"/>
      <c r="R8" s="78"/>
    </row>
    <row r="9" spans="1:18">
      <c r="A9" s="74"/>
      <c r="B9" s="74"/>
      <c r="C9" s="74"/>
      <c r="D9" s="78" t="s">
        <v>30</v>
      </c>
      <c r="E9" s="74"/>
      <c r="F9" s="74"/>
      <c r="G9" s="74"/>
      <c r="H9" s="123"/>
      <c r="I9" s="123"/>
      <c r="J9" s="123"/>
      <c r="K9" s="74"/>
      <c r="L9" s="78"/>
      <c r="M9" s="74"/>
      <c r="N9" s="78" t="s">
        <v>88</v>
      </c>
      <c r="O9" s="74"/>
      <c r="P9" s="78" t="s">
        <v>89</v>
      </c>
      <c r="Q9" s="74"/>
      <c r="R9" s="75"/>
    </row>
    <row r="10" spans="1:18">
      <c r="C10" s="78"/>
      <c r="D10" s="78" t="s">
        <v>90</v>
      </c>
      <c r="E10" s="78"/>
      <c r="F10" s="78" t="s">
        <v>148</v>
      </c>
      <c r="G10" s="78"/>
      <c r="H10" s="121" t="s">
        <v>33</v>
      </c>
      <c r="I10" s="121"/>
      <c r="J10" s="121"/>
      <c r="K10" s="80"/>
      <c r="L10" s="78" t="s">
        <v>121</v>
      </c>
      <c r="M10" s="80"/>
      <c r="N10" s="74" t="s">
        <v>91</v>
      </c>
      <c r="O10" s="80"/>
      <c r="P10" s="78" t="s">
        <v>92</v>
      </c>
      <c r="Q10" s="80"/>
      <c r="R10" s="80" t="s">
        <v>89</v>
      </c>
    </row>
    <row r="11" spans="1:18">
      <c r="B11" s="79" t="s">
        <v>1</v>
      </c>
      <c r="D11" s="79" t="s">
        <v>93</v>
      </c>
      <c r="E11" s="78"/>
      <c r="F11" s="79" t="s">
        <v>149</v>
      </c>
      <c r="G11" s="78"/>
      <c r="H11" s="79" t="s">
        <v>130</v>
      </c>
      <c r="J11" s="79" t="s">
        <v>94</v>
      </c>
      <c r="L11" s="79" t="s">
        <v>122</v>
      </c>
      <c r="N11" s="79" t="s">
        <v>5</v>
      </c>
      <c r="P11" s="79" t="s">
        <v>95</v>
      </c>
      <c r="R11" s="79" t="s">
        <v>29</v>
      </c>
    </row>
    <row r="12" spans="1:18">
      <c r="A12" s="77" t="s">
        <v>119</v>
      </c>
      <c r="B12" s="81"/>
      <c r="D12" s="82">
        <v>390000</v>
      </c>
      <c r="E12" s="82"/>
      <c r="F12" s="82">
        <v>0</v>
      </c>
      <c r="G12" s="82"/>
      <c r="H12" s="83">
        <v>51500</v>
      </c>
      <c r="I12" s="82"/>
      <c r="J12" s="83">
        <v>269635</v>
      </c>
      <c r="K12" s="82"/>
      <c r="L12" s="84">
        <v>4221</v>
      </c>
      <c r="M12" s="82"/>
      <c r="N12" s="82">
        <v>476372</v>
      </c>
      <c r="O12" s="82"/>
      <c r="P12" s="82">
        <f t="shared" ref="P12:P17" si="0">SUM(L12:N12)</f>
        <v>480593</v>
      </c>
      <c r="Q12" s="82"/>
      <c r="R12" s="82">
        <f t="shared" ref="R12:R17" si="1">SUM(D12:J12,P12)</f>
        <v>1191728</v>
      </c>
    </row>
    <row r="13" spans="1:18">
      <c r="A13" s="76" t="s">
        <v>53</v>
      </c>
      <c r="B13" s="81"/>
      <c r="D13" s="82">
        <v>0</v>
      </c>
      <c r="E13" s="82"/>
      <c r="F13" s="82">
        <v>0</v>
      </c>
      <c r="G13" s="82"/>
      <c r="H13" s="83">
        <v>0</v>
      </c>
      <c r="I13" s="82"/>
      <c r="J13" s="83">
        <f>SUM(PL!K75)</f>
        <v>164429</v>
      </c>
      <c r="K13" s="82"/>
      <c r="L13" s="84">
        <v>0</v>
      </c>
      <c r="M13" s="82"/>
      <c r="N13" s="82">
        <v>0</v>
      </c>
      <c r="O13" s="82"/>
      <c r="P13" s="82">
        <f t="shared" si="0"/>
        <v>0</v>
      </c>
      <c r="Q13" s="82"/>
      <c r="R13" s="82">
        <f t="shared" si="1"/>
        <v>164429</v>
      </c>
    </row>
    <row r="14" spans="1:18">
      <c r="A14" s="76" t="s">
        <v>59</v>
      </c>
      <c r="B14" s="81"/>
      <c r="D14" s="85">
        <v>0</v>
      </c>
      <c r="E14" s="82"/>
      <c r="F14" s="85">
        <v>0</v>
      </c>
      <c r="G14" s="82"/>
      <c r="H14" s="86">
        <v>0</v>
      </c>
      <c r="I14" s="82"/>
      <c r="J14" s="86">
        <v>0</v>
      </c>
      <c r="K14" s="82"/>
      <c r="L14" s="87">
        <f>PL!K101</f>
        <v>-192</v>
      </c>
      <c r="M14" s="82"/>
      <c r="N14" s="85">
        <v>0</v>
      </c>
      <c r="O14" s="82"/>
      <c r="P14" s="85">
        <f t="shared" si="0"/>
        <v>-192</v>
      </c>
      <c r="Q14" s="82"/>
      <c r="R14" s="85">
        <f t="shared" si="1"/>
        <v>-192</v>
      </c>
    </row>
    <row r="15" spans="1:18">
      <c r="A15" s="76" t="s">
        <v>60</v>
      </c>
      <c r="B15" s="81"/>
      <c r="D15" s="88">
        <f>SUM(D13:D14)</f>
        <v>0</v>
      </c>
      <c r="E15" s="82"/>
      <c r="F15" s="89">
        <f>SUM(F13:F14)</f>
        <v>0</v>
      </c>
      <c r="G15" s="82"/>
      <c r="H15" s="88">
        <f>SUM(H13:H14)</f>
        <v>0</v>
      </c>
      <c r="I15" s="82"/>
      <c r="J15" s="88">
        <f>SUM(J13:J14)</f>
        <v>164429</v>
      </c>
      <c r="K15" s="82"/>
      <c r="L15" s="88">
        <f>SUM(L13:L14)</f>
        <v>-192</v>
      </c>
      <c r="M15" s="82"/>
      <c r="N15" s="88">
        <f>SUM(N13:N14)</f>
        <v>0</v>
      </c>
      <c r="O15" s="82"/>
      <c r="P15" s="88">
        <f>SUM(P13:P14)</f>
        <v>-192</v>
      </c>
      <c r="Q15" s="82"/>
      <c r="R15" s="88">
        <f>SUM(R13:R14)</f>
        <v>164237</v>
      </c>
    </row>
    <row r="16" spans="1:18">
      <c r="A16" s="76" t="s">
        <v>180</v>
      </c>
      <c r="B16" s="81">
        <v>10</v>
      </c>
      <c r="D16" s="88">
        <v>155000</v>
      </c>
      <c r="E16" s="82"/>
      <c r="F16" s="88">
        <v>1137201</v>
      </c>
      <c r="G16" s="82"/>
      <c r="H16" s="88">
        <v>0</v>
      </c>
      <c r="I16" s="82"/>
      <c r="J16" s="88">
        <v>0</v>
      </c>
      <c r="K16" s="82"/>
      <c r="L16" s="88">
        <v>0</v>
      </c>
      <c r="M16" s="82"/>
      <c r="N16" s="88">
        <v>0</v>
      </c>
      <c r="O16" s="82"/>
      <c r="P16" s="82">
        <f t="shared" si="0"/>
        <v>0</v>
      </c>
      <c r="Q16" s="82"/>
      <c r="R16" s="82">
        <f t="shared" si="1"/>
        <v>1292201</v>
      </c>
    </row>
    <row r="17" spans="1:18">
      <c r="A17" s="76" t="s">
        <v>147</v>
      </c>
      <c r="B17" s="81">
        <v>14</v>
      </c>
      <c r="D17" s="84">
        <v>0</v>
      </c>
      <c r="E17" s="82"/>
      <c r="F17" s="84">
        <v>0</v>
      </c>
      <c r="G17" s="82"/>
      <c r="H17" s="84">
        <v>0</v>
      </c>
      <c r="I17" s="82"/>
      <c r="J17" s="84">
        <v>-124800</v>
      </c>
      <c r="K17" s="82"/>
      <c r="L17" s="84">
        <v>0</v>
      </c>
      <c r="M17" s="82"/>
      <c r="N17" s="84">
        <v>0</v>
      </c>
      <c r="O17" s="82"/>
      <c r="P17" s="82">
        <f t="shared" si="0"/>
        <v>0</v>
      </c>
      <c r="Q17" s="82"/>
      <c r="R17" s="82">
        <f t="shared" si="1"/>
        <v>-124800</v>
      </c>
    </row>
    <row r="18" spans="1:18">
      <c r="A18" s="76" t="s">
        <v>177</v>
      </c>
      <c r="B18" s="81"/>
      <c r="D18" s="84"/>
      <c r="E18" s="82"/>
      <c r="F18" s="84"/>
      <c r="G18" s="82"/>
      <c r="H18" s="84"/>
      <c r="I18" s="82"/>
      <c r="J18" s="84"/>
      <c r="K18" s="82"/>
      <c r="L18" s="84"/>
      <c r="M18" s="82"/>
      <c r="N18" s="84"/>
      <c r="O18" s="82"/>
      <c r="P18" s="82"/>
      <c r="Q18" s="82"/>
      <c r="R18" s="82"/>
    </row>
    <row r="19" spans="1:18">
      <c r="A19" s="76" t="s">
        <v>178</v>
      </c>
      <c r="B19" s="81"/>
      <c r="D19" s="84"/>
      <c r="E19" s="82"/>
      <c r="F19" s="84"/>
      <c r="G19" s="82"/>
      <c r="H19" s="84"/>
      <c r="I19" s="82"/>
      <c r="J19" s="84"/>
      <c r="K19" s="82"/>
      <c r="L19" s="84"/>
      <c r="M19" s="82"/>
      <c r="N19" s="84"/>
      <c r="O19" s="82"/>
      <c r="P19" s="82"/>
      <c r="Q19" s="82"/>
      <c r="R19" s="82"/>
    </row>
    <row r="20" spans="1:18">
      <c r="A20" s="76" t="s">
        <v>179</v>
      </c>
      <c r="B20" s="81"/>
      <c r="D20" s="87">
        <v>0</v>
      </c>
      <c r="E20" s="82"/>
      <c r="F20" s="87">
        <v>0</v>
      </c>
      <c r="G20" s="82"/>
      <c r="H20" s="87">
        <v>0</v>
      </c>
      <c r="I20" s="82"/>
      <c r="J20" s="87">
        <v>18</v>
      </c>
      <c r="K20" s="82"/>
      <c r="L20" s="87">
        <v>-18</v>
      </c>
      <c r="M20" s="82"/>
      <c r="N20" s="87">
        <v>0</v>
      </c>
      <c r="O20" s="82"/>
      <c r="P20" s="85">
        <f t="shared" ref="P20" si="2">SUM(L20:N20)</f>
        <v>-18</v>
      </c>
      <c r="Q20" s="82"/>
      <c r="R20" s="85">
        <f t="shared" ref="R20" si="3">SUM(D20:J20,P20)</f>
        <v>0</v>
      </c>
    </row>
    <row r="21" spans="1:18" ht="22.5" thickBot="1">
      <c r="A21" s="77" t="s">
        <v>174</v>
      </c>
      <c r="B21" s="81"/>
      <c r="D21" s="90">
        <f>SUM(D12,D15:D20)</f>
        <v>545000</v>
      </c>
      <c r="E21" s="82"/>
      <c r="F21" s="90">
        <f>SUM(F12,F15:F20)</f>
        <v>1137201</v>
      </c>
      <c r="G21" s="82"/>
      <c r="H21" s="90">
        <f>SUM(H12,H15:H20)</f>
        <v>51500</v>
      </c>
      <c r="I21" s="82"/>
      <c r="J21" s="90">
        <f>SUM(J12,J15:J20)</f>
        <v>309282</v>
      </c>
      <c r="K21" s="82"/>
      <c r="L21" s="90">
        <f>SUM(L12,L15:L20)</f>
        <v>4011</v>
      </c>
      <c r="M21" s="82"/>
      <c r="N21" s="90">
        <f>SUM(N12,N15:N20)</f>
        <v>476372</v>
      </c>
      <c r="O21" s="82"/>
      <c r="P21" s="90">
        <f>SUM(P12,P15:P20)</f>
        <v>480383</v>
      </c>
      <c r="Q21" s="82"/>
      <c r="R21" s="90">
        <f>SUM(R12,R15:R20)</f>
        <v>2523366</v>
      </c>
    </row>
    <row r="22" spans="1:18" ht="22.5" thickTop="1">
      <c r="A22" s="77"/>
      <c r="B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8">
      <c r="A23" s="77" t="s">
        <v>132</v>
      </c>
      <c r="B23" s="81"/>
      <c r="D23" s="84">
        <v>545000</v>
      </c>
      <c r="E23" s="82"/>
      <c r="F23" s="84">
        <v>1137201</v>
      </c>
      <c r="G23" s="82"/>
      <c r="H23" s="84">
        <v>56000</v>
      </c>
      <c r="I23" s="82"/>
      <c r="J23" s="84">
        <v>432813</v>
      </c>
      <c r="K23" s="82"/>
      <c r="L23" s="84">
        <v>2486</v>
      </c>
      <c r="M23" s="82"/>
      <c r="N23" s="84">
        <v>528371</v>
      </c>
      <c r="O23" s="82"/>
      <c r="P23" s="82">
        <f>SUM(L23:N23)</f>
        <v>530857</v>
      </c>
      <c r="Q23" s="82"/>
      <c r="R23" s="82">
        <f>SUM(D23:J23,P23)</f>
        <v>2701871</v>
      </c>
    </row>
    <row r="24" spans="1:18">
      <c r="A24" s="76" t="s">
        <v>53</v>
      </c>
      <c r="B24" s="81"/>
      <c r="D24" s="82">
        <v>0</v>
      </c>
      <c r="E24" s="82"/>
      <c r="F24" s="83">
        <v>0</v>
      </c>
      <c r="G24" s="82"/>
      <c r="H24" s="83">
        <v>0</v>
      </c>
      <c r="I24" s="82"/>
      <c r="J24" s="83">
        <f>PL!I75</f>
        <v>246538</v>
      </c>
      <c r="K24" s="82"/>
      <c r="L24" s="84">
        <v>0</v>
      </c>
      <c r="M24" s="82"/>
      <c r="N24" s="82">
        <v>0</v>
      </c>
      <c r="O24" s="82"/>
      <c r="P24" s="82">
        <f>SUM(L24:N24)</f>
        <v>0</v>
      </c>
      <c r="Q24" s="82"/>
      <c r="R24" s="82">
        <f>SUM(D24:J24,P24)</f>
        <v>246538</v>
      </c>
    </row>
    <row r="25" spans="1:18">
      <c r="A25" s="76" t="s">
        <v>59</v>
      </c>
      <c r="B25" s="81"/>
      <c r="D25" s="85">
        <v>0</v>
      </c>
      <c r="E25" s="82"/>
      <c r="F25" s="86">
        <v>0</v>
      </c>
      <c r="G25" s="82"/>
      <c r="H25" s="86">
        <v>0</v>
      </c>
      <c r="I25" s="82"/>
      <c r="J25" s="86">
        <v>0</v>
      </c>
      <c r="K25" s="82"/>
      <c r="L25" s="87">
        <f>PL!I101</f>
        <v>6565</v>
      </c>
      <c r="M25" s="82"/>
      <c r="N25" s="85">
        <v>0</v>
      </c>
      <c r="O25" s="82"/>
      <c r="P25" s="85">
        <f>SUM(L25:N25)</f>
        <v>6565</v>
      </c>
      <c r="Q25" s="82"/>
      <c r="R25" s="85">
        <f>SUM(D25:J25,P25)</f>
        <v>6565</v>
      </c>
    </row>
    <row r="26" spans="1:18">
      <c r="A26" s="76" t="s">
        <v>60</v>
      </c>
      <c r="B26" s="81"/>
      <c r="D26" s="91">
        <f>SUM(D24:D25)</f>
        <v>0</v>
      </c>
      <c r="E26" s="82"/>
      <c r="F26" s="91">
        <f>SUM(F24:F25)</f>
        <v>0</v>
      </c>
      <c r="G26" s="82"/>
      <c r="H26" s="91">
        <f>SUM(H24:H25)</f>
        <v>0</v>
      </c>
      <c r="I26" s="82"/>
      <c r="J26" s="91">
        <f>SUM(J24:J25)</f>
        <v>246538</v>
      </c>
      <c r="K26" s="82"/>
      <c r="L26" s="91">
        <f>SUM(L24:L25)</f>
        <v>6565</v>
      </c>
      <c r="M26" s="82"/>
      <c r="N26" s="91">
        <f>SUM(N24:N25)</f>
        <v>0</v>
      </c>
      <c r="O26" s="82"/>
      <c r="P26" s="91">
        <f>SUM(P24:P25)</f>
        <v>6565</v>
      </c>
      <c r="Q26" s="82"/>
      <c r="R26" s="91">
        <f>SUM(R24:R25)</f>
        <v>253103</v>
      </c>
    </row>
    <row r="27" spans="1:18">
      <c r="A27" s="76" t="s">
        <v>147</v>
      </c>
      <c r="B27" s="81">
        <v>14</v>
      </c>
      <c r="D27" s="87">
        <v>0</v>
      </c>
      <c r="E27" s="82"/>
      <c r="F27" s="87">
        <v>0</v>
      </c>
      <c r="G27" s="82"/>
      <c r="H27" s="87">
        <v>0</v>
      </c>
      <c r="I27" s="82"/>
      <c r="J27" s="87">
        <v>-163500</v>
      </c>
      <c r="K27" s="82"/>
      <c r="L27" s="87">
        <v>0</v>
      </c>
      <c r="M27" s="82"/>
      <c r="N27" s="87">
        <v>0</v>
      </c>
      <c r="O27" s="82"/>
      <c r="P27" s="85">
        <f t="shared" ref="P27" si="4">SUM(L27:N27)</f>
        <v>0</v>
      </c>
      <c r="Q27" s="82"/>
      <c r="R27" s="85">
        <f t="shared" ref="R27" si="5">SUM(D27:J27,P27)</f>
        <v>-163500</v>
      </c>
    </row>
    <row r="28" spans="1:18" ht="22.5" thickBot="1">
      <c r="A28" s="77" t="s">
        <v>175</v>
      </c>
      <c r="B28" s="81"/>
      <c r="D28" s="92">
        <f>SUM(D23,D26:D27)</f>
        <v>545000</v>
      </c>
      <c r="E28" s="82"/>
      <c r="F28" s="92">
        <f>SUM(F23,F26:F27)</f>
        <v>1137201</v>
      </c>
      <c r="G28" s="82"/>
      <c r="H28" s="92">
        <f>SUM(H23,H26:H27)</f>
        <v>56000</v>
      </c>
      <c r="I28" s="82"/>
      <c r="J28" s="92">
        <f>SUM(J23,J26:J27)</f>
        <v>515851</v>
      </c>
      <c r="K28" s="82"/>
      <c r="L28" s="92">
        <f>SUM(L23,L26:L27)</f>
        <v>9051</v>
      </c>
      <c r="M28" s="82"/>
      <c r="N28" s="92">
        <f>SUM(N23,N26:N27)</f>
        <v>528371</v>
      </c>
      <c r="O28" s="82"/>
      <c r="P28" s="92">
        <f>SUM(P23,P26:P27)</f>
        <v>537422</v>
      </c>
      <c r="Q28" s="82"/>
      <c r="R28" s="92">
        <f>SUM(R23,R26:R27)</f>
        <v>2791474</v>
      </c>
    </row>
    <row r="29" spans="1:18" ht="22.5" thickTop="1">
      <c r="A29" s="77"/>
      <c r="B29" s="77"/>
      <c r="D29" s="82">
        <f>D23-BS!K77</f>
        <v>0</v>
      </c>
      <c r="E29" s="82"/>
      <c r="F29" s="82">
        <f>F23-BS!K78</f>
        <v>0</v>
      </c>
      <c r="G29" s="82"/>
      <c r="H29" s="82">
        <f>H23-BS!K80</f>
        <v>0</v>
      </c>
      <c r="I29" s="82"/>
      <c r="J29" s="82">
        <f>J23-BS!K81</f>
        <v>0</v>
      </c>
      <c r="K29" s="82"/>
      <c r="L29" s="82"/>
      <c r="M29" s="82"/>
      <c r="N29" s="82"/>
      <c r="O29" s="82"/>
      <c r="P29" s="82">
        <f>P23-BS!K82</f>
        <v>0</v>
      </c>
      <c r="Q29" s="82"/>
      <c r="R29" s="82">
        <f>R23-BS!K83</f>
        <v>0</v>
      </c>
    </row>
    <row r="30" spans="1:18">
      <c r="D30" s="82">
        <f>D28-BS!I77</f>
        <v>0</v>
      </c>
      <c r="E30" s="82"/>
      <c r="F30" s="82">
        <f>F28-BS!I78</f>
        <v>0</v>
      </c>
      <c r="G30" s="82"/>
      <c r="H30" s="82">
        <f>H28-BS!I80</f>
        <v>0</v>
      </c>
      <c r="I30" s="82"/>
      <c r="J30" s="82">
        <f>J28-BS!I81</f>
        <v>0</v>
      </c>
      <c r="K30" s="82"/>
      <c r="L30" s="82"/>
      <c r="M30" s="82"/>
      <c r="N30" s="82"/>
      <c r="O30" s="82"/>
      <c r="P30" s="82">
        <f>P28-BS!I82</f>
        <v>0</v>
      </c>
      <c r="Q30" s="82"/>
      <c r="R30" s="82">
        <f>R28-BS!I83</f>
        <v>0</v>
      </c>
    </row>
    <row r="31" spans="1:18">
      <c r="A31" s="93" t="s">
        <v>128</v>
      </c>
      <c r="B31" s="93"/>
    </row>
  </sheetData>
  <mergeCells count="5">
    <mergeCell ref="D6:R6"/>
    <mergeCell ref="L7:P7"/>
    <mergeCell ref="L8:N8"/>
    <mergeCell ref="H9:J9"/>
    <mergeCell ref="H10:J10"/>
  </mergeCells>
  <pageMargins left="0.70866141732283472" right="0.39370078740157483" top="0.78740157480314965" bottom="0.39370078740157483" header="0.19685039370078741" footer="0.19685039370078741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4EAC7-9585-4CC3-B35D-CBBA456BA055}">
  <dimension ref="A1:O140"/>
  <sheetViews>
    <sheetView showGridLines="0" view="pageBreakPreview" zoomScale="70" zoomScaleNormal="100" zoomScaleSheetLayoutView="70" workbookViewId="0">
      <selection activeCell="M13" sqref="M13"/>
    </sheetView>
  </sheetViews>
  <sheetFormatPr defaultColWidth="10.5703125" defaultRowHeight="21.75" customHeight="1"/>
  <cols>
    <col min="1" max="1" width="38.85546875" style="14" customWidth="1"/>
    <col min="2" max="2" width="1.42578125" style="12" customWidth="1"/>
    <col min="3" max="3" width="8.5703125" style="14" customWidth="1"/>
    <col min="4" max="4" width="1.42578125" style="12" customWidth="1"/>
    <col min="5" max="5" width="12.85546875" style="12" customWidth="1"/>
    <col min="6" max="6" width="2.42578125" style="54" customWidth="1"/>
    <col min="7" max="7" width="12.85546875" style="12" customWidth="1"/>
    <col min="8" max="8" width="1.42578125" style="12" customWidth="1"/>
    <col min="9" max="9" width="12.85546875" style="12" customWidth="1"/>
    <col min="10" max="10" width="2.42578125" style="54" customWidth="1"/>
    <col min="11" max="11" width="12.85546875" style="12" customWidth="1"/>
    <col min="12" max="12" width="1.42578125" style="12" customWidth="1"/>
    <col min="13" max="13" width="15.140625" style="12" bestFit="1" customWidth="1"/>
    <col min="14" max="14" width="10.5703125" style="12"/>
    <col min="15" max="15" width="15.140625" style="12" bestFit="1" customWidth="1"/>
    <col min="16" max="16384" width="10.5703125" style="12"/>
  </cols>
  <sheetData>
    <row r="1" spans="1:12" s="36" customFormat="1" ht="21" customHeight="1">
      <c r="A1" s="14"/>
      <c r="F1" s="48"/>
      <c r="J1" s="48"/>
      <c r="K1" s="11"/>
      <c r="L1" s="49" t="s">
        <v>40</v>
      </c>
    </row>
    <row r="2" spans="1:12" s="7" customFormat="1" ht="21" customHeight="1">
      <c r="A2" s="3" t="s">
        <v>120</v>
      </c>
      <c r="B2" s="6"/>
      <c r="C2" s="5"/>
      <c r="D2" s="6"/>
      <c r="E2" s="6"/>
      <c r="F2" s="50"/>
      <c r="G2" s="6"/>
      <c r="H2" s="6"/>
      <c r="I2" s="6"/>
      <c r="J2" s="50"/>
      <c r="K2" s="6"/>
    </row>
    <row r="3" spans="1:12" s="7" customFormat="1" ht="21" customHeight="1">
      <c r="A3" s="33" t="s">
        <v>61</v>
      </c>
      <c r="B3" s="4"/>
      <c r="C3" s="5"/>
      <c r="D3" s="6"/>
      <c r="E3" s="6"/>
      <c r="F3" s="50"/>
      <c r="G3" s="6"/>
      <c r="H3" s="6"/>
      <c r="I3" s="6"/>
      <c r="J3" s="50"/>
      <c r="L3" s="6"/>
    </row>
    <row r="4" spans="1:12" s="7" customFormat="1" ht="21" customHeight="1">
      <c r="A4" s="3" t="s">
        <v>176</v>
      </c>
      <c r="B4" s="4"/>
      <c r="C4" s="5"/>
      <c r="D4" s="6"/>
      <c r="E4" s="6"/>
      <c r="F4" s="50"/>
      <c r="G4" s="6"/>
      <c r="H4" s="6"/>
      <c r="I4" s="6"/>
      <c r="J4" s="50"/>
      <c r="K4" s="6"/>
    </row>
    <row r="5" spans="1:12" s="7" customFormat="1" ht="21" customHeight="1">
      <c r="B5" s="4"/>
      <c r="C5" s="5"/>
      <c r="D5" s="6"/>
      <c r="E5" s="6"/>
      <c r="F5" s="50"/>
      <c r="G5" s="6"/>
      <c r="H5" s="6"/>
      <c r="I5" s="4"/>
      <c r="J5" s="50"/>
      <c r="K5" s="11" t="s">
        <v>0</v>
      </c>
    </row>
    <row r="6" spans="1:12" s="7" customFormat="1" ht="21" customHeight="1">
      <c r="B6" s="4"/>
      <c r="C6" s="5"/>
      <c r="D6" s="6"/>
      <c r="E6" s="119" t="s">
        <v>110</v>
      </c>
      <c r="F6" s="119"/>
      <c r="G6" s="119"/>
      <c r="H6" s="6"/>
      <c r="I6" s="120" t="s">
        <v>111</v>
      </c>
      <c r="J6" s="120"/>
      <c r="K6" s="120"/>
    </row>
    <row r="7" spans="1:12" ht="21" customHeight="1">
      <c r="C7" s="5"/>
      <c r="D7" s="51"/>
      <c r="E7" s="15">
        <v>2567</v>
      </c>
      <c r="F7" s="52"/>
      <c r="G7" s="15">
        <v>2566</v>
      </c>
      <c r="H7" s="51"/>
      <c r="I7" s="15">
        <v>2567</v>
      </c>
      <c r="J7" s="52"/>
      <c r="K7" s="15">
        <v>2566</v>
      </c>
    </row>
    <row r="8" spans="1:12" ht="21" customHeight="1">
      <c r="A8" s="9" t="s">
        <v>62</v>
      </c>
      <c r="B8" s="53"/>
      <c r="C8" s="19"/>
      <c r="I8" s="55"/>
      <c r="J8" s="56"/>
      <c r="K8" s="55"/>
    </row>
    <row r="9" spans="1:12" ht="21" customHeight="1">
      <c r="A9" s="14" t="s">
        <v>63</v>
      </c>
      <c r="C9" s="19"/>
      <c r="E9" s="55">
        <f>PL!E73</f>
        <v>308993</v>
      </c>
      <c r="G9" s="55">
        <v>213423</v>
      </c>
      <c r="I9" s="55">
        <f>PL!I73</f>
        <v>312635</v>
      </c>
      <c r="J9" s="56"/>
      <c r="K9" s="55">
        <v>213328</v>
      </c>
    </row>
    <row r="10" spans="1:12" ht="21" customHeight="1">
      <c r="A10" s="14" t="s">
        <v>101</v>
      </c>
      <c r="C10" s="19"/>
      <c r="E10" s="55"/>
      <c r="G10" s="55"/>
      <c r="I10" s="55"/>
      <c r="J10" s="56"/>
      <c r="K10" s="55"/>
    </row>
    <row r="11" spans="1:12" ht="21" customHeight="1">
      <c r="A11" s="14" t="s">
        <v>64</v>
      </c>
      <c r="C11" s="19"/>
      <c r="E11" s="55"/>
      <c r="G11" s="55"/>
      <c r="I11" s="55"/>
      <c r="J11" s="56"/>
      <c r="K11" s="55"/>
    </row>
    <row r="12" spans="1:12" ht="21" customHeight="1">
      <c r="A12" s="47" t="s">
        <v>65</v>
      </c>
      <c r="C12" s="5"/>
      <c r="E12" s="55">
        <v>155234</v>
      </c>
      <c r="F12" s="12"/>
      <c r="G12" s="55">
        <v>134381</v>
      </c>
      <c r="I12" s="55">
        <v>154002</v>
      </c>
      <c r="J12" s="56"/>
      <c r="K12" s="55">
        <v>133170</v>
      </c>
    </row>
    <row r="13" spans="1:12" ht="21" customHeight="1">
      <c r="A13" s="47" t="s">
        <v>189</v>
      </c>
      <c r="C13" s="19"/>
      <c r="E13" s="55">
        <v>-7063</v>
      </c>
      <c r="F13" s="12"/>
      <c r="G13" s="55">
        <v>-8529</v>
      </c>
      <c r="I13" s="55">
        <v>-7192</v>
      </c>
      <c r="J13" s="56"/>
      <c r="K13" s="55">
        <v>-8831</v>
      </c>
    </row>
    <row r="14" spans="1:12" ht="21" customHeight="1">
      <c r="A14" s="47" t="s">
        <v>184</v>
      </c>
      <c r="C14" s="19"/>
      <c r="E14" s="55">
        <v>25715</v>
      </c>
      <c r="F14" s="12"/>
      <c r="G14" s="55">
        <v>-3188</v>
      </c>
      <c r="I14" s="55">
        <v>25511</v>
      </c>
      <c r="J14" s="56"/>
      <c r="K14" s="55">
        <v>-2887</v>
      </c>
    </row>
    <row r="15" spans="1:12" ht="21" customHeight="1">
      <c r="A15" s="47" t="s">
        <v>124</v>
      </c>
      <c r="C15" s="19"/>
      <c r="E15" s="55">
        <v>-2018</v>
      </c>
      <c r="F15" s="12"/>
      <c r="G15" s="55">
        <v>-904</v>
      </c>
      <c r="I15" s="57">
        <v>-2018</v>
      </c>
      <c r="J15" s="56"/>
      <c r="K15" s="57">
        <v>-904</v>
      </c>
    </row>
    <row r="16" spans="1:12" ht="21" customHeight="1">
      <c r="A16" s="14" t="s">
        <v>125</v>
      </c>
      <c r="C16" s="19"/>
      <c r="E16" s="55">
        <v>-1853</v>
      </c>
      <c r="F16" s="12"/>
      <c r="G16" s="55">
        <v>-6688</v>
      </c>
      <c r="I16" s="55">
        <v>-1473</v>
      </c>
      <c r="J16" s="56"/>
      <c r="K16" s="55">
        <v>-6344</v>
      </c>
    </row>
    <row r="17" spans="1:13" ht="21" customHeight="1">
      <c r="A17" s="14" t="s">
        <v>192</v>
      </c>
      <c r="C17" s="19"/>
      <c r="E17" s="55"/>
      <c r="F17" s="12"/>
      <c r="G17" s="55"/>
      <c r="I17" s="55"/>
      <c r="J17" s="56"/>
      <c r="K17" s="55"/>
    </row>
    <row r="18" spans="1:13" ht="21" customHeight="1">
      <c r="A18" s="14" t="s">
        <v>191</v>
      </c>
      <c r="C18" s="19"/>
      <c r="E18" s="55">
        <v>-211</v>
      </c>
      <c r="F18" s="12"/>
      <c r="G18" s="58">
        <v>0</v>
      </c>
      <c r="I18" s="55">
        <v>-211</v>
      </c>
      <c r="J18" s="56"/>
      <c r="K18" s="58">
        <v>0</v>
      </c>
      <c r="M18" s="59"/>
    </row>
    <row r="19" spans="1:13" ht="21" customHeight="1">
      <c r="A19" s="60" t="s">
        <v>150</v>
      </c>
      <c r="C19" s="19"/>
      <c r="E19" s="55">
        <v>21096</v>
      </c>
      <c r="F19" s="12"/>
      <c r="G19" s="55">
        <v>-153</v>
      </c>
      <c r="I19" s="58">
        <v>21096</v>
      </c>
      <c r="J19" s="56"/>
      <c r="K19" s="58">
        <v>-153</v>
      </c>
    </row>
    <row r="20" spans="1:13" ht="21" customHeight="1">
      <c r="A20" s="14" t="s">
        <v>160</v>
      </c>
      <c r="C20" s="19"/>
      <c r="E20" s="57">
        <v>-42</v>
      </c>
      <c r="F20" s="12"/>
      <c r="G20" s="57">
        <v>0</v>
      </c>
      <c r="I20" s="57">
        <v>-42</v>
      </c>
      <c r="J20" s="56"/>
      <c r="K20" s="57">
        <v>0</v>
      </c>
    </row>
    <row r="21" spans="1:13" ht="21" customHeight="1">
      <c r="A21" s="14" t="s">
        <v>123</v>
      </c>
      <c r="B21" s="7"/>
      <c r="C21" s="19"/>
      <c r="E21" s="55">
        <v>9875</v>
      </c>
      <c r="F21" s="12"/>
      <c r="G21" s="55">
        <v>7171</v>
      </c>
      <c r="I21" s="55">
        <v>10081</v>
      </c>
      <c r="J21" s="56"/>
      <c r="K21" s="55">
        <v>7076</v>
      </c>
    </row>
    <row r="22" spans="1:13" ht="21" customHeight="1">
      <c r="A22" s="14" t="s">
        <v>187</v>
      </c>
      <c r="B22" s="7"/>
      <c r="C22" s="19"/>
      <c r="E22" s="55">
        <v>688</v>
      </c>
      <c r="F22" s="12"/>
      <c r="G22" s="55">
        <v>10558</v>
      </c>
      <c r="I22" s="55">
        <v>697</v>
      </c>
      <c r="J22" s="56"/>
      <c r="K22" s="55">
        <v>10599</v>
      </c>
    </row>
    <row r="23" spans="1:13" ht="21" customHeight="1">
      <c r="A23" s="14" t="s">
        <v>102</v>
      </c>
      <c r="B23" s="7"/>
      <c r="C23" s="19"/>
      <c r="E23" s="55">
        <v>-415</v>
      </c>
      <c r="F23" s="12"/>
      <c r="G23" s="55">
        <v>-357</v>
      </c>
      <c r="I23" s="55">
        <v>-415</v>
      </c>
      <c r="J23" s="56"/>
      <c r="K23" s="55">
        <v>-357</v>
      </c>
    </row>
    <row r="24" spans="1:13" ht="21" customHeight="1">
      <c r="A24" s="14" t="s">
        <v>66</v>
      </c>
      <c r="B24" s="7"/>
      <c r="C24" s="19"/>
      <c r="E24" s="55">
        <v>-252</v>
      </c>
      <c r="F24" s="12"/>
      <c r="G24" s="55">
        <v>-227</v>
      </c>
      <c r="I24" s="55">
        <v>-722</v>
      </c>
      <c r="J24" s="56"/>
      <c r="K24" s="55">
        <v>-520</v>
      </c>
    </row>
    <row r="25" spans="1:13" ht="21" customHeight="1">
      <c r="A25" s="14" t="s">
        <v>103</v>
      </c>
      <c r="B25" s="7"/>
      <c r="C25" s="19"/>
      <c r="E25" s="13">
        <v>39725</v>
      </c>
      <c r="F25" s="12"/>
      <c r="G25" s="13">
        <v>64142</v>
      </c>
      <c r="I25" s="13">
        <v>38897</v>
      </c>
      <c r="J25" s="56"/>
      <c r="K25" s="13">
        <v>62914</v>
      </c>
    </row>
    <row r="26" spans="1:13" ht="21" customHeight="1">
      <c r="A26" s="14" t="s">
        <v>67</v>
      </c>
      <c r="C26" s="19"/>
      <c r="F26" s="12"/>
    </row>
    <row r="27" spans="1:13" ht="21" customHeight="1">
      <c r="A27" s="14" t="s">
        <v>68</v>
      </c>
      <c r="C27" s="19"/>
      <c r="E27" s="55">
        <f>SUM(E9:E25)</f>
        <v>549472</v>
      </c>
      <c r="F27" s="12"/>
      <c r="G27" s="55">
        <f>SUM(G9:G25)</f>
        <v>409629</v>
      </c>
      <c r="I27" s="55">
        <f>SUM(I9:I25)</f>
        <v>550846</v>
      </c>
      <c r="J27" s="56"/>
      <c r="K27" s="55">
        <f>SUM(K9:K25)</f>
        <v>407091</v>
      </c>
    </row>
    <row r="28" spans="1:13" ht="21" customHeight="1">
      <c r="A28" s="14" t="s">
        <v>69</v>
      </c>
      <c r="C28" s="19"/>
      <c r="E28" s="55"/>
      <c r="F28" s="12"/>
      <c r="G28" s="55"/>
      <c r="I28" s="55"/>
      <c r="J28" s="56"/>
      <c r="K28" s="55"/>
    </row>
    <row r="29" spans="1:13" ht="21" customHeight="1">
      <c r="A29" s="14" t="s">
        <v>70</v>
      </c>
      <c r="C29" s="19"/>
      <c r="E29" s="55">
        <v>447118</v>
      </c>
      <c r="F29" s="12"/>
      <c r="G29" s="55">
        <v>207849</v>
      </c>
      <c r="I29" s="55">
        <v>449102</v>
      </c>
      <c r="J29" s="56"/>
      <c r="K29" s="55">
        <v>202498</v>
      </c>
    </row>
    <row r="30" spans="1:13" ht="21" customHeight="1">
      <c r="A30" s="14" t="s">
        <v>71</v>
      </c>
      <c r="C30" s="19"/>
      <c r="E30" s="55">
        <v>-319866</v>
      </c>
      <c r="F30" s="12"/>
      <c r="G30" s="55">
        <v>6432</v>
      </c>
      <c r="I30" s="55">
        <v>-312385</v>
      </c>
      <c r="J30" s="56"/>
      <c r="K30" s="55">
        <v>9896</v>
      </c>
    </row>
    <row r="31" spans="1:13" ht="21" customHeight="1">
      <c r="A31" s="47" t="s">
        <v>72</v>
      </c>
      <c r="B31" s="61"/>
      <c r="C31" s="19"/>
      <c r="E31" s="55">
        <v>-33892</v>
      </c>
      <c r="F31" s="12"/>
      <c r="G31" s="55">
        <v>30210</v>
      </c>
      <c r="I31" s="55">
        <v>-33798</v>
      </c>
      <c r="J31" s="56"/>
      <c r="K31" s="55">
        <v>30333</v>
      </c>
    </row>
    <row r="32" spans="1:13" ht="21" customHeight="1">
      <c r="A32" s="14" t="s">
        <v>73</v>
      </c>
      <c r="C32" s="19"/>
      <c r="E32" s="55">
        <v>6567</v>
      </c>
      <c r="F32" s="12"/>
      <c r="G32" s="55">
        <v>-280</v>
      </c>
      <c r="I32" s="55">
        <v>6597</v>
      </c>
      <c r="J32" s="56"/>
      <c r="K32" s="55">
        <v>803</v>
      </c>
    </row>
    <row r="33" spans="1:12" ht="21" customHeight="1">
      <c r="A33" s="14" t="s">
        <v>74</v>
      </c>
      <c r="C33" s="19"/>
      <c r="E33" s="55"/>
      <c r="F33" s="12"/>
      <c r="G33" s="55"/>
      <c r="I33" s="55"/>
      <c r="J33" s="56"/>
      <c r="K33" s="55"/>
    </row>
    <row r="34" spans="1:12" ht="21" customHeight="1">
      <c r="A34" s="47" t="s">
        <v>75</v>
      </c>
      <c r="B34" s="7"/>
      <c r="C34" s="19"/>
      <c r="E34" s="55">
        <v>99269</v>
      </c>
      <c r="F34" s="12"/>
      <c r="G34" s="55">
        <v>-116374</v>
      </c>
      <c r="I34" s="55">
        <v>100270</v>
      </c>
      <c r="J34" s="56"/>
      <c r="K34" s="55">
        <v>-112938</v>
      </c>
    </row>
    <row r="35" spans="1:12" ht="21" customHeight="1">
      <c r="A35" s="47" t="s">
        <v>76</v>
      </c>
      <c r="B35" s="7"/>
      <c r="C35" s="19"/>
      <c r="E35" s="55">
        <v>-12523</v>
      </c>
      <c r="F35" s="62"/>
      <c r="G35" s="55">
        <v>-43523</v>
      </c>
      <c r="I35" s="55">
        <v>-12466</v>
      </c>
      <c r="J35" s="56"/>
      <c r="K35" s="55">
        <v>-41496</v>
      </c>
    </row>
    <row r="36" spans="1:12" ht="21" customHeight="1">
      <c r="A36" s="47" t="s">
        <v>77</v>
      </c>
      <c r="B36" s="7"/>
      <c r="C36" s="19"/>
      <c r="E36" s="13">
        <v>-9710</v>
      </c>
      <c r="F36" s="62"/>
      <c r="G36" s="13">
        <v>-15302</v>
      </c>
      <c r="I36" s="13">
        <v>-9710</v>
      </c>
      <c r="J36" s="56"/>
      <c r="K36" s="13">
        <v>-14810</v>
      </c>
    </row>
    <row r="37" spans="1:12" ht="20.45" customHeight="1">
      <c r="A37" s="47" t="s">
        <v>163</v>
      </c>
      <c r="B37" s="7"/>
      <c r="C37" s="19"/>
      <c r="E37" s="55">
        <f>SUM(E27:E36)</f>
        <v>726435</v>
      </c>
      <c r="F37" s="12"/>
      <c r="G37" s="55">
        <f>SUM(G27:G36)</f>
        <v>478641</v>
      </c>
      <c r="I37" s="55">
        <f>SUM(I27:I36)</f>
        <v>738456</v>
      </c>
      <c r="J37" s="56"/>
      <c r="K37" s="55">
        <f>SUM(K27:K36)</f>
        <v>481377</v>
      </c>
    </row>
    <row r="38" spans="1:12" ht="21" customHeight="1">
      <c r="A38" s="47" t="s">
        <v>104</v>
      </c>
      <c r="B38" s="7"/>
      <c r="C38" s="19"/>
      <c r="E38" s="55">
        <v>252</v>
      </c>
      <c r="F38" s="12"/>
      <c r="G38" s="55">
        <v>227</v>
      </c>
      <c r="I38" s="55">
        <v>722</v>
      </c>
      <c r="J38" s="56"/>
      <c r="K38" s="55">
        <v>520</v>
      </c>
    </row>
    <row r="39" spans="1:12" ht="21" customHeight="1">
      <c r="A39" s="47" t="s">
        <v>78</v>
      </c>
      <c r="C39" s="19"/>
      <c r="E39" s="13">
        <v>-82789</v>
      </c>
      <c r="F39" s="63"/>
      <c r="G39" s="13">
        <v>-58279</v>
      </c>
      <c r="I39" s="13">
        <v>-82789</v>
      </c>
      <c r="J39" s="64"/>
      <c r="K39" s="13">
        <v>-58279</v>
      </c>
    </row>
    <row r="40" spans="1:12" ht="21" customHeight="1">
      <c r="A40" s="33" t="s">
        <v>164</v>
      </c>
      <c r="B40" s="61"/>
      <c r="C40" s="19"/>
      <c r="E40" s="13">
        <f>SUM(E37:E39)</f>
        <v>643898</v>
      </c>
      <c r="F40" s="12"/>
      <c r="G40" s="13">
        <f>SUM(G37:G39)</f>
        <v>420589</v>
      </c>
      <c r="I40" s="13">
        <f>SUM(I37:I39)</f>
        <v>656389</v>
      </c>
      <c r="J40" s="56"/>
      <c r="K40" s="13">
        <f>SUM(K37:K39)</f>
        <v>423618</v>
      </c>
    </row>
    <row r="41" spans="1:12" ht="21" customHeight="1">
      <c r="C41" s="19"/>
      <c r="J41" s="65"/>
      <c r="K41" s="38"/>
    </row>
    <row r="42" spans="1:12" ht="21" customHeight="1">
      <c r="A42" s="14" t="s">
        <v>128</v>
      </c>
      <c r="B42" s="61"/>
      <c r="C42" s="19"/>
    </row>
    <row r="43" spans="1:12" ht="21.75" customHeight="1">
      <c r="A43" s="66"/>
      <c r="B43" s="61"/>
      <c r="C43" s="19"/>
      <c r="L43" s="49" t="s">
        <v>40</v>
      </c>
    </row>
    <row r="44" spans="1:12" s="7" customFormat="1" ht="21.75" customHeight="1">
      <c r="A44" s="3" t="s">
        <v>120</v>
      </c>
      <c r="B44" s="4"/>
      <c r="C44" s="5"/>
      <c r="D44" s="6"/>
      <c r="E44" s="6"/>
      <c r="F44" s="50"/>
      <c r="G44" s="6"/>
      <c r="H44" s="6"/>
      <c r="I44" s="6"/>
      <c r="J44" s="50"/>
      <c r="K44" s="6"/>
    </row>
    <row r="45" spans="1:12" s="7" customFormat="1" ht="21.75" customHeight="1">
      <c r="A45" s="33" t="s">
        <v>79</v>
      </c>
      <c r="B45" s="6"/>
      <c r="C45" s="5"/>
      <c r="D45" s="6"/>
      <c r="E45" s="6"/>
      <c r="F45" s="50"/>
      <c r="G45" s="6"/>
      <c r="H45" s="6"/>
      <c r="I45" s="6"/>
      <c r="J45" s="50"/>
      <c r="K45" s="6"/>
    </row>
    <row r="46" spans="1:12" s="7" customFormat="1" ht="21.75" customHeight="1">
      <c r="A46" s="3" t="s">
        <v>176</v>
      </c>
      <c r="B46" s="4"/>
      <c r="C46" s="5"/>
      <c r="D46" s="6"/>
      <c r="E46" s="6"/>
      <c r="F46" s="50"/>
      <c r="G46" s="6"/>
      <c r="H46" s="6"/>
      <c r="I46" s="6"/>
      <c r="J46" s="50"/>
      <c r="K46" s="6"/>
    </row>
    <row r="47" spans="1:12" s="7" customFormat="1" ht="21.75" customHeight="1">
      <c r="B47" s="4"/>
      <c r="C47" s="5"/>
      <c r="D47" s="6"/>
      <c r="E47" s="6"/>
      <c r="F47" s="50"/>
      <c r="G47" s="6"/>
      <c r="H47" s="6"/>
      <c r="I47" s="4"/>
      <c r="J47" s="50"/>
      <c r="K47" s="11" t="s">
        <v>0</v>
      </c>
    </row>
    <row r="48" spans="1:12" s="7" customFormat="1" ht="21" customHeight="1">
      <c r="B48" s="4"/>
      <c r="C48" s="5"/>
      <c r="D48" s="6"/>
      <c r="E48" s="119" t="s">
        <v>110</v>
      </c>
      <c r="F48" s="119"/>
      <c r="G48" s="119"/>
      <c r="H48" s="6"/>
      <c r="I48" s="120" t="s">
        <v>111</v>
      </c>
      <c r="J48" s="120"/>
      <c r="K48" s="120"/>
    </row>
    <row r="49" spans="1:13" ht="21" customHeight="1">
      <c r="C49" s="5"/>
      <c r="D49" s="51"/>
      <c r="E49" s="15">
        <v>2567</v>
      </c>
      <c r="F49" s="52"/>
      <c r="G49" s="15">
        <v>2566</v>
      </c>
      <c r="H49" s="51"/>
      <c r="I49" s="15">
        <v>2567</v>
      </c>
      <c r="J49" s="52"/>
      <c r="K49" s="15">
        <v>2566</v>
      </c>
    </row>
    <row r="50" spans="1:13" ht="21.75" customHeight="1">
      <c r="A50" s="9" t="s">
        <v>80</v>
      </c>
      <c r="B50" s="53"/>
      <c r="C50" s="19"/>
      <c r="I50" s="38"/>
      <c r="J50" s="65"/>
      <c r="K50" s="38"/>
    </row>
    <row r="51" spans="1:13" ht="21.75" customHeight="1">
      <c r="A51" s="14" t="s">
        <v>81</v>
      </c>
      <c r="C51" s="19"/>
      <c r="E51" s="55">
        <v>-7</v>
      </c>
      <c r="F51" s="12"/>
      <c r="G51" s="55">
        <v>-4</v>
      </c>
      <c r="I51" s="55">
        <v>-7</v>
      </c>
      <c r="J51" s="56"/>
      <c r="K51" s="55">
        <v>-4</v>
      </c>
    </row>
    <row r="52" spans="1:13" ht="21.75" customHeight="1">
      <c r="A52" s="14" t="s">
        <v>185</v>
      </c>
      <c r="B52" s="67"/>
      <c r="C52" s="68"/>
      <c r="D52" s="67"/>
      <c r="E52" s="58">
        <v>0</v>
      </c>
      <c r="F52" s="12"/>
      <c r="G52" s="58">
        <v>0</v>
      </c>
      <c r="I52" s="58">
        <v>-11500</v>
      </c>
      <c r="J52" s="56"/>
      <c r="K52" s="58">
        <v>-15000</v>
      </c>
    </row>
    <row r="53" spans="1:13" ht="21.75" customHeight="1">
      <c r="A53" s="14" t="s">
        <v>152</v>
      </c>
      <c r="B53" s="67"/>
      <c r="C53" s="68"/>
      <c r="D53" s="67"/>
      <c r="E53" s="58">
        <v>-881500</v>
      </c>
      <c r="F53" s="12"/>
      <c r="G53" s="58">
        <v>0</v>
      </c>
      <c r="I53" s="58">
        <v>-881500</v>
      </c>
      <c r="J53" s="56"/>
      <c r="K53" s="58">
        <v>0</v>
      </c>
      <c r="M53" s="59"/>
    </row>
    <row r="54" spans="1:13" ht="21.75" customHeight="1">
      <c r="A54" s="14" t="s">
        <v>153</v>
      </c>
      <c r="B54" s="67"/>
      <c r="C54" s="68"/>
      <c r="D54" s="67"/>
      <c r="E54" s="58">
        <v>881500</v>
      </c>
      <c r="F54" s="12"/>
      <c r="G54" s="58">
        <v>60</v>
      </c>
      <c r="I54" s="58">
        <v>881500</v>
      </c>
      <c r="J54" s="56"/>
      <c r="K54" s="58">
        <v>60</v>
      </c>
    </row>
    <row r="55" spans="1:13" ht="21.75" customHeight="1">
      <c r="A55" s="14" t="s">
        <v>151</v>
      </c>
      <c r="C55" s="5"/>
      <c r="E55" s="55">
        <v>-310667</v>
      </c>
      <c r="F55" s="12"/>
      <c r="G55" s="55">
        <v>-284646</v>
      </c>
      <c r="I55" s="55">
        <v>-310526</v>
      </c>
      <c r="J55" s="56"/>
      <c r="K55" s="55">
        <v>-282787</v>
      </c>
    </row>
    <row r="56" spans="1:13" ht="21.75" customHeight="1">
      <c r="A56" s="14" t="s">
        <v>131</v>
      </c>
      <c r="C56" s="5"/>
      <c r="E56" s="55">
        <v>-15084</v>
      </c>
      <c r="F56" s="12"/>
      <c r="G56" s="55">
        <v>-5299</v>
      </c>
      <c r="I56" s="55">
        <v>-15084</v>
      </c>
      <c r="J56" s="56"/>
      <c r="K56" s="55">
        <v>-5299</v>
      </c>
    </row>
    <row r="57" spans="1:13" ht="21.75" customHeight="1">
      <c r="A57" s="14" t="s">
        <v>105</v>
      </c>
      <c r="C57" s="5"/>
      <c r="E57" s="55">
        <v>415</v>
      </c>
      <c r="F57" s="12"/>
      <c r="G57" s="55">
        <v>357</v>
      </c>
      <c r="I57" s="55">
        <v>415</v>
      </c>
      <c r="J57" s="56"/>
      <c r="K57" s="55">
        <v>357</v>
      </c>
    </row>
    <row r="58" spans="1:13" ht="21.75" customHeight="1">
      <c r="A58" s="14" t="s">
        <v>82</v>
      </c>
      <c r="C58" s="5"/>
      <c r="E58" s="55">
        <v>2060</v>
      </c>
      <c r="F58" s="12"/>
      <c r="G58" s="55">
        <v>6862</v>
      </c>
      <c r="I58" s="55">
        <v>1677</v>
      </c>
      <c r="J58" s="56"/>
      <c r="K58" s="55">
        <v>6516</v>
      </c>
    </row>
    <row r="59" spans="1:13" ht="21.75" customHeight="1">
      <c r="A59" s="14" t="s">
        <v>195</v>
      </c>
      <c r="C59" s="5"/>
      <c r="E59" s="58">
        <v>0</v>
      </c>
      <c r="F59" s="12"/>
      <c r="G59" s="58">
        <v>50</v>
      </c>
      <c r="I59" s="58">
        <v>0</v>
      </c>
      <c r="J59" s="56"/>
      <c r="K59" s="58">
        <v>0</v>
      </c>
    </row>
    <row r="60" spans="1:13" ht="21.75" customHeight="1">
      <c r="A60" s="9" t="s">
        <v>83</v>
      </c>
      <c r="C60" s="19"/>
      <c r="E60" s="69">
        <f>SUM(E51:E59)</f>
        <v>-323283</v>
      </c>
      <c r="F60" s="12"/>
      <c r="G60" s="69">
        <f>SUM(G51:G59)</f>
        <v>-282620</v>
      </c>
      <c r="I60" s="69">
        <f>SUM(I51:I59)</f>
        <v>-335025</v>
      </c>
      <c r="J60" s="56"/>
      <c r="K60" s="69">
        <f>SUM(K51:K59)</f>
        <v>-296157</v>
      </c>
    </row>
    <row r="61" spans="1:13" ht="21.75" customHeight="1">
      <c r="A61" s="9" t="s">
        <v>84</v>
      </c>
      <c r="B61" s="53"/>
      <c r="C61" s="19"/>
      <c r="E61" s="55"/>
      <c r="F61" s="12"/>
      <c r="G61" s="55"/>
      <c r="I61" s="55"/>
      <c r="J61" s="56"/>
      <c r="K61" s="55"/>
    </row>
    <row r="62" spans="1:13" ht="21.75" customHeight="1">
      <c r="A62" s="66" t="s">
        <v>169</v>
      </c>
      <c r="B62" s="61"/>
      <c r="C62" s="19"/>
      <c r="E62" s="55">
        <v>-289622</v>
      </c>
      <c r="F62" s="63"/>
      <c r="G62" s="55">
        <v>-825921</v>
      </c>
      <c r="I62" s="55">
        <v>-290625</v>
      </c>
      <c r="J62" s="64"/>
      <c r="K62" s="55">
        <v>-826214</v>
      </c>
    </row>
    <row r="63" spans="1:13" ht="21.75" customHeight="1">
      <c r="A63" s="66" t="s">
        <v>181</v>
      </c>
      <c r="B63" s="61"/>
      <c r="C63" s="19"/>
      <c r="E63" s="58">
        <v>0</v>
      </c>
      <c r="F63" s="63"/>
      <c r="G63" s="55">
        <v>300000</v>
      </c>
      <c r="I63" s="55" t="s">
        <v>183</v>
      </c>
      <c r="J63" s="64"/>
      <c r="K63" s="55">
        <v>300000</v>
      </c>
    </row>
    <row r="64" spans="1:13" ht="21.75" customHeight="1">
      <c r="A64" s="14" t="s">
        <v>166</v>
      </c>
      <c r="B64" s="61"/>
      <c r="C64" s="5"/>
      <c r="E64" s="55">
        <v>-4684</v>
      </c>
      <c r="F64" s="12"/>
      <c r="G64" s="58">
        <v>-604309</v>
      </c>
      <c r="I64" s="55" t="s">
        <v>183</v>
      </c>
      <c r="J64" s="64"/>
      <c r="K64" s="58">
        <v>-600186</v>
      </c>
    </row>
    <row r="65" spans="1:11" ht="21.75" customHeight="1">
      <c r="A65" s="14" t="s">
        <v>167</v>
      </c>
      <c r="C65" s="19"/>
      <c r="E65" s="55">
        <v>-41362</v>
      </c>
      <c r="F65" s="62"/>
      <c r="G65" s="55">
        <v>-48476</v>
      </c>
      <c r="I65" s="55">
        <v>-40950</v>
      </c>
      <c r="J65" s="56"/>
      <c r="K65" s="55">
        <v>-48079</v>
      </c>
    </row>
    <row r="66" spans="1:11" ht="21.75" customHeight="1">
      <c r="A66" s="14" t="s">
        <v>182</v>
      </c>
      <c r="C66" s="19"/>
      <c r="E66" s="58">
        <v>0</v>
      </c>
      <c r="F66" s="62"/>
      <c r="G66" s="55">
        <v>1292201</v>
      </c>
      <c r="I66" s="55" t="s">
        <v>183</v>
      </c>
      <c r="J66" s="56"/>
      <c r="K66" s="55">
        <v>1292201</v>
      </c>
    </row>
    <row r="67" spans="1:11" ht="21.75" customHeight="1">
      <c r="A67" s="14" t="s">
        <v>168</v>
      </c>
      <c r="C67" s="19"/>
      <c r="E67" s="55">
        <v>-39970</v>
      </c>
      <c r="F67" s="62"/>
      <c r="G67" s="55">
        <v>-64784</v>
      </c>
      <c r="I67" s="55">
        <v>-39118</v>
      </c>
      <c r="J67" s="56"/>
      <c r="K67" s="55">
        <v>-63802</v>
      </c>
    </row>
    <row r="68" spans="1:11" ht="21.75" customHeight="1">
      <c r="A68" s="14" t="s">
        <v>146</v>
      </c>
      <c r="C68" s="19"/>
      <c r="E68" s="55">
        <v>-163478</v>
      </c>
      <c r="F68" s="12"/>
      <c r="G68" s="55">
        <v>-124800</v>
      </c>
      <c r="I68" s="55">
        <v>-163478</v>
      </c>
      <c r="J68" s="64"/>
      <c r="K68" s="55">
        <v>-124800</v>
      </c>
    </row>
    <row r="69" spans="1:11" ht="21.75" customHeight="1">
      <c r="A69" s="9" t="s">
        <v>162</v>
      </c>
      <c r="C69" s="19"/>
      <c r="E69" s="69">
        <f>SUM(E62:E68)</f>
        <v>-539116</v>
      </c>
      <c r="F69" s="12"/>
      <c r="G69" s="69">
        <f>SUM(G62:G68)</f>
        <v>-76089</v>
      </c>
      <c r="I69" s="69">
        <f>SUM(I62:I68)</f>
        <v>-534171</v>
      </c>
      <c r="J69" s="56"/>
      <c r="K69" s="69">
        <f>SUM(K62:K68)</f>
        <v>-70880</v>
      </c>
    </row>
    <row r="70" spans="1:11" ht="21.75" customHeight="1">
      <c r="A70" s="9" t="s">
        <v>186</v>
      </c>
      <c r="C70" s="19"/>
      <c r="E70" s="55">
        <f>E40+E60+E69</f>
        <v>-218501</v>
      </c>
      <c r="F70" s="12"/>
      <c r="G70" s="55">
        <f>G40+G60+G69</f>
        <v>61880</v>
      </c>
      <c r="I70" s="55">
        <f>I40+I60+I69</f>
        <v>-212807</v>
      </c>
      <c r="J70" s="56"/>
      <c r="K70" s="55">
        <f>K40+K60+K69</f>
        <v>56581</v>
      </c>
    </row>
    <row r="71" spans="1:11" ht="21.75" customHeight="1">
      <c r="A71" s="47" t="s">
        <v>85</v>
      </c>
      <c r="B71" s="7"/>
      <c r="C71" s="19"/>
      <c r="E71" s="13">
        <v>334486</v>
      </c>
      <c r="F71" s="12"/>
      <c r="G71" s="13">
        <v>374503</v>
      </c>
      <c r="H71" s="7"/>
      <c r="I71" s="13">
        <v>326232</v>
      </c>
      <c r="J71" s="56"/>
      <c r="K71" s="13">
        <v>370631</v>
      </c>
    </row>
    <row r="72" spans="1:11" ht="21.75" customHeight="1" thickBot="1">
      <c r="A72" s="3" t="s">
        <v>86</v>
      </c>
      <c r="B72" s="61"/>
      <c r="C72" s="19"/>
      <c r="E72" s="70">
        <f>SUM(E70:E71)</f>
        <v>115985</v>
      </c>
      <c r="F72" s="12"/>
      <c r="G72" s="70">
        <f>SUM(G70:G71)</f>
        <v>436383</v>
      </c>
      <c r="I72" s="70">
        <f>SUM(I70:I71)</f>
        <v>113425</v>
      </c>
      <c r="J72" s="56"/>
      <c r="K72" s="70">
        <f>SUM(K70:K71)</f>
        <v>427212</v>
      </c>
    </row>
    <row r="73" spans="1:11" ht="21.75" customHeight="1" thickTop="1">
      <c r="C73" s="19"/>
      <c r="D73" s="55"/>
      <c r="E73" s="55">
        <f>E72-BS!E11</f>
        <v>0</v>
      </c>
      <c r="F73" s="55"/>
      <c r="G73" s="55"/>
      <c r="H73" s="55"/>
      <c r="I73" s="55">
        <f>I72-BS!I11</f>
        <v>0</v>
      </c>
      <c r="J73" s="56"/>
      <c r="K73" s="55"/>
    </row>
    <row r="74" spans="1:11" ht="21.75" customHeight="1">
      <c r="A74" s="9" t="s">
        <v>87</v>
      </c>
      <c r="C74" s="19"/>
      <c r="D74" s="55"/>
      <c r="E74" s="55"/>
      <c r="F74" s="55"/>
      <c r="G74" s="55"/>
      <c r="H74" s="55"/>
      <c r="I74" s="55"/>
      <c r="J74" s="56"/>
      <c r="K74" s="55"/>
    </row>
    <row r="75" spans="1:11" ht="21.75" customHeight="1">
      <c r="A75" s="14" t="s">
        <v>109</v>
      </c>
      <c r="C75" s="19"/>
      <c r="D75" s="55"/>
      <c r="E75" s="55"/>
      <c r="F75" s="55"/>
      <c r="G75" s="55"/>
      <c r="H75" s="55"/>
      <c r="I75" s="55"/>
      <c r="J75" s="56"/>
      <c r="K75" s="55"/>
    </row>
    <row r="76" spans="1:11" ht="21.75" customHeight="1">
      <c r="A76" s="14" t="s">
        <v>161</v>
      </c>
      <c r="C76" s="19"/>
      <c r="D76" s="55"/>
      <c r="E76" s="55"/>
      <c r="F76" s="55"/>
      <c r="G76" s="55"/>
      <c r="H76" s="55"/>
      <c r="I76" s="55"/>
      <c r="J76" s="56"/>
      <c r="K76" s="55"/>
    </row>
    <row r="77" spans="1:11" ht="21.75" customHeight="1">
      <c r="A77" s="14" t="s">
        <v>115</v>
      </c>
      <c r="C77" s="19"/>
      <c r="D77" s="55"/>
      <c r="E77" s="12">
        <v>-8206</v>
      </c>
      <c r="F77" s="55"/>
      <c r="G77" s="12">
        <v>-263</v>
      </c>
      <c r="H77" s="55"/>
      <c r="I77" s="12">
        <v>-8206</v>
      </c>
      <c r="J77" s="56"/>
      <c r="K77" s="12">
        <v>-263</v>
      </c>
    </row>
    <row r="78" spans="1:11" ht="21.75" customHeight="1">
      <c r="A78" s="14" t="s">
        <v>190</v>
      </c>
      <c r="C78" s="19"/>
      <c r="D78" s="55"/>
      <c r="E78" s="12">
        <v>-1393</v>
      </c>
      <c r="F78" s="55"/>
      <c r="G78" s="12">
        <v>-22319</v>
      </c>
      <c r="H78" s="55"/>
      <c r="I78" s="12">
        <v>-1393</v>
      </c>
      <c r="J78" s="56"/>
      <c r="K78" s="12">
        <v>-22319</v>
      </c>
    </row>
    <row r="79" spans="1:11" ht="21.75" customHeight="1">
      <c r="A79" s="14" t="s">
        <v>106</v>
      </c>
      <c r="C79" s="19"/>
      <c r="D79" s="55"/>
      <c r="E79" s="12">
        <v>41295</v>
      </c>
      <c r="F79" s="55"/>
      <c r="G79" s="12">
        <v>24942</v>
      </c>
      <c r="H79" s="55"/>
      <c r="I79" s="12">
        <v>40731</v>
      </c>
      <c r="J79" s="56"/>
      <c r="K79" s="12">
        <v>24942</v>
      </c>
    </row>
    <row r="80" spans="1:11" ht="21.75" customHeight="1">
      <c r="A80" s="14" t="s">
        <v>193</v>
      </c>
      <c r="C80" s="19"/>
      <c r="D80" s="55"/>
      <c r="F80" s="55"/>
      <c r="H80" s="55"/>
      <c r="J80" s="56"/>
    </row>
    <row r="81" spans="1:15" ht="21.75" customHeight="1">
      <c r="A81" s="14" t="s">
        <v>194</v>
      </c>
      <c r="C81" s="19"/>
      <c r="D81" s="55"/>
      <c r="E81" s="12">
        <v>19707</v>
      </c>
      <c r="F81" s="55"/>
      <c r="G81" s="12">
        <v>94777</v>
      </c>
      <c r="H81" s="55"/>
      <c r="I81" s="12">
        <v>19707</v>
      </c>
      <c r="J81" s="56"/>
      <c r="K81" s="12">
        <v>94777</v>
      </c>
    </row>
    <row r="82" spans="1:15" ht="21.75" customHeight="1">
      <c r="C82" s="19"/>
      <c r="D82" s="55"/>
      <c r="E82" s="55"/>
      <c r="F82" s="56"/>
      <c r="G82" s="55"/>
      <c r="H82" s="55"/>
      <c r="I82" s="55"/>
      <c r="J82" s="56"/>
      <c r="K82" s="58"/>
    </row>
    <row r="83" spans="1:15" ht="21.75" customHeight="1">
      <c r="A83" s="14" t="s">
        <v>128</v>
      </c>
      <c r="B83" s="61"/>
      <c r="C83" s="19"/>
    </row>
    <row r="86" spans="1:15" ht="21.75" customHeight="1">
      <c r="C86" s="71"/>
    </row>
    <row r="88" spans="1:15" ht="21.75" customHeight="1">
      <c r="I88" s="72"/>
    </row>
    <row r="89" spans="1:15" s="14" customFormat="1" ht="21.75" customHeight="1">
      <c r="B89" s="12"/>
      <c r="D89" s="12"/>
      <c r="E89" s="12"/>
      <c r="F89" s="54"/>
      <c r="G89" s="12"/>
      <c r="H89" s="12"/>
      <c r="I89" s="12"/>
      <c r="J89" s="54"/>
      <c r="K89" s="12"/>
      <c r="L89" s="12"/>
      <c r="M89" s="12"/>
      <c r="N89" s="12"/>
      <c r="O89" s="12"/>
    </row>
    <row r="90" spans="1:15" s="14" customFormat="1" ht="21.75" customHeight="1">
      <c r="B90" s="12"/>
      <c r="D90" s="12"/>
      <c r="E90" s="12"/>
      <c r="F90" s="54"/>
      <c r="G90" s="12"/>
      <c r="H90" s="12"/>
      <c r="I90" s="12"/>
      <c r="J90" s="54"/>
      <c r="K90" s="12"/>
      <c r="L90" s="12"/>
      <c r="M90" s="12"/>
      <c r="N90" s="12"/>
      <c r="O90" s="12"/>
    </row>
    <row r="91" spans="1:15" s="14" customFormat="1" ht="21.75" customHeight="1">
      <c r="B91" s="12"/>
      <c r="D91" s="12"/>
      <c r="E91" s="12"/>
      <c r="F91" s="54"/>
      <c r="G91" s="12"/>
      <c r="H91" s="12"/>
      <c r="I91" s="12"/>
      <c r="J91" s="54"/>
      <c r="K91" s="12"/>
      <c r="L91" s="12"/>
      <c r="M91" s="12"/>
      <c r="N91" s="12"/>
      <c r="O91" s="12"/>
    </row>
    <row r="92" spans="1:15" s="14" customFormat="1" ht="21.75" customHeight="1">
      <c r="B92" s="12"/>
      <c r="D92" s="12"/>
      <c r="E92" s="12"/>
      <c r="F92" s="54"/>
      <c r="G92" s="12"/>
      <c r="H92" s="12"/>
      <c r="I92" s="12"/>
      <c r="J92" s="54"/>
      <c r="K92" s="12"/>
      <c r="L92" s="12"/>
      <c r="M92" s="12"/>
      <c r="N92" s="12"/>
      <c r="O92" s="12"/>
    </row>
    <row r="93" spans="1:15" s="14" customFormat="1" ht="21.75" customHeight="1">
      <c r="B93" s="12"/>
      <c r="D93" s="12"/>
      <c r="E93" s="12"/>
      <c r="F93" s="54"/>
      <c r="G93" s="12"/>
      <c r="H93" s="12"/>
      <c r="I93" s="12"/>
      <c r="J93" s="54"/>
      <c r="K93" s="12"/>
      <c r="L93" s="12"/>
      <c r="M93" s="12"/>
      <c r="N93" s="12"/>
      <c r="O93" s="12"/>
    </row>
    <row r="94" spans="1:15" s="14" customFormat="1" ht="21.75" customHeight="1">
      <c r="B94" s="12"/>
      <c r="D94" s="12"/>
      <c r="E94" s="12"/>
      <c r="F94" s="54"/>
      <c r="G94" s="12"/>
      <c r="H94" s="12"/>
      <c r="I94" s="12"/>
      <c r="J94" s="54"/>
      <c r="K94" s="12"/>
      <c r="L94" s="12"/>
      <c r="M94" s="12"/>
      <c r="N94" s="12"/>
      <c r="O94" s="12"/>
    </row>
    <row r="95" spans="1:15" s="14" customFormat="1" ht="21.75" customHeight="1">
      <c r="B95" s="12"/>
      <c r="D95" s="12"/>
      <c r="E95" s="12"/>
      <c r="F95" s="54"/>
      <c r="G95" s="12"/>
      <c r="H95" s="12"/>
      <c r="I95" s="12"/>
      <c r="J95" s="54"/>
      <c r="K95" s="12"/>
      <c r="L95" s="12"/>
      <c r="M95" s="12"/>
      <c r="N95" s="12"/>
      <c r="O95" s="12"/>
    </row>
    <row r="96" spans="1:15" s="14" customFormat="1" ht="21.75" customHeight="1">
      <c r="B96" s="12"/>
      <c r="D96" s="12"/>
      <c r="E96" s="12"/>
      <c r="F96" s="54"/>
      <c r="G96" s="12"/>
      <c r="H96" s="12"/>
      <c r="I96" s="12"/>
      <c r="J96" s="54"/>
      <c r="K96" s="12"/>
      <c r="L96" s="12"/>
      <c r="M96" s="12"/>
      <c r="N96" s="12"/>
      <c r="O96" s="12"/>
    </row>
    <row r="97" spans="2:15" s="14" customFormat="1" ht="21.75" customHeight="1">
      <c r="B97" s="12"/>
      <c r="D97" s="12"/>
      <c r="E97" s="12"/>
      <c r="F97" s="54"/>
      <c r="G97" s="12"/>
      <c r="H97" s="12"/>
      <c r="I97" s="12"/>
      <c r="J97" s="54"/>
      <c r="K97" s="12"/>
      <c r="L97" s="12"/>
      <c r="M97" s="12"/>
      <c r="N97" s="12"/>
      <c r="O97" s="12"/>
    </row>
    <row r="98" spans="2:15" s="14" customFormat="1" ht="21.75" customHeight="1">
      <c r="B98" s="12"/>
      <c r="D98" s="12"/>
      <c r="E98" s="12"/>
      <c r="F98" s="54"/>
      <c r="G98" s="12"/>
      <c r="H98" s="12"/>
      <c r="I98" s="12"/>
      <c r="J98" s="54"/>
      <c r="K98" s="12"/>
      <c r="L98" s="12"/>
      <c r="M98" s="12"/>
      <c r="N98" s="12"/>
      <c r="O98" s="12"/>
    </row>
    <row r="99" spans="2:15" s="14" customFormat="1" ht="21.75" customHeight="1">
      <c r="B99" s="12"/>
      <c r="D99" s="12"/>
      <c r="E99" s="12"/>
      <c r="F99" s="54"/>
      <c r="G99" s="12"/>
      <c r="H99" s="12"/>
      <c r="I99" s="12"/>
      <c r="J99" s="54"/>
      <c r="K99" s="12"/>
      <c r="L99" s="12"/>
      <c r="M99" s="12"/>
      <c r="N99" s="12"/>
      <c r="O99" s="12"/>
    </row>
    <row r="100" spans="2:15" s="14" customFormat="1" ht="21.75" customHeight="1">
      <c r="B100" s="12"/>
      <c r="D100" s="12"/>
      <c r="E100" s="12"/>
      <c r="F100" s="54"/>
      <c r="G100" s="12"/>
      <c r="H100" s="12"/>
      <c r="I100" s="12"/>
      <c r="J100" s="54"/>
      <c r="K100" s="12"/>
      <c r="L100" s="12"/>
      <c r="M100" s="12"/>
      <c r="N100" s="12"/>
      <c r="O100" s="12"/>
    </row>
    <row r="101" spans="2:15" s="14" customFormat="1" ht="21.75" customHeight="1">
      <c r="B101" s="12"/>
      <c r="D101" s="12"/>
      <c r="E101" s="12"/>
      <c r="F101" s="54"/>
      <c r="G101" s="12"/>
      <c r="H101" s="12"/>
      <c r="I101" s="12"/>
      <c r="J101" s="54"/>
      <c r="K101" s="12"/>
      <c r="L101" s="12"/>
      <c r="M101" s="12"/>
      <c r="N101" s="12"/>
      <c r="O101" s="12"/>
    </row>
    <row r="102" spans="2:15" s="14" customFormat="1" ht="21.75" customHeight="1">
      <c r="B102" s="12"/>
      <c r="D102" s="12"/>
      <c r="E102" s="12"/>
      <c r="F102" s="54"/>
      <c r="G102" s="12"/>
      <c r="H102" s="12"/>
      <c r="I102" s="12"/>
      <c r="J102" s="54"/>
      <c r="K102" s="12"/>
      <c r="L102" s="12"/>
      <c r="M102" s="12"/>
      <c r="N102" s="12"/>
      <c r="O102" s="12"/>
    </row>
    <row r="103" spans="2:15" s="14" customFormat="1" ht="21.75" customHeight="1">
      <c r="B103" s="12"/>
      <c r="D103" s="12"/>
      <c r="E103" s="12"/>
      <c r="F103" s="54"/>
      <c r="G103" s="12"/>
      <c r="H103" s="12"/>
      <c r="I103" s="12"/>
      <c r="J103" s="54"/>
      <c r="K103" s="12"/>
      <c r="L103" s="12"/>
      <c r="M103" s="12"/>
      <c r="N103" s="12"/>
      <c r="O103" s="12"/>
    </row>
    <row r="104" spans="2:15" s="14" customFormat="1" ht="21.75" customHeight="1">
      <c r="B104" s="12"/>
      <c r="D104" s="12"/>
      <c r="E104" s="12"/>
      <c r="F104" s="54"/>
      <c r="G104" s="12"/>
      <c r="H104" s="12"/>
      <c r="I104" s="12"/>
      <c r="J104" s="54"/>
      <c r="K104" s="12"/>
      <c r="L104" s="12"/>
      <c r="M104" s="12"/>
      <c r="N104" s="12"/>
      <c r="O104" s="12"/>
    </row>
    <row r="105" spans="2:15" s="14" customFormat="1" ht="21.75" customHeight="1">
      <c r="B105" s="12"/>
      <c r="D105" s="12"/>
      <c r="E105" s="12"/>
      <c r="F105" s="54"/>
      <c r="G105" s="12"/>
      <c r="H105" s="12"/>
      <c r="I105" s="12"/>
      <c r="J105" s="54"/>
      <c r="K105" s="12"/>
      <c r="L105" s="12"/>
      <c r="M105" s="12"/>
      <c r="N105" s="12"/>
      <c r="O105" s="12"/>
    </row>
    <row r="106" spans="2:15" s="14" customFormat="1" ht="21.75" customHeight="1">
      <c r="B106" s="12"/>
      <c r="D106" s="12"/>
      <c r="E106" s="12"/>
      <c r="F106" s="54"/>
      <c r="G106" s="12"/>
      <c r="H106" s="12"/>
      <c r="I106" s="12"/>
      <c r="J106" s="54"/>
      <c r="K106" s="12"/>
      <c r="L106" s="12"/>
      <c r="M106" s="12"/>
      <c r="N106" s="12"/>
      <c r="O106" s="12"/>
    </row>
    <row r="107" spans="2:15" s="14" customFormat="1" ht="21.75" customHeight="1">
      <c r="B107" s="12"/>
      <c r="D107" s="12"/>
      <c r="E107" s="12"/>
      <c r="F107" s="54"/>
      <c r="G107" s="12"/>
      <c r="H107" s="12"/>
      <c r="I107" s="12"/>
      <c r="J107" s="54"/>
      <c r="K107" s="12"/>
      <c r="L107" s="12"/>
      <c r="M107" s="12"/>
      <c r="N107" s="12"/>
      <c r="O107" s="12"/>
    </row>
    <row r="108" spans="2:15" s="14" customFormat="1" ht="21.75" customHeight="1">
      <c r="B108" s="12"/>
      <c r="D108" s="12"/>
      <c r="E108" s="12"/>
      <c r="F108" s="54"/>
      <c r="G108" s="12"/>
      <c r="H108" s="12"/>
      <c r="I108" s="12"/>
      <c r="J108" s="54"/>
      <c r="K108" s="12"/>
      <c r="L108" s="12"/>
      <c r="M108" s="12"/>
      <c r="N108" s="12"/>
      <c r="O108" s="12"/>
    </row>
    <row r="109" spans="2:15" s="14" customFormat="1" ht="21.75" customHeight="1">
      <c r="B109" s="12"/>
      <c r="D109" s="12"/>
      <c r="E109" s="12"/>
      <c r="F109" s="54"/>
      <c r="G109" s="12"/>
      <c r="H109" s="12"/>
      <c r="I109" s="12"/>
      <c r="J109" s="54"/>
      <c r="K109" s="12"/>
      <c r="L109" s="12"/>
      <c r="M109" s="12"/>
      <c r="N109" s="12"/>
      <c r="O109" s="12"/>
    </row>
    <row r="110" spans="2:15" s="14" customFormat="1" ht="21.75" customHeight="1">
      <c r="B110" s="12"/>
      <c r="D110" s="12"/>
      <c r="E110" s="12"/>
      <c r="F110" s="54"/>
      <c r="G110" s="12"/>
      <c r="H110" s="12"/>
      <c r="I110" s="12"/>
      <c r="J110" s="54"/>
      <c r="K110" s="12"/>
      <c r="L110" s="12"/>
      <c r="M110" s="12"/>
      <c r="N110" s="12"/>
      <c r="O110" s="12"/>
    </row>
    <row r="111" spans="2:15" s="14" customFormat="1" ht="21.75" customHeight="1">
      <c r="B111" s="12"/>
      <c r="D111" s="12"/>
      <c r="E111" s="12"/>
      <c r="F111" s="54"/>
      <c r="G111" s="12"/>
      <c r="H111" s="12"/>
      <c r="I111" s="12"/>
      <c r="J111" s="54"/>
      <c r="K111" s="12"/>
      <c r="L111" s="12"/>
      <c r="M111" s="12"/>
      <c r="N111" s="12"/>
      <c r="O111" s="12"/>
    </row>
    <row r="112" spans="2:15" s="14" customFormat="1" ht="21.75" customHeight="1">
      <c r="B112" s="12"/>
      <c r="D112" s="12"/>
      <c r="E112" s="12"/>
      <c r="F112" s="54"/>
      <c r="G112" s="12"/>
      <c r="H112" s="12"/>
      <c r="I112" s="12"/>
      <c r="J112" s="54"/>
      <c r="K112" s="12"/>
      <c r="L112" s="12"/>
      <c r="M112" s="12"/>
      <c r="N112" s="12"/>
      <c r="O112" s="12"/>
    </row>
    <row r="113" spans="2:15" s="14" customFormat="1" ht="21.75" customHeight="1">
      <c r="B113" s="12"/>
      <c r="D113" s="12"/>
      <c r="E113" s="12"/>
      <c r="F113" s="54"/>
      <c r="G113" s="12"/>
      <c r="H113" s="12"/>
      <c r="I113" s="12"/>
      <c r="J113" s="54"/>
      <c r="K113" s="12"/>
      <c r="L113" s="12"/>
      <c r="M113" s="12"/>
      <c r="N113" s="12"/>
      <c r="O113" s="12"/>
    </row>
    <row r="114" spans="2:15" s="14" customFormat="1" ht="21.75" customHeight="1">
      <c r="B114" s="12"/>
      <c r="D114" s="12"/>
      <c r="E114" s="12"/>
      <c r="F114" s="54"/>
      <c r="G114" s="12"/>
      <c r="H114" s="12"/>
      <c r="I114" s="12"/>
      <c r="J114" s="54"/>
      <c r="K114" s="12"/>
      <c r="L114" s="12"/>
      <c r="M114" s="12"/>
      <c r="N114" s="12"/>
      <c r="O114" s="12"/>
    </row>
    <row r="115" spans="2:15" s="14" customFormat="1" ht="21.75" customHeight="1">
      <c r="B115" s="12"/>
      <c r="D115" s="12"/>
      <c r="E115" s="12"/>
      <c r="F115" s="54"/>
      <c r="G115" s="12"/>
      <c r="H115" s="12"/>
      <c r="I115" s="12"/>
      <c r="J115" s="54"/>
      <c r="K115" s="12"/>
      <c r="L115" s="12"/>
      <c r="M115" s="12"/>
      <c r="N115" s="12"/>
      <c r="O115" s="12"/>
    </row>
    <row r="116" spans="2:15" s="14" customFormat="1" ht="21.75" customHeight="1">
      <c r="B116" s="12"/>
      <c r="D116" s="12"/>
      <c r="E116" s="12"/>
      <c r="F116" s="54"/>
      <c r="G116" s="12"/>
      <c r="H116" s="12"/>
      <c r="I116" s="12"/>
      <c r="J116" s="54"/>
      <c r="K116" s="12"/>
      <c r="L116" s="12"/>
      <c r="M116" s="12"/>
      <c r="N116" s="12"/>
      <c r="O116" s="12"/>
    </row>
    <row r="117" spans="2:15" s="14" customFormat="1" ht="21.75" customHeight="1">
      <c r="B117" s="12"/>
      <c r="D117" s="12"/>
      <c r="E117" s="12"/>
      <c r="F117" s="54"/>
      <c r="G117" s="12"/>
      <c r="H117" s="12"/>
      <c r="I117" s="12"/>
      <c r="J117" s="54"/>
      <c r="K117" s="12"/>
      <c r="L117" s="12"/>
      <c r="M117" s="12"/>
      <c r="N117" s="12"/>
      <c r="O117" s="12"/>
    </row>
    <row r="118" spans="2:15" s="14" customFormat="1" ht="21.75" customHeight="1">
      <c r="B118" s="12"/>
      <c r="D118" s="12"/>
      <c r="E118" s="12"/>
      <c r="F118" s="54"/>
      <c r="G118" s="12"/>
      <c r="H118" s="12"/>
      <c r="I118" s="12"/>
      <c r="J118" s="54"/>
      <c r="K118" s="12"/>
      <c r="L118" s="12"/>
      <c r="M118" s="12"/>
      <c r="N118" s="12"/>
      <c r="O118" s="12"/>
    </row>
    <row r="119" spans="2:15" s="14" customFormat="1" ht="21.75" customHeight="1">
      <c r="B119" s="12"/>
      <c r="D119" s="12"/>
      <c r="E119" s="12"/>
      <c r="F119" s="54"/>
      <c r="G119" s="12"/>
      <c r="H119" s="12"/>
      <c r="I119" s="12"/>
      <c r="J119" s="54"/>
      <c r="K119" s="12"/>
      <c r="L119" s="12"/>
      <c r="M119" s="12"/>
      <c r="N119" s="12"/>
      <c r="O119" s="12"/>
    </row>
    <row r="120" spans="2:15" s="14" customFormat="1" ht="21.75" customHeight="1">
      <c r="B120" s="12"/>
      <c r="D120" s="12"/>
      <c r="E120" s="12"/>
      <c r="F120" s="54"/>
      <c r="G120" s="12"/>
      <c r="H120" s="12"/>
      <c r="I120" s="12"/>
      <c r="J120" s="54"/>
      <c r="K120" s="12"/>
      <c r="L120" s="12"/>
      <c r="M120" s="12"/>
      <c r="N120" s="12"/>
      <c r="O120" s="12"/>
    </row>
    <row r="121" spans="2:15" s="14" customFormat="1" ht="21.75" customHeight="1">
      <c r="B121" s="12"/>
      <c r="D121" s="12"/>
      <c r="E121" s="12"/>
      <c r="F121" s="54"/>
      <c r="G121" s="12"/>
      <c r="H121" s="12"/>
      <c r="I121" s="12"/>
      <c r="J121" s="54"/>
      <c r="K121" s="12"/>
      <c r="L121" s="12"/>
      <c r="M121" s="12"/>
      <c r="N121" s="12"/>
      <c r="O121" s="12"/>
    </row>
    <row r="122" spans="2:15" s="14" customFormat="1" ht="21.75" customHeight="1">
      <c r="B122" s="12"/>
      <c r="D122" s="12"/>
      <c r="E122" s="12"/>
      <c r="F122" s="54"/>
      <c r="G122" s="12"/>
      <c r="H122" s="12"/>
      <c r="I122" s="12"/>
      <c r="J122" s="54"/>
      <c r="K122" s="12"/>
      <c r="L122" s="12"/>
      <c r="M122" s="12"/>
      <c r="N122" s="12"/>
      <c r="O122" s="12"/>
    </row>
    <row r="123" spans="2:15" s="14" customFormat="1" ht="21.75" customHeight="1">
      <c r="B123" s="12"/>
      <c r="D123" s="12"/>
      <c r="E123" s="12"/>
      <c r="F123" s="54"/>
      <c r="G123" s="12"/>
      <c r="H123" s="12"/>
      <c r="I123" s="12"/>
      <c r="J123" s="54"/>
      <c r="K123" s="12"/>
      <c r="L123" s="12"/>
      <c r="M123" s="12"/>
      <c r="N123" s="12"/>
      <c r="O123" s="12"/>
    </row>
    <row r="124" spans="2:15" s="14" customFormat="1" ht="21.75" customHeight="1">
      <c r="B124" s="12"/>
      <c r="D124" s="12"/>
      <c r="E124" s="12"/>
      <c r="F124" s="54"/>
      <c r="G124" s="12"/>
      <c r="H124" s="12"/>
      <c r="I124" s="12"/>
      <c r="J124" s="54"/>
      <c r="K124" s="12"/>
      <c r="L124" s="12"/>
      <c r="M124" s="12"/>
      <c r="N124" s="12"/>
      <c r="O124" s="12"/>
    </row>
    <row r="125" spans="2:15" s="14" customFormat="1" ht="21.75" customHeight="1">
      <c r="B125" s="12"/>
      <c r="D125" s="12"/>
      <c r="E125" s="12"/>
      <c r="F125" s="54"/>
      <c r="G125" s="12"/>
      <c r="H125" s="12"/>
      <c r="I125" s="12"/>
      <c r="J125" s="54"/>
      <c r="K125" s="12"/>
      <c r="L125" s="12"/>
      <c r="M125" s="12"/>
      <c r="N125" s="12"/>
      <c r="O125" s="12"/>
    </row>
    <row r="126" spans="2:15" s="14" customFormat="1" ht="21.75" customHeight="1">
      <c r="B126" s="12"/>
      <c r="D126" s="12"/>
      <c r="E126" s="12"/>
      <c r="F126" s="54"/>
      <c r="G126" s="12"/>
      <c r="H126" s="12"/>
      <c r="I126" s="12"/>
      <c r="J126" s="54"/>
      <c r="K126" s="12"/>
      <c r="L126" s="12"/>
      <c r="M126" s="12"/>
      <c r="N126" s="12"/>
      <c r="O126" s="12"/>
    </row>
    <row r="127" spans="2:15" s="14" customFormat="1" ht="21.75" customHeight="1">
      <c r="B127" s="12"/>
      <c r="D127" s="12"/>
      <c r="E127" s="12"/>
      <c r="F127" s="54"/>
      <c r="G127" s="12"/>
      <c r="H127" s="12"/>
      <c r="I127" s="12"/>
      <c r="J127" s="54"/>
      <c r="K127" s="12"/>
      <c r="L127" s="12"/>
      <c r="M127" s="12"/>
      <c r="N127" s="12"/>
      <c r="O127" s="12"/>
    </row>
    <row r="128" spans="2:15" s="14" customFormat="1" ht="21.75" customHeight="1">
      <c r="B128" s="12"/>
      <c r="D128" s="12"/>
      <c r="E128" s="12"/>
      <c r="F128" s="54"/>
      <c r="G128" s="12"/>
      <c r="H128" s="12"/>
      <c r="I128" s="12"/>
      <c r="J128" s="54"/>
      <c r="K128" s="12"/>
      <c r="L128" s="12"/>
      <c r="M128" s="12"/>
      <c r="N128" s="12"/>
      <c r="O128" s="12"/>
    </row>
    <row r="129" spans="2:15" s="14" customFormat="1" ht="21.75" customHeight="1">
      <c r="B129" s="12"/>
      <c r="D129" s="12"/>
      <c r="E129" s="12"/>
      <c r="F129" s="54"/>
      <c r="G129" s="12"/>
      <c r="H129" s="12"/>
      <c r="I129" s="12"/>
      <c r="J129" s="54"/>
      <c r="K129" s="12"/>
      <c r="L129" s="12"/>
      <c r="M129" s="12"/>
      <c r="N129" s="12"/>
      <c r="O129" s="12"/>
    </row>
    <row r="130" spans="2:15" s="14" customFormat="1" ht="21.75" customHeight="1">
      <c r="B130" s="12"/>
      <c r="D130" s="12"/>
      <c r="E130" s="12"/>
      <c r="F130" s="54"/>
      <c r="G130" s="12"/>
      <c r="H130" s="12"/>
      <c r="I130" s="12"/>
      <c r="J130" s="54"/>
      <c r="K130" s="12"/>
      <c r="L130" s="12"/>
      <c r="M130" s="12"/>
      <c r="N130" s="12"/>
      <c r="O130" s="12"/>
    </row>
    <row r="131" spans="2:15" s="14" customFormat="1" ht="21.75" customHeight="1">
      <c r="B131" s="12"/>
      <c r="D131" s="12"/>
      <c r="E131" s="12"/>
      <c r="F131" s="54"/>
      <c r="G131" s="12"/>
      <c r="H131" s="12"/>
      <c r="I131" s="12"/>
      <c r="J131" s="54"/>
      <c r="K131" s="12"/>
      <c r="L131" s="12"/>
      <c r="M131" s="12"/>
      <c r="N131" s="12"/>
      <c r="O131" s="12"/>
    </row>
    <row r="132" spans="2:15" s="14" customFormat="1" ht="21.75" customHeight="1">
      <c r="B132" s="12"/>
      <c r="D132" s="12"/>
      <c r="E132" s="12"/>
      <c r="F132" s="54"/>
      <c r="G132" s="12"/>
      <c r="H132" s="12"/>
      <c r="I132" s="12"/>
      <c r="J132" s="54"/>
      <c r="K132" s="12"/>
      <c r="L132" s="12"/>
      <c r="M132" s="12"/>
      <c r="N132" s="12"/>
      <c r="O132" s="12"/>
    </row>
    <row r="133" spans="2:15" s="14" customFormat="1" ht="21.75" customHeight="1">
      <c r="B133" s="12"/>
      <c r="D133" s="12"/>
      <c r="E133" s="12"/>
      <c r="F133" s="54"/>
      <c r="G133" s="12"/>
      <c r="H133" s="12"/>
      <c r="I133" s="12"/>
      <c r="J133" s="54"/>
      <c r="K133" s="12"/>
      <c r="L133" s="12"/>
      <c r="M133" s="12"/>
      <c r="N133" s="12"/>
      <c r="O133" s="12"/>
    </row>
    <row r="134" spans="2:15" s="14" customFormat="1" ht="21.75" customHeight="1">
      <c r="B134" s="12"/>
      <c r="D134" s="12"/>
      <c r="E134" s="12"/>
      <c r="F134" s="54"/>
      <c r="G134" s="12"/>
      <c r="H134" s="12"/>
      <c r="I134" s="12"/>
      <c r="J134" s="54"/>
      <c r="K134" s="12"/>
      <c r="L134" s="12"/>
      <c r="M134" s="12"/>
      <c r="N134" s="12"/>
      <c r="O134" s="12"/>
    </row>
    <row r="135" spans="2:15" s="14" customFormat="1" ht="21.75" customHeight="1">
      <c r="B135" s="12"/>
      <c r="D135" s="12"/>
      <c r="E135" s="12"/>
      <c r="F135" s="54"/>
      <c r="G135" s="12"/>
      <c r="H135" s="12"/>
      <c r="I135" s="12"/>
      <c r="J135" s="54"/>
      <c r="K135" s="12"/>
      <c r="L135" s="12"/>
      <c r="M135" s="12"/>
      <c r="N135" s="12"/>
      <c r="O135" s="12"/>
    </row>
    <row r="136" spans="2:15" s="14" customFormat="1" ht="21.75" customHeight="1">
      <c r="B136" s="12"/>
      <c r="D136" s="12"/>
      <c r="E136" s="12"/>
      <c r="F136" s="54"/>
      <c r="G136" s="12"/>
      <c r="H136" s="12"/>
      <c r="I136" s="12"/>
      <c r="J136" s="54"/>
      <c r="K136" s="12"/>
      <c r="L136" s="12"/>
      <c r="M136" s="12"/>
      <c r="N136" s="12"/>
      <c r="O136" s="12"/>
    </row>
    <row r="137" spans="2:15" s="14" customFormat="1" ht="21.75" customHeight="1">
      <c r="B137" s="12"/>
      <c r="D137" s="12"/>
      <c r="E137" s="12"/>
      <c r="F137" s="54"/>
      <c r="G137" s="12"/>
      <c r="H137" s="12"/>
      <c r="I137" s="12"/>
      <c r="J137" s="54"/>
      <c r="K137" s="12"/>
      <c r="L137" s="12"/>
      <c r="M137" s="12"/>
      <c r="N137" s="12"/>
      <c r="O137" s="12"/>
    </row>
    <row r="138" spans="2:15" s="14" customFormat="1" ht="21.75" customHeight="1">
      <c r="B138" s="12"/>
      <c r="D138" s="12"/>
      <c r="E138" s="12"/>
      <c r="F138" s="54"/>
      <c r="G138" s="12"/>
      <c r="H138" s="12"/>
      <c r="I138" s="12"/>
      <c r="J138" s="54"/>
      <c r="K138" s="12"/>
      <c r="L138" s="12"/>
      <c r="M138" s="12"/>
      <c r="N138" s="12"/>
      <c r="O138" s="12"/>
    </row>
    <row r="139" spans="2:15" s="14" customFormat="1" ht="21.75" customHeight="1">
      <c r="B139" s="12"/>
      <c r="D139" s="12"/>
      <c r="E139" s="12"/>
      <c r="F139" s="54"/>
      <c r="G139" s="12"/>
      <c r="H139" s="12"/>
      <c r="I139" s="12"/>
      <c r="J139" s="54"/>
      <c r="K139" s="12"/>
      <c r="L139" s="12"/>
      <c r="M139" s="12"/>
      <c r="N139" s="12"/>
      <c r="O139" s="12"/>
    </row>
    <row r="140" spans="2:15" s="14" customFormat="1" ht="21.75" customHeight="1">
      <c r="B140" s="12"/>
      <c r="D140" s="12"/>
      <c r="E140" s="12"/>
      <c r="F140" s="54"/>
      <c r="G140" s="12"/>
      <c r="H140" s="12"/>
      <c r="I140" s="12"/>
      <c r="J140" s="54"/>
      <c r="K140" s="12"/>
      <c r="L140" s="12"/>
      <c r="M140" s="12"/>
      <c r="N140" s="12"/>
      <c r="O140" s="12"/>
    </row>
  </sheetData>
  <mergeCells count="4">
    <mergeCell ref="E6:G6"/>
    <mergeCell ref="I6:K6"/>
    <mergeCell ref="E48:G48"/>
    <mergeCell ref="I48:K48"/>
  </mergeCells>
  <pageMargins left="0.70866141732283472" right="0.39370078740157483" top="0.78740157480314965" bottom="0.39370078740157483" header="0.19685039370078741" footer="0.19685039370078741"/>
  <pageSetup paperSize="9" scale="82" fitToHeight="7" orientation="portrait" r:id="rId1"/>
  <headerFooter>
    <evenHeader>&amp;R&amp;"Arial,Italic"&amp;12For internal use only</evenHead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62A122-B655-4713-A57E-7D01BA7244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6A022-17AF-4BF4-8A93-F496808FF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835C02-894A-42CD-8603-E5853715915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Intakornudom</dc:creator>
  <cp:lastModifiedBy>Atcha Prompayat</cp:lastModifiedBy>
  <cp:lastPrinted>2024-11-04T02:20:53Z</cp:lastPrinted>
  <dcterms:created xsi:type="dcterms:W3CDTF">2020-04-10T09:06:10Z</dcterms:created>
  <dcterms:modified xsi:type="dcterms:W3CDTF">2024-11-11T09:58:25Z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