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4/Q3'24/FS Q3'24/Convert file/"/>
    </mc:Choice>
  </mc:AlternateContent>
  <xr:revisionPtr revIDLastSave="0" documentId="13_ncr:1_{2FBFBBFE-56AA-45B8-8637-FEB35F47BB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 " sheetId="12" r:id="rId2"/>
    <sheet name="Conso" sheetId="13" r:id="rId3"/>
    <sheet name="Company" sheetId="14" r:id="rId4"/>
    <sheet name="Cashflow" sheetId="15" r:id="rId5"/>
  </sheets>
  <definedNames>
    <definedName name="_xlnm.Print_Area" localSheetId="0">BS!$A$1:$J$96</definedName>
    <definedName name="_xlnm.Print_Area" localSheetId="4">Cashflow!$A$1:$I$83</definedName>
    <definedName name="_xlnm.Print_Area" localSheetId="2">Conso!$A$1:$U$31</definedName>
    <definedName name="_xlnm.Print_Area" localSheetId="1">'PL '!$A$1:$K$110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15" l="1"/>
  <c r="I59" i="15"/>
  <c r="E59" i="15"/>
  <c r="C59" i="15"/>
  <c r="G80" i="12"/>
  <c r="K80" i="12"/>
  <c r="G26" i="12"/>
  <c r="K26" i="12"/>
  <c r="S21" i="13"/>
  <c r="Q21" i="13"/>
  <c r="O21" i="13"/>
  <c r="M21" i="13"/>
  <c r="K21" i="13"/>
  <c r="I21" i="13"/>
  <c r="G21" i="13"/>
  <c r="E21" i="13"/>
  <c r="S21" i="14"/>
  <c r="Q21" i="14"/>
  <c r="O21" i="14"/>
  <c r="M21" i="14"/>
  <c r="K21" i="14"/>
  <c r="I21" i="14"/>
  <c r="G21" i="14"/>
  <c r="E21" i="14"/>
  <c r="S20" i="14"/>
  <c r="S17" i="14"/>
  <c r="Q20" i="14"/>
  <c r="Q17" i="14"/>
  <c r="S20" i="13"/>
  <c r="S17" i="13"/>
  <c r="Q20" i="13"/>
  <c r="Q17" i="13"/>
  <c r="S13" i="14"/>
  <c r="Q13" i="14"/>
  <c r="Q13" i="13"/>
  <c r="S13" i="13" s="1"/>
  <c r="I68" i="15" l="1"/>
  <c r="H68" i="15"/>
  <c r="G68" i="15"/>
  <c r="E68" i="15"/>
  <c r="C68" i="15"/>
  <c r="H26" i="15"/>
  <c r="H36" i="15" s="1"/>
  <c r="H39" i="15" s="1"/>
  <c r="H69" i="15" l="1"/>
  <c r="H71" i="15" s="1"/>
  <c r="I102" i="12" l="1"/>
  <c r="I103" i="12" s="1"/>
  <c r="G102" i="12"/>
  <c r="G103" i="12" s="1"/>
  <c r="E102" i="12"/>
  <c r="E103" i="12" s="1"/>
  <c r="I71" i="12"/>
  <c r="G71" i="12"/>
  <c r="E71" i="12"/>
  <c r="I65" i="12"/>
  <c r="G65" i="12"/>
  <c r="E65" i="12"/>
  <c r="I48" i="12"/>
  <c r="I49" i="12" s="1"/>
  <c r="G48" i="12"/>
  <c r="G49" i="12" s="1"/>
  <c r="E48" i="12"/>
  <c r="E49" i="12" s="1"/>
  <c r="I17" i="12"/>
  <c r="G17" i="12"/>
  <c r="E17" i="12"/>
  <c r="I12" i="12"/>
  <c r="G12" i="12"/>
  <c r="E12" i="12"/>
  <c r="H86" i="1"/>
  <c r="F86" i="1"/>
  <c r="D86" i="1"/>
  <c r="G57" i="1"/>
  <c r="F57" i="1"/>
  <c r="F87" i="1" s="1"/>
  <c r="H56" i="1"/>
  <c r="F56" i="1"/>
  <c r="D56" i="1"/>
  <c r="H49" i="1"/>
  <c r="G49" i="1"/>
  <c r="F49" i="1"/>
  <c r="D49" i="1"/>
  <c r="H27" i="1"/>
  <c r="F27" i="1"/>
  <c r="D27" i="1"/>
  <c r="H17" i="1"/>
  <c r="F17" i="1"/>
  <c r="D17" i="1"/>
  <c r="I72" i="12" l="1"/>
  <c r="I74" i="12" s="1"/>
  <c r="I76" i="12" s="1"/>
  <c r="I80" i="12" s="1"/>
  <c r="D57" i="1"/>
  <c r="D87" i="1" s="1"/>
  <c r="D28" i="1"/>
  <c r="H57" i="1"/>
  <c r="H87" i="1" s="1"/>
  <c r="F28" i="1"/>
  <c r="E72" i="12"/>
  <c r="E74" i="12" s="1"/>
  <c r="E76" i="12" s="1"/>
  <c r="E80" i="12" s="1"/>
  <c r="G18" i="12"/>
  <c r="G20" i="12" s="1"/>
  <c r="G22" i="12" s="1"/>
  <c r="H28" i="1"/>
  <c r="G72" i="12"/>
  <c r="G74" i="12" s="1"/>
  <c r="G76" i="12" s="1"/>
  <c r="E18" i="12"/>
  <c r="E20" i="12" s="1"/>
  <c r="E22" i="12" s="1"/>
  <c r="E26" i="12" s="1"/>
  <c r="I18" i="12"/>
  <c r="I20" i="12" s="1"/>
  <c r="I22" i="12" s="1"/>
  <c r="I26" i="12" s="1"/>
  <c r="K29" i="14"/>
  <c r="I29" i="14"/>
  <c r="G29" i="14"/>
  <c r="E29" i="14"/>
  <c r="G26" i="14"/>
  <c r="G28" i="14" s="1"/>
  <c r="G30" i="14" s="1"/>
  <c r="G16" i="14"/>
  <c r="K29" i="13"/>
  <c r="I29" i="13"/>
  <c r="G29" i="13"/>
  <c r="E29" i="13"/>
  <c r="G26" i="13"/>
  <c r="G28" i="13" s="1"/>
  <c r="G30" i="13" s="1"/>
  <c r="G16" i="13"/>
  <c r="K71" i="12"/>
  <c r="K17" i="12"/>
  <c r="K102" i="12" l="1"/>
  <c r="K103" i="12" s="1"/>
  <c r="K65" i="12"/>
  <c r="K72" i="12" s="1"/>
  <c r="K74" i="12" s="1"/>
  <c r="K76" i="12" s="1"/>
  <c r="K48" i="12"/>
  <c r="K49" i="12" s="1"/>
  <c r="K12" i="12"/>
  <c r="Q27" i="14"/>
  <c r="S27" i="14" s="1"/>
  <c r="O26" i="14"/>
  <c r="O28" i="14" s="1"/>
  <c r="I26" i="14"/>
  <c r="I28" i="14" s="1"/>
  <c r="I30" i="14" s="1"/>
  <c r="E26" i="14"/>
  <c r="E28" i="14" s="1"/>
  <c r="E30" i="14" s="1"/>
  <c r="Q24" i="14"/>
  <c r="Q23" i="14"/>
  <c r="Q29" i="14" s="1"/>
  <c r="Q18" i="14"/>
  <c r="S18" i="14" s="1"/>
  <c r="O16" i="14"/>
  <c r="I16" i="14"/>
  <c r="E16" i="14"/>
  <c r="Q14" i="14"/>
  <c r="Q27" i="13"/>
  <c r="S27" i="13" s="1"/>
  <c r="O26" i="13"/>
  <c r="O28" i="13" s="1"/>
  <c r="I26" i="13"/>
  <c r="I28" i="13" s="1"/>
  <c r="I30" i="13" s="1"/>
  <c r="E26" i="13"/>
  <c r="E28" i="13" s="1"/>
  <c r="E30" i="13" s="1"/>
  <c r="Q24" i="13"/>
  <c r="Q23" i="13"/>
  <c r="Q29" i="13" s="1"/>
  <c r="Q18" i="13"/>
  <c r="S18" i="13" s="1"/>
  <c r="O16" i="13"/>
  <c r="I16" i="13"/>
  <c r="E16" i="13"/>
  <c r="Q14" i="13"/>
  <c r="S23" i="14" l="1"/>
  <c r="G93" i="12"/>
  <c r="G104" i="12" s="1"/>
  <c r="K18" i="12"/>
  <c r="K20" i="12" s="1"/>
  <c r="K22" i="12" s="1"/>
  <c r="G39" i="12"/>
  <c r="G50" i="12" s="1"/>
  <c r="K93" i="12"/>
  <c r="K104" i="12" s="1"/>
  <c r="I9" i="15"/>
  <c r="M15" i="13"/>
  <c r="M15" i="14"/>
  <c r="M25" i="13"/>
  <c r="M25" i="14"/>
  <c r="S23" i="13"/>
  <c r="S29" i="13" s="1"/>
  <c r="I26" i="15" l="1"/>
  <c r="I36" i="15" s="1"/>
  <c r="I39" i="15" s="1"/>
  <c r="I69" i="15" s="1"/>
  <c r="I71" i="15" s="1"/>
  <c r="C26" i="15"/>
  <c r="C36" i="15" s="1"/>
  <c r="C39" i="15" s="1"/>
  <c r="C69" i="15" s="1"/>
  <c r="C71" i="15" s="1"/>
  <c r="C72" i="15" s="1"/>
  <c r="G9" i="15"/>
  <c r="G26" i="15" s="1"/>
  <c r="E9" i="15"/>
  <c r="E26" i="15" s="1"/>
  <c r="E36" i="15" s="1"/>
  <c r="E39" i="15" s="1"/>
  <c r="E69" i="15" s="1"/>
  <c r="E71" i="15" s="1"/>
  <c r="I39" i="12"/>
  <c r="I50" i="12" s="1"/>
  <c r="E39" i="12"/>
  <c r="E50" i="12" s="1"/>
  <c r="K39" i="12"/>
  <c r="K50" i="12" s="1"/>
  <c r="E93" i="12"/>
  <c r="E104" i="12" s="1"/>
  <c r="K24" i="13"/>
  <c r="K24" i="14"/>
  <c r="I93" i="12"/>
  <c r="I104" i="12" s="1"/>
  <c r="M26" i="14"/>
  <c r="M28" i="14" s="1"/>
  <c r="Q25" i="14"/>
  <c r="M16" i="13"/>
  <c r="Q15" i="13"/>
  <c r="Q25" i="13"/>
  <c r="M26" i="13"/>
  <c r="M28" i="13" s="1"/>
  <c r="M16" i="14"/>
  <c r="Q15" i="14"/>
  <c r="K14" i="14"/>
  <c r="K14" i="13"/>
  <c r="G36" i="15" l="1"/>
  <c r="G39" i="15" s="1"/>
  <c r="G69" i="15" s="1"/>
  <c r="G71" i="15" s="1"/>
  <c r="G72" i="15" s="1"/>
  <c r="S15" i="13"/>
  <c r="Q16" i="13"/>
  <c r="S25" i="13"/>
  <c r="Q26" i="13"/>
  <c r="Q28" i="13" s="1"/>
  <c r="Q30" i="13" s="1"/>
  <c r="K16" i="13"/>
  <c r="S14" i="13"/>
  <c r="S14" i="14"/>
  <c r="K16" i="14"/>
  <c r="S15" i="14"/>
  <c r="Q16" i="14"/>
  <c r="S25" i="14"/>
  <c r="Q26" i="14"/>
  <c r="Q28" i="14" s="1"/>
  <c r="Q30" i="14" s="1"/>
  <c r="S24" i="14"/>
  <c r="K26" i="14"/>
  <c r="K28" i="14" s="1"/>
  <c r="K30" i="14" s="1"/>
  <c r="K26" i="13"/>
  <c r="K28" i="13" s="1"/>
  <c r="K30" i="13" s="1"/>
  <c r="S24" i="13"/>
  <c r="S16" i="13" l="1"/>
  <c r="S26" i="13"/>
  <c r="S28" i="13" s="1"/>
  <c r="S30" i="13" s="1"/>
  <c r="S16" i="14"/>
  <c r="S26" i="14"/>
  <c r="S28" i="14" s="1"/>
  <c r="S30" i="14" l="1"/>
  <c r="J86" i="1"/>
  <c r="S29" i="14" s="1"/>
  <c r="J56" i="1"/>
  <c r="J49" i="1"/>
  <c r="J57" i="1" s="1"/>
  <c r="J27" i="1"/>
  <c r="J17" i="1"/>
  <c r="J87" i="1" l="1"/>
  <c r="J28" i="1"/>
  <c r="C88" i="1" l="1"/>
  <c r="D88" i="1"/>
  <c r="H88" i="1"/>
  <c r="E88" i="1"/>
  <c r="G88" i="1"/>
  <c r="I88" i="1"/>
  <c r="F88" i="1"/>
  <c r="J88" i="1" l="1"/>
</calcChain>
</file>

<file path=xl/sharedStrings.xml><?xml version="1.0" encoding="utf-8"?>
<sst xmlns="http://schemas.openxmlformats.org/spreadsheetml/2006/main" count="373" uniqueCount="196">
  <si>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</si>
  <si>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</si>
  <si>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</si>
  <si>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</si>
  <si>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</si>
  <si>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</si>
  <si>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</si>
  <si>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</si>
  <si>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</si>
  <si>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</si>
  <si>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</si>
  <si>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</si>
  <si>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</si>
  <si>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</si>
  <si>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</si>
  <si>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</si>
  <si>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</si>
  <si>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</si>
  <si>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</si>
  <si>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</si>
  <si>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</si>
  <si>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</si>
  <si>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</si>
  <si>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</si>
  <si>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</si>
  <si>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</si>
  <si>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</si>
  <si>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</si>
  <si>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</si>
  <si>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</si>
  <si>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</si>
  <si>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</si>
  <si>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</si>
  <si>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</si>
  <si>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</si>
  <si>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</si>
  <si>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</si>
  <si>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Basic earnings per share</t>
  </si>
  <si>
    <t>Other comprehensive income</t>
  </si>
  <si>
    <t>Cash flows from operating activities</t>
  </si>
  <si>
    <t>Profit before tax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</si>
  <si>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</si>
  <si>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</si>
  <si>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</si>
  <si>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</si>
  <si>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</si>
  <si>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</si>
  <si>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</si>
  <si>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</si>
  <si>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Increase in restricted bank deposits</t>
  </si>
  <si>
    <t>Cash flows from financing activities</t>
  </si>
  <si>
    <t>Total</t>
  </si>
  <si>
    <t>Issued and</t>
  </si>
  <si>
    <t>Total other</t>
  </si>
  <si>
    <t>share capital</t>
  </si>
  <si>
    <t>Unappropriated</t>
  </si>
  <si>
    <t>Other components of shareholders' equity</t>
  </si>
  <si>
    <t>components of</t>
  </si>
  <si>
    <t>Other comprehensive income:</t>
  </si>
  <si>
    <t>shareholders'</t>
  </si>
  <si>
    <t>equity</t>
  </si>
  <si>
    <t xml:space="preserve">Adjustments to reconcile profit before tax to </t>
  </si>
  <si>
    <t>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</si>
  <si>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</si>
  <si>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</si>
  <si>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</si>
  <si>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</si>
  <si>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</si>
  <si>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</si>
  <si>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</si>
  <si>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Income statement</t>
  </si>
  <si>
    <t>Statement of comprehensive income</t>
  </si>
  <si>
    <t>Statement of changes in shareholders' equity</t>
  </si>
  <si>
    <t xml:space="preserve">   - net of income tax</t>
  </si>
  <si>
    <t xml:space="preserve">Other comprehensive income not to be reclassified </t>
  </si>
  <si>
    <t>Other comprehensive income not to be reclassified</t>
  </si>
  <si>
    <t xml:space="preserve">Less: Income tax effect </t>
  </si>
  <si>
    <t>Other comprehensive income for the period</t>
  </si>
  <si>
    <t>Sales</t>
  </si>
  <si>
    <t>Cost of sales</t>
  </si>
  <si>
    <t>Deferred tax liabilities</t>
  </si>
  <si>
    <t>Gain on exchange</t>
  </si>
  <si>
    <t>Net cash flows used in investing activities</t>
  </si>
  <si>
    <t xml:space="preserve">Surplus </t>
  </si>
  <si>
    <t xml:space="preserve">on revaluation  </t>
  </si>
  <si>
    <t>of assets</t>
  </si>
  <si>
    <t>Profit before income tax expense</t>
  </si>
  <si>
    <t xml:space="preserve">   Unappropriated</t>
  </si>
  <si>
    <t xml:space="preserve">   Appropriated - statutory reserve</t>
  </si>
  <si>
    <t>(Unit: Thousand Baht)</t>
  </si>
  <si>
    <t>Profit for the period</t>
  </si>
  <si>
    <t>Total comprehensive income for the period</t>
  </si>
  <si>
    <t>(Unaudited</t>
  </si>
  <si>
    <t>but reviewed)</t>
  </si>
  <si>
    <t>(Audited)</t>
  </si>
  <si>
    <t>(Unaudited but reviewed)</t>
  </si>
  <si>
    <t xml:space="preserve">   Other non-current assets</t>
  </si>
  <si>
    <t>Non-cash item transactions</t>
  </si>
  <si>
    <t xml:space="preserve">Intangible assets </t>
  </si>
  <si>
    <t xml:space="preserve">   Interest income</t>
  </si>
  <si>
    <t xml:space="preserve">   Cash paid for long-term employee benefits</t>
  </si>
  <si>
    <t>Selling and distribution expenses</t>
  </si>
  <si>
    <t>Other non-current financial assets</t>
  </si>
  <si>
    <t>Right-of-use assets</t>
  </si>
  <si>
    <t>Current portion of lease liabilities</t>
  </si>
  <si>
    <t>Lease liabilities, net of current portion</t>
  </si>
  <si>
    <t xml:space="preserve">   Dividend income</t>
  </si>
  <si>
    <t>Other current financial assets</t>
  </si>
  <si>
    <t>Income tax expense</t>
  </si>
  <si>
    <t>Other current financial liabilities</t>
  </si>
  <si>
    <t xml:space="preserve">   net cash provided by (paid from) operating activities:</t>
  </si>
  <si>
    <t xml:space="preserve">   Finance cost</t>
  </si>
  <si>
    <t xml:space="preserve">   Interest received</t>
  </si>
  <si>
    <t>Dividend received</t>
  </si>
  <si>
    <t xml:space="preserve">   Increase in right-of-use assets</t>
  </si>
  <si>
    <t>Operaing profit</t>
  </si>
  <si>
    <t>Supplemental cash flows information:</t>
  </si>
  <si>
    <t>Interest paid</t>
  </si>
  <si>
    <t xml:space="preserve">      financial assets</t>
  </si>
  <si>
    <t>Investment in subsidiary</t>
  </si>
  <si>
    <t>Goodwill</t>
  </si>
  <si>
    <t>Balance as at 1 January 2023</t>
  </si>
  <si>
    <t>KCG Corporation Public Company Limited and its subsidiary</t>
  </si>
  <si>
    <t>Fair value reserve</t>
  </si>
  <si>
    <t>Statement of changes in shareholders' equity (continued)</t>
  </si>
  <si>
    <t>Fair value</t>
  </si>
  <si>
    <t>reserve</t>
  </si>
  <si>
    <t xml:space="preserve">   Corporate income tax paid</t>
  </si>
  <si>
    <t xml:space="preserve">   Gain on sales of equipment</t>
  </si>
  <si>
    <t>Short-term loans to subsidiary</t>
  </si>
  <si>
    <t>The accompanying notes to interim consolidated financial statements are an integral part of the financial statements.</t>
  </si>
  <si>
    <t>Cash flows statement (continued)</t>
  </si>
  <si>
    <t xml:space="preserve">   at fair value through other comprehensive income</t>
  </si>
  <si>
    <t xml:space="preserve">   to profit or loss in subsequent periods</t>
  </si>
  <si>
    <t xml:space="preserve">Cash paid for acquisitions of intangible assets </t>
  </si>
  <si>
    <t>Cash received from sales of equipment</t>
  </si>
  <si>
    <t xml:space="preserve">   to profit or loss in subsequent periods  </t>
  </si>
  <si>
    <t>Balance as at 1 January 2024</t>
  </si>
  <si>
    <t>31 December 2023</t>
  </si>
  <si>
    <t>Current portion of long-term loans</t>
  </si>
  <si>
    <t xml:space="preserve">   from banks</t>
  </si>
  <si>
    <t>Long-term loans from banks,</t>
  </si>
  <si>
    <t xml:space="preserve">   net of current portion</t>
  </si>
  <si>
    <t xml:space="preserve">         of Baht 1 each</t>
  </si>
  <si>
    <t xml:space="preserve">      545,000,000 ordinary shares </t>
  </si>
  <si>
    <t>Statements of financial position</t>
  </si>
  <si>
    <t>Statements of financial position (continued)</t>
  </si>
  <si>
    <t xml:space="preserve">   Long-term employee benefits expense </t>
  </si>
  <si>
    <t>Cash flows statement</t>
  </si>
  <si>
    <t>2, 3</t>
  </si>
  <si>
    <t xml:space="preserve">Dividends paid </t>
  </si>
  <si>
    <t>Dividends paid</t>
  </si>
  <si>
    <t xml:space="preserve">Impairment loss on machinery and equipment </t>
  </si>
  <si>
    <t xml:space="preserve">   Impairment loss on assets (reversal)</t>
  </si>
  <si>
    <t>Cash received from sales of other current financial assets</t>
  </si>
  <si>
    <t>Increase in short-term loans to subsidiary</t>
  </si>
  <si>
    <t>Cash paid for acquisitions of property, plant and equipment</t>
  </si>
  <si>
    <t>Statutory reserve</t>
  </si>
  <si>
    <t xml:space="preserve">         (31 December 2023: 560,000,000 </t>
  </si>
  <si>
    <t xml:space="preserve">          ordinary shares of Baht 1 each)</t>
  </si>
  <si>
    <t xml:space="preserve">   Gain on termination of lease contracts</t>
  </si>
  <si>
    <t>Net cash flows from operating activities</t>
  </si>
  <si>
    <t>Net cash flows used in financing activities</t>
  </si>
  <si>
    <t xml:space="preserve">   Gain from revaluation of other non-current </t>
  </si>
  <si>
    <t>Corporate income tax payable</t>
  </si>
  <si>
    <t xml:space="preserve">   Issued and fully paid up</t>
  </si>
  <si>
    <t xml:space="preserve"> fully paid up</t>
  </si>
  <si>
    <t>Decrease in short-term loans from banks</t>
  </si>
  <si>
    <t>Cash paid for long-term loans from banks</t>
  </si>
  <si>
    <t>Cash paid for principle portion of lease liabilities</t>
  </si>
  <si>
    <t>Cash and cash equivalents at the beginning of period</t>
  </si>
  <si>
    <t xml:space="preserve">Cash and cash equivalents at the end of period </t>
  </si>
  <si>
    <t>Short-term loans from banks</t>
  </si>
  <si>
    <t xml:space="preserve">   Reversal of provision for sale return </t>
  </si>
  <si>
    <t>Cash received from long-term loans</t>
  </si>
  <si>
    <t>Cash received from increasing in share capital</t>
  </si>
  <si>
    <t xml:space="preserve">Increase in share capital </t>
  </si>
  <si>
    <t xml:space="preserve">   at fair value through other comprehensive income 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</si>
  <si>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</si>
  <si>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</si>
  <si>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</si>
  <si>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</si>
  <si>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</si>
  <si>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</si>
  <si>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 xml:space="preserve">   Reduction of inventories to net realisable value (reversal)</t>
  </si>
  <si>
    <t>Net increase (decrease) in cash and cash equivalents</t>
  </si>
  <si>
    <t xml:space="preserve">   Unrealised loss on exchange</t>
  </si>
  <si>
    <t xml:space="preserve">   Advance payment for purchasing</t>
  </si>
  <si>
    <t xml:space="preserve">      property, plant and equipment</t>
  </si>
  <si>
    <t>Gains (losses) on investments in equity designated</t>
  </si>
  <si>
    <t xml:space="preserve">   Reversal of expected credit losses</t>
  </si>
  <si>
    <t>Cash received from sales of intangible asset</t>
  </si>
  <si>
    <t xml:space="preserve">   Increase in payables for purchasing equipment</t>
  </si>
  <si>
    <t xml:space="preserve">   Gain on sales of other current financial assets</t>
  </si>
  <si>
    <t>Transfer gain on investment in equity designated</t>
  </si>
  <si>
    <t>Cash paid for purchasing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</si>
</sst>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0"/>
      <name val="ApFont"/>
      <charset val="222"/>
    </font>
    <font>
      <strike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37" fontId="2" fillId="0" borderId="0" xfId="4" applyNumberFormat="1" applyFont="1" applyAlignment="1">
      <alignment vertical="center"/>
    </xf>
    <xf numFmtId="41" fontId="3" fillId="0" borderId="0" xfId="3" applyNumberFormat="1" applyFont="1" applyAlignment="1">
      <alignment horizontal="center" vertical="center"/>
    </xf>
    <xf numFmtId="37" fontId="3" fillId="0" borderId="0" xfId="4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3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39" fontId="3" fillId="0" borderId="4" xfId="1" applyNumberFormat="1" applyFont="1" applyFill="1" applyBorder="1" applyAlignment="1">
      <alignment horizontal="right" vertical="center"/>
    </xf>
    <xf numFmtId="39" fontId="3" fillId="0" borderId="4" xfId="5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1" fontId="3" fillId="0" borderId="1" xfId="3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3" fillId="0" borderId="2" xfId="3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</cellXfs>
  <cellStyles count="6">
    <cellStyle name="Comma" xfId="1" builtinId="3"/>
    <cellStyle name="Comma 2" xfId="5" xr:uid="{42E3CFE3-2ACB-4BE9-92EB-69065729CE42}"/>
    <cellStyle name="Normal" xfId="0" builtinId="0"/>
    <cellStyle name="Normal 2" xfId="3" xr:uid="{00000000-0005-0000-0000-000002000000}"/>
    <cellStyle name="Normal 2 2" xfId="4" xr:uid="{00000000-0005-0000-0000-000003000000}"/>
    <cellStyle name="Normal_BS - E" xfId="2" xr:uid="{00000000-0005-0000-0000-000004000000}"/>
  </cellStyles>
  <dxfs count="0"/>
  <tableStyles count="0" defaultTableStyle="TableStyleMedium9" defaultPivotStyle="PivotStyleLight16"/>
  <colors>
    <mruColors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showGridLines="0" tabSelected="1" view="pageBreakPreview" zoomScale="70" zoomScaleNormal="85" zoomScaleSheetLayoutView="70" workbookViewId="0">
      <selection activeCell="L25" sqref="L25"/>
    </sheetView>
  </sheetViews>
  <sheetFormatPr defaultColWidth="10.5703125" defaultRowHeight="21.95" customHeight="1"/>
  <cols>
    <col min="1" max="1" width="35.140625" style="9" customWidth="1"/>
    <col min="2" max="2" width="6.85546875" style="9" customWidth="1"/>
    <col min="3" max="3" width="1.5703125" style="10" customWidth="1"/>
    <col min="4" max="4" width="17.42578125" style="10" customWidth="1"/>
    <col min="5" max="5" width="1.5703125" style="10" customWidth="1"/>
    <col min="6" max="6" width="17.42578125" style="10" customWidth="1"/>
    <col min="7" max="7" width="1.5703125" style="10" customWidth="1"/>
    <col min="8" max="8" width="17.42578125" style="10" customWidth="1"/>
    <col min="9" max="9" width="1.5703125" style="10" customWidth="1"/>
    <col min="10" max="10" width="17.42578125" style="10" customWidth="1"/>
    <col min="11" max="11" width="5.5703125" style="10" customWidth="1"/>
    <col min="12" max="16384" width="10.5703125" style="10"/>
  </cols>
  <sheetData>
    <row r="1" spans="1:10" s="1" customFormat="1" ht="21.95" customHeight="1">
      <c r="A1" s="5" t="s">
        <v>122</v>
      </c>
      <c r="B1" s="20"/>
      <c r="C1" s="6"/>
      <c r="D1" s="6"/>
      <c r="E1" s="6"/>
      <c r="F1" s="6"/>
      <c r="G1" s="6"/>
      <c r="H1" s="6"/>
      <c r="I1" s="6"/>
      <c r="J1" s="6"/>
    </row>
    <row r="2" spans="1:10" s="1" customFormat="1" ht="21.95" customHeight="1">
      <c r="A2" s="5" t="s">
        <v>145</v>
      </c>
      <c r="B2" s="20"/>
      <c r="C2" s="6"/>
      <c r="D2" s="6"/>
      <c r="E2" s="6"/>
      <c r="F2" s="6"/>
      <c r="G2" s="6"/>
      <c r="H2" s="6"/>
      <c r="I2" s="6"/>
      <c r="J2" s="6"/>
    </row>
    <row r="3" spans="1:10" s="1" customFormat="1" ht="21.95" customHeight="1">
      <c r="A3" s="33" t="s">
        <v>178</v>
      </c>
      <c r="B3" s="20"/>
      <c r="C3" s="6"/>
      <c r="D3" s="6"/>
      <c r="E3" s="6"/>
      <c r="F3" s="6"/>
      <c r="G3" s="6"/>
      <c r="H3" s="6"/>
      <c r="I3" s="6"/>
      <c r="J3" s="6"/>
    </row>
    <row r="4" spans="1:10" s="1" customFormat="1" ht="21.95" customHeight="1">
      <c r="B4" s="20"/>
      <c r="C4" s="6"/>
      <c r="D4" s="6"/>
      <c r="E4" s="6"/>
      <c r="F4" s="6"/>
      <c r="G4" s="6"/>
      <c r="H4" s="6"/>
      <c r="I4" s="6"/>
      <c r="J4" s="7" t="s">
        <v>89</v>
      </c>
    </row>
    <row r="5" spans="1:10" s="1" customFormat="1" ht="21.95" customHeight="1">
      <c r="B5" s="20"/>
      <c r="C5" s="6"/>
      <c r="D5" s="66" t="s">
        <v>1</v>
      </c>
      <c r="E5" s="66"/>
      <c r="F5" s="66"/>
      <c r="G5" s="6"/>
      <c r="H5" s="67" t="s">
        <v>2</v>
      </c>
      <c r="I5" s="67"/>
      <c r="J5" s="67"/>
    </row>
    <row r="6" spans="1:10" ht="21.95" customHeight="1">
      <c r="B6" s="8" t="s">
        <v>3</v>
      </c>
      <c r="D6" s="34" t="s">
        <v>179</v>
      </c>
      <c r="E6" s="35"/>
      <c r="F6" s="34" t="s">
        <v>138</v>
      </c>
      <c r="H6" s="34" t="s">
        <v>179</v>
      </c>
      <c r="I6" s="35"/>
      <c r="J6" s="34" t="s">
        <v>138</v>
      </c>
    </row>
    <row r="7" spans="1:10" ht="21.95" customHeight="1">
      <c r="B7" s="3"/>
      <c r="D7" s="36" t="s">
        <v>92</v>
      </c>
      <c r="F7" s="36" t="s">
        <v>94</v>
      </c>
      <c r="H7" s="36" t="s">
        <v>92</v>
      </c>
      <c r="I7" s="35"/>
      <c r="J7" s="36" t="s">
        <v>94</v>
      </c>
    </row>
    <row r="8" spans="1:10" ht="21.95" customHeight="1">
      <c r="B8" s="3"/>
      <c r="D8" s="36" t="s">
        <v>93</v>
      </c>
      <c r="F8" s="36"/>
      <c r="H8" s="36" t="s">
        <v>93</v>
      </c>
      <c r="I8" s="35"/>
      <c r="J8" s="36"/>
    </row>
    <row r="9" spans="1:10" ht="21.95" customHeight="1">
      <c r="A9" s="5" t="s">
        <v>4</v>
      </c>
      <c r="B9" s="10"/>
    </row>
    <row r="10" spans="1:10" ht="21.95" customHeight="1">
      <c r="A10" s="5" t="s">
        <v>5</v>
      </c>
      <c r="B10" s="10"/>
    </row>
    <row r="11" spans="1:10" ht="21.95" customHeight="1">
      <c r="A11" s="9" t="s">
        <v>6</v>
      </c>
      <c r="B11" s="14"/>
      <c r="C11" s="32"/>
      <c r="D11" s="32">
        <v>115985</v>
      </c>
      <c r="E11" s="32"/>
      <c r="F11" s="32">
        <v>334486</v>
      </c>
      <c r="G11" s="32"/>
      <c r="H11" s="32">
        <v>113425</v>
      </c>
      <c r="I11" s="32"/>
      <c r="J11" s="32">
        <v>326232</v>
      </c>
    </row>
    <row r="12" spans="1:10" ht="21.95" customHeight="1">
      <c r="A12" s="9" t="s">
        <v>64</v>
      </c>
      <c r="B12" s="14" t="s">
        <v>149</v>
      </c>
      <c r="C12" s="37"/>
      <c r="D12" s="32">
        <v>1182337</v>
      </c>
      <c r="E12" s="37"/>
      <c r="F12" s="32">
        <v>1622732</v>
      </c>
      <c r="G12" s="37"/>
      <c r="H12" s="32">
        <v>1172111</v>
      </c>
      <c r="I12" s="37"/>
      <c r="J12" s="32">
        <v>1614362</v>
      </c>
    </row>
    <row r="13" spans="1:10" ht="21.95" customHeight="1">
      <c r="A13" s="9" t="s">
        <v>129</v>
      </c>
      <c r="B13" s="14">
        <v>2</v>
      </c>
      <c r="C13" s="37"/>
      <c r="D13" s="32">
        <v>0</v>
      </c>
      <c r="E13" s="37"/>
      <c r="F13" s="32">
        <v>0</v>
      </c>
      <c r="G13" s="37"/>
      <c r="H13" s="32">
        <v>23500</v>
      </c>
      <c r="I13" s="37"/>
      <c r="J13" s="32">
        <v>12000</v>
      </c>
    </row>
    <row r="14" spans="1:10" ht="21.95" customHeight="1">
      <c r="A14" s="9" t="s">
        <v>66</v>
      </c>
      <c r="B14" s="14">
        <v>4</v>
      </c>
      <c r="C14" s="32"/>
      <c r="D14" s="32">
        <v>1582356</v>
      </c>
      <c r="E14" s="32"/>
      <c r="F14" s="32">
        <v>1288205</v>
      </c>
      <c r="G14" s="32"/>
      <c r="H14" s="32">
        <v>1562113</v>
      </c>
      <c r="I14" s="32"/>
      <c r="J14" s="32">
        <v>1275239</v>
      </c>
    </row>
    <row r="15" spans="1:10" ht="21.95" customHeight="1">
      <c r="A15" s="9" t="s">
        <v>107</v>
      </c>
      <c r="B15" s="14"/>
      <c r="C15" s="32"/>
      <c r="D15" s="32">
        <v>236</v>
      </c>
      <c r="E15" s="32"/>
      <c r="F15" s="32">
        <v>608</v>
      </c>
      <c r="G15" s="32"/>
      <c r="H15" s="32">
        <v>236</v>
      </c>
      <c r="I15" s="32"/>
      <c r="J15" s="32">
        <v>608</v>
      </c>
    </row>
    <row r="16" spans="1:10" ht="21.95" customHeight="1">
      <c r="A16" s="9" t="s">
        <v>7</v>
      </c>
      <c r="B16" s="14"/>
      <c r="C16" s="32"/>
      <c r="D16" s="32">
        <v>94576</v>
      </c>
      <c r="E16" s="32"/>
      <c r="F16" s="32">
        <v>60684</v>
      </c>
      <c r="G16" s="32"/>
      <c r="H16" s="32">
        <v>94187</v>
      </c>
      <c r="I16" s="32"/>
      <c r="J16" s="32">
        <v>60389</v>
      </c>
    </row>
    <row r="17" spans="1:10" ht="21.95" customHeight="1">
      <c r="A17" s="5" t="s">
        <v>8</v>
      </c>
      <c r="B17" s="14"/>
      <c r="D17" s="18">
        <f>SUM(D11:D16)</f>
        <v>2975490</v>
      </c>
      <c r="E17" s="32"/>
      <c r="F17" s="18">
        <f>SUM(F11:F16)</f>
        <v>3306715</v>
      </c>
      <c r="G17" s="32"/>
      <c r="H17" s="18">
        <f>SUM(H11:H16)</f>
        <v>2965572</v>
      </c>
      <c r="I17" s="32"/>
      <c r="J17" s="18">
        <f>SUM(J11:J16)</f>
        <v>3288830</v>
      </c>
    </row>
    <row r="18" spans="1:10" ht="21.95" customHeight="1">
      <c r="A18" s="5" t="s">
        <v>9</v>
      </c>
      <c r="B18" s="14"/>
      <c r="D18" s="32"/>
      <c r="E18" s="32"/>
      <c r="F18" s="32"/>
      <c r="G18" s="32"/>
      <c r="H18" s="32"/>
      <c r="I18" s="32"/>
      <c r="J18" s="32"/>
    </row>
    <row r="19" spans="1:10" ht="21.95" customHeight="1">
      <c r="A19" s="9" t="s">
        <v>10</v>
      </c>
      <c r="B19" s="14">
        <v>5</v>
      </c>
      <c r="C19" s="32"/>
      <c r="D19" s="32">
        <v>1118</v>
      </c>
      <c r="E19" s="32"/>
      <c r="F19" s="32">
        <v>1111</v>
      </c>
      <c r="G19" s="32"/>
      <c r="H19" s="32">
        <v>1118</v>
      </c>
      <c r="I19" s="32"/>
      <c r="J19" s="32">
        <v>1111</v>
      </c>
    </row>
    <row r="20" spans="1:10" ht="21.95" customHeight="1">
      <c r="A20" s="9" t="s">
        <v>102</v>
      </c>
      <c r="B20" s="14"/>
      <c r="C20" s="32"/>
      <c r="D20" s="32">
        <v>18991</v>
      </c>
      <c r="E20" s="32"/>
      <c r="F20" s="32">
        <v>10810</v>
      </c>
      <c r="G20" s="32"/>
      <c r="H20" s="32">
        <v>18991</v>
      </c>
      <c r="I20" s="32"/>
      <c r="J20" s="32">
        <v>10810</v>
      </c>
    </row>
    <row r="21" spans="1:10" ht="21.95" customHeight="1">
      <c r="A21" s="9" t="s">
        <v>119</v>
      </c>
      <c r="B21" s="14"/>
      <c r="C21" s="32"/>
      <c r="D21" s="32">
        <v>0</v>
      </c>
      <c r="E21" s="32"/>
      <c r="F21" s="32">
        <v>0</v>
      </c>
      <c r="G21" s="32"/>
      <c r="H21" s="32">
        <v>17319</v>
      </c>
      <c r="I21" s="32"/>
      <c r="J21" s="32">
        <v>17319</v>
      </c>
    </row>
    <row r="22" spans="1:10" ht="21.95" customHeight="1">
      <c r="A22" s="9" t="s">
        <v>67</v>
      </c>
      <c r="B22" s="14">
        <v>6</v>
      </c>
      <c r="C22" s="32"/>
      <c r="D22" s="32">
        <v>2559276</v>
      </c>
      <c r="E22" s="32"/>
      <c r="F22" s="32">
        <v>2353865</v>
      </c>
      <c r="G22" s="32"/>
      <c r="H22" s="32">
        <v>2556640</v>
      </c>
      <c r="I22" s="32"/>
      <c r="J22" s="32">
        <v>2350448</v>
      </c>
    </row>
    <row r="23" spans="1:10" ht="21.95" customHeight="1">
      <c r="A23" s="9" t="s">
        <v>103</v>
      </c>
      <c r="B23" s="14">
        <v>9</v>
      </c>
      <c r="C23" s="32"/>
      <c r="D23" s="32">
        <v>104638</v>
      </c>
      <c r="E23" s="32"/>
      <c r="F23" s="32">
        <v>106246</v>
      </c>
      <c r="G23" s="32"/>
      <c r="H23" s="32">
        <v>104168</v>
      </c>
      <c r="I23" s="32"/>
      <c r="J23" s="32">
        <v>106029</v>
      </c>
    </row>
    <row r="24" spans="1:10" ht="21.95" customHeight="1">
      <c r="A24" s="9" t="s">
        <v>120</v>
      </c>
      <c r="B24" s="14"/>
      <c r="C24" s="32"/>
      <c r="D24" s="32">
        <v>23839</v>
      </c>
      <c r="E24" s="32"/>
      <c r="F24" s="32">
        <v>23839</v>
      </c>
      <c r="G24" s="32"/>
      <c r="H24" s="32">
        <v>0</v>
      </c>
      <c r="I24" s="32"/>
      <c r="J24" s="32">
        <v>0</v>
      </c>
    </row>
    <row r="25" spans="1:10" ht="21.95" customHeight="1">
      <c r="A25" s="9" t="s">
        <v>98</v>
      </c>
      <c r="B25" s="14"/>
      <c r="C25" s="32"/>
      <c r="D25" s="32">
        <v>41257</v>
      </c>
      <c r="E25" s="32"/>
      <c r="F25" s="32">
        <v>33840</v>
      </c>
      <c r="G25" s="32"/>
      <c r="H25" s="32">
        <v>41256</v>
      </c>
      <c r="I25" s="32"/>
      <c r="J25" s="32">
        <v>33838</v>
      </c>
    </row>
    <row r="26" spans="1:10" ht="21.95" customHeight="1">
      <c r="A26" s="9" t="s">
        <v>11</v>
      </c>
      <c r="B26" s="14"/>
      <c r="C26" s="32"/>
      <c r="D26" s="38">
        <v>9312</v>
      </c>
      <c r="E26" s="32"/>
      <c r="F26" s="38">
        <v>35586</v>
      </c>
      <c r="G26" s="32"/>
      <c r="H26" s="38">
        <v>8624</v>
      </c>
      <c r="I26" s="32"/>
      <c r="J26" s="38">
        <v>34928</v>
      </c>
    </row>
    <row r="27" spans="1:10" ht="21.95" customHeight="1">
      <c r="A27" s="5" t="s">
        <v>12</v>
      </c>
      <c r="B27" s="14"/>
      <c r="D27" s="32">
        <f>SUM(D19:D26)</f>
        <v>2758431</v>
      </c>
      <c r="E27" s="32"/>
      <c r="F27" s="32">
        <f>SUM(F19:F26)</f>
        <v>2565297</v>
      </c>
      <c r="G27" s="32"/>
      <c r="H27" s="32">
        <f>SUM(H19:H26)</f>
        <v>2748116</v>
      </c>
      <c r="I27" s="32"/>
      <c r="J27" s="32">
        <f>SUM(J19:J26)</f>
        <v>2554483</v>
      </c>
    </row>
    <row r="28" spans="1:10" ht="21.95" customHeight="1" thickBot="1">
      <c r="A28" s="5" t="s">
        <v>13</v>
      </c>
      <c r="D28" s="39">
        <f>D17+D27</f>
        <v>5733921</v>
      </c>
      <c r="E28" s="32"/>
      <c r="F28" s="39">
        <f>F17+F27</f>
        <v>5872012</v>
      </c>
      <c r="G28" s="32"/>
      <c r="H28" s="39">
        <f>H17+H27</f>
        <v>5713688</v>
      </c>
      <c r="I28" s="32"/>
      <c r="J28" s="39">
        <f>J17+J27</f>
        <v>5843313</v>
      </c>
    </row>
    <row r="29" spans="1:10" ht="21.95" customHeight="1" thickTop="1">
      <c r="H29" s="4"/>
      <c r="I29" s="4"/>
      <c r="J29" s="4"/>
    </row>
    <row r="30" spans="1:10" ht="21.95" customHeight="1">
      <c r="A30" s="17" t="s">
        <v>130</v>
      </c>
      <c r="H30" s="4"/>
      <c r="I30" s="4"/>
      <c r="J30" s="4"/>
    </row>
    <row r="31" spans="1:10" s="1" customFormat="1" ht="21.95" customHeight="1">
      <c r="A31" s="5" t="s">
        <v>122</v>
      </c>
      <c r="B31" s="20"/>
      <c r="C31" s="6"/>
      <c r="D31" s="6"/>
      <c r="E31" s="6"/>
      <c r="F31" s="6"/>
      <c r="G31" s="6"/>
      <c r="H31" s="6"/>
      <c r="I31" s="6"/>
      <c r="J31" s="6"/>
    </row>
    <row r="32" spans="1:10" s="1" customFormat="1" ht="21.95" customHeight="1">
      <c r="A32" s="5" t="s">
        <v>146</v>
      </c>
      <c r="B32" s="20"/>
      <c r="C32" s="6"/>
      <c r="D32" s="6"/>
      <c r="E32" s="6"/>
      <c r="F32" s="6"/>
      <c r="G32" s="6"/>
      <c r="H32" s="6"/>
      <c r="I32" s="6"/>
      <c r="J32" s="6"/>
    </row>
    <row r="33" spans="1:10" s="1" customFormat="1" ht="21.95" customHeight="1">
      <c r="A33" s="33" t="s">
        <v>178</v>
      </c>
      <c r="B33" s="20"/>
      <c r="C33" s="6"/>
      <c r="D33" s="6"/>
      <c r="E33" s="6"/>
      <c r="F33" s="6"/>
      <c r="G33" s="6"/>
      <c r="H33" s="6"/>
      <c r="I33" s="6"/>
      <c r="J33" s="6"/>
    </row>
    <row r="34" spans="1:10" s="1" customFormat="1" ht="21.95" customHeight="1">
      <c r="B34" s="20"/>
      <c r="C34" s="6"/>
      <c r="D34" s="6"/>
      <c r="E34" s="6"/>
      <c r="F34" s="6"/>
      <c r="G34" s="6"/>
      <c r="H34" s="6"/>
      <c r="I34" s="6"/>
      <c r="J34" s="7" t="s">
        <v>89</v>
      </c>
    </row>
    <row r="35" spans="1:10" s="1" customFormat="1" ht="21.95" customHeight="1">
      <c r="B35" s="20"/>
      <c r="C35" s="6"/>
      <c r="D35" s="66" t="s">
        <v>1</v>
      </c>
      <c r="E35" s="66"/>
      <c r="F35" s="66"/>
      <c r="G35" s="6"/>
      <c r="H35" s="67" t="s">
        <v>2</v>
      </c>
      <c r="I35" s="67"/>
      <c r="J35" s="67"/>
    </row>
    <row r="36" spans="1:10" ht="21.95" customHeight="1">
      <c r="B36" s="8" t="s">
        <v>3</v>
      </c>
      <c r="D36" s="34" t="s">
        <v>179</v>
      </c>
      <c r="E36" s="35"/>
      <c r="F36" s="34" t="s">
        <v>138</v>
      </c>
      <c r="H36" s="34" t="s">
        <v>179</v>
      </c>
      <c r="I36" s="35"/>
      <c r="J36" s="34" t="s">
        <v>138</v>
      </c>
    </row>
    <row r="37" spans="1:10" ht="21.95" customHeight="1">
      <c r="B37" s="3"/>
      <c r="D37" s="36" t="s">
        <v>92</v>
      </c>
      <c r="F37" s="36" t="s">
        <v>94</v>
      </c>
      <c r="H37" s="36" t="s">
        <v>92</v>
      </c>
      <c r="I37" s="35"/>
      <c r="J37" s="36" t="s">
        <v>94</v>
      </c>
    </row>
    <row r="38" spans="1:10" ht="21.95" customHeight="1">
      <c r="B38" s="3"/>
      <c r="D38" s="36" t="s">
        <v>93</v>
      </c>
      <c r="F38" s="36"/>
      <c r="H38" s="36" t="s">
        <v>93</v>
      </c>
      <c r="I38" s="35"/>
      <c r="J38" s="36"/>
    </row>
    <row r="39" spans="1:10" ht="21.95" customHeight="1">
      <c r="A39" s="5" t="s">
        <v>14</v>
      </c>
      <c r="B39" s="10"/>
    </row>
    <row r="40" spans="1:10" ht="21.95" customHeight="1">
      <c r="A40" s="5" t="s">
        <v>15</v>
      </c>
      <c r="B40" s="10"/>
    </row>
    <row r="41" spans="1:10" ht="21.95" customHeight="1">
      <c r="A41" s="9" t="s">
        <v>172</v>
      </c>
      <c r="B41" s="14">
        <v>7</v>
      </c>
      <c r="C41" s="3"/>
      <c r="D41" s="3">
        <v>1536360</v>
      </c>
      <c r="E41" s="3"/>
      <c r="F41" s="3">
        <v>1825982</v>
      </c>
      <c r="G41" s="3"/>
      <c r="H41" s="3">
        <v>1515214</v>
      </c>
      <c r="I41" s="3"/>
      <c r="J41" s="3">
        <v>1805839</v>
      </c>
    </row>
    <row r="42" spans="1:10" ht="21.95" customHeight="1">
      <c r="A42" s="9" t="s">
        <v>65</v>
      </c>
      <c r="B42" s="14"/>
      <c r="C42" s="3"/>
      <c r="D42" s="3">
        <v>1071729</v>
      </c>
      <c r="E42" s="3"/>
      <c r="F42" s="3">
        <v>976536</v>
      </c>
      <c r="G42" s="3"/>
      <c r="H42" s="3">
        <v>1069494</v>
      </c>
      <c r="I42" s="3"/>
      <c r="J42" s="3">
        <v>973269</v>
      </c>
    </row>
    <row r="43" spans="1:10" ht="21.95" customHeight="1">
      <c r="A43" s="9" t="s">
        <v>139</v>
      </c>
      <c r="B43" s="14"/>
      <c r="C43" s="3"/>
      <c r="D43" s="3"/>
      <c r="E43" s="3"/>
      <c r="F43" s="3"/>
      <c r="G43" s="3"/>
      <c r="H43" s="3"/>
      <c r="I43" s="3"/>
      <c r="J43" s="3"/>
    </row>
    <row r="44" spans="1:10" ht="21.95" customHeight="1">
      <c r="A44" s="9" t="s">
        <v>140</v>
      </c>
      <c r="B44" s="14">
        <v>8</v>
      </c>
      <c r="C44" s="3"/>
      <c r="D44" s="3">
        <v>7153</v>
      </c>
      <c r="E44" s="3"/>
      <c r="F44" s="3">
        <v>6454</v>
      </c>
      <c r="G44" s="3"/>
      <c r="H44" s="16">
        <v>0</v>
      </c>
      <c r="I44" s="3"/>
      <c r="J44" s="16">
        <v>0</v>
      </c>
    </row>
    <row r="45" spans="1:10" ht="21.95" customHeight="1">
      <c r="A45" s="9" t="s">
        <v>104</v>
      </c>
      <c r="B45" s="14">
        <v>9</v>
      </c>
      <c r="C45" s="3"/>
      <c r="D45" s="3">
        <v>53308</v>
      </c>
      <c r="E45" s="3"/>
      <c r="F45" s="3">
        <v>48930</v>
      </c>
      <c r="G45" s="3"/>
      <c r="H45" s="3">
        <v>52837</v>
      </c>
      <c r="I45" s="3"/>
      <c r="J45" s="3">
        <v>48611</v>
      </c>
    </row>
    <row r="46" spans="1:10" ht="21.95" customHeight="1">
      <c r="A46" s="9" t="s">
        <v>164</v>
      </c>
      <c r="B46" s="14"/>
      <c r="C46" s="3"/>
      <c r="D46" s="3">
        <v>15912</v>
      </c>
      <c r="E46" s="3"/>
      <c r="F46" s="3">
        <v>29517</v>
      </c>
      <c r="G46" s="3"/>
      <c r="H46" s="3">
        <v>15912</v>
      </c>
      <c r="I46" s="3"/>
      <c r="J46" s="3">
        <v>29517</v>
      </c>
    </row>
    <row r="47" spans="1:10" ht="21.95" customHeight="1">
      <c r="A47" s="9" t="s">
        <v>109</v>
      </c>
      <c r="B47" s="14"/>
      <c r="C47" s="3"/>
      <c r="D47" s="3">
        <v>8966</v>
      </c>
      <c r="E47" s="3"/>
      <c r="F47" s="3">
        <v>3978</v>
      </c>
      <c r="G47" s="3"/>
      <c r="H47" s="3">
        <v>8907</v>
      </c>
      <c r="I47" s="3"/>
      <c r="J47" s="3">
        <v>3919</v>
      </c>
    </row>
    <row r="48" spans="1:10" ht="21.95" customHeight="1">
      <c r="A48" s="9" t="s">
        <v>16</v>
      </c>
      <c r="B48" s="14"/>
      <c r="C48" s="3"/>
      <c r="D48" s="3">
        <v>18871</v>
      </c>
      <c r="E48" s="3"/>
      <c r="F48" s="3">
        <v>33412</v>
      </c>
      <c r="G48" s="3"/>
      <c r="H48" s="3">
        <v>18848</v>
      </c>
      <c r="I48" s="3"/>
      <c r="J48" s="3">
        <v>33332</v>
      </c>
    </row>
    <row r="49" spans="1:10" ht="21.95" customHeight="1">
      <c r="A49" s="5" t="s">
        <v>17</v>
      </c>
      <c r="B49" s="14"/>
      <c r="D49" s="18">
        <f>SUM(D41:D48)</f>
        <v>2712299</v>
      </c>
      <c r="F49" s="18">
        <f>SUM(F41:F48)</f>
        <v>2924809</v>
      </c>
      <c r="G49" s="3">
        <f>SUM(G41:G48)</f>
        <v>0</v>
      </c>
      <c r="H49" s="18">
        <f>SUM(H41:H48)</f>
        <v>2681212</v>
      </c>
      <c r="I49" s="3"/>
      <c r="J49" s="18">
        <f>SUM(J41:J48)</f>
        <v>2894487</v>
      </c>
    </row>
    <row r="50" spans="1:10" ht="21.95" customHeight="1">
      <c r="A50" s="5" t="s">
        <v>18</v>
      </c>
      <c r="B50" s="14"/>
      <c r="D50" s="3"/>
      <c r="F50" s="3"/>
      <c r="G50" s="3"/>
      <c r="H50" s="3"/>
      <c r="I50" s="3"/>
      <c r="J50" s="3"/>
    </row>
    <row r="51" spans="1:10" ht="21.95" customHeight="1">
      <c r="A51" s="9" t="s">
        <v>141</v>
      </c>
      <c r="B51" s="14"/>
      <c r="D51" s="3"/>
      <c r="F51" s="3"/>
      <c r="G51" s="3"/>
      <c r="H51" s="3"/>
      <c r="I51" s="3"/>
      <c r="J51" s="3"/>
    </row>
    <row r="52" spans="1:10" ht="21.95" customHeight="1">
      <c r="A52" s="9" t="s">
        <v>142</v>
      </c>
      <c r="B52" s="14">
        <v>8</v>
      </c>
      <c r="C52" s="3"/>
      <c r="D52" s="16">
        <v>0</v>
      </c>
      <c r="E52" s="3"/>
      <c r="F52" s="3">
        <v>5383</v>
      </c>
      <c r="G52" s="3"/>
      <c r="H52" s="16">
        <v>0</v>
      </c>
      <c r="I52" s="3"/>
      <c r="J52" s="16">
        <v>0</v>
      </c>
    </row>
    <row r="53" spans="1:10" ht="21.95" customHeight="1">
      <c r="A53" s="9" t="s">
        <v>105</v>
      </c>
      <c r="B53" s="14">
        <v>9</v>
      </c>
      <c r="C53" s="3"/>
      <c r="D53" s="3">
        <v>55184</v>
      </c>
      <c r="E53" s="3"/>
      <c r="F53" s="3">
        <v>60061</v>
      </c>
      <c r="G53" s="3"/>
      <c r="H53" s="3">
        <v>55184</v>
      </c>
      <c r="I53" s="3"/>
      <c r="J53" s="3">
        <v>60061</v>
      </c>
    </row>
    <row r="54" spans="1:10" ht="21.95" customHeight="1">
      <c r="A54" s="9" t="s">
        <v>62</v>
      </c>
      <c r="B54" s="10"/>
      <c r="C54" s="3"/>
      <c r="D54" s="3">
        <v>93064</v>
      </c>
      <c r="E54" s="3"/>
      <c r="F54" s="3">
        <v>92899</v>
      </c>
      <c r="G54" s="3"/>
      <c r="H54" s="3">
        <v>92635</v>
      </c>
      <c r="I54" s="3"/>
      <c r="J54" s="3">
        <v>92264</v>
      </c>
    </row>
    <row r="55" spans="1:10" ht="21.95" customHeight="1">
      <c r="A55" s="9" t="s">
        <v>80</v>
      </c>
      <c r="B55" s="14"/>
      <c r="C55" s="3"/>
      <c r="D55" s="8">
        <v>93508</v>
      </c>
      <c r="E55" s="3"/>
      <c r="F55" s="8">
        <v>94955</v>
      </c>
      <c r="G55" s="3"/>
      <c r="H55" s="8">
        <v>93183</v>
      </c>
      <c r="I55" s="3"/>
      <c r="J55" s="8">
        <v>94630</v>
      </c>
    </row>
    <row r="56" spans="1:10" ht="21.95" customHeight="1">
      <c r="A56" s="5" t="s">
        <v>19</v>
      </c>
      <c r="B56" s="14"/>
      <c r="D56" s="3">
        <f>SUM(D52:D55)</f>
        <v>241756</v>
      </c>
      <c r="F56" s="3">
        <f>SUM(F52:F55)</f>
        <v>253298</v>
      </c>
      <c r="G56" s="3"/>
      <c r="H56" s="3">
        <f>SUM(H52:H55)</f>
        <v>241002</v>
      </c>
      <c r="I56" s="3"/>
      <c r="J56" s="3">
        <f>SUM(J52:J55)</f>
        <v>246955</v>
      </c>
    </row>
    <row r="57" spans="1:10" ht="21.95" customHeight="1">
      <c r="A57" s="5" t="s">
        <v>20</v>
      </c>
      <c r="B57" s="10"/>
      <c r="D57" s="18">
        <f>D49+D56</f>
        <v>2954055</v>
      </c>
      <c r="F57" s="18">
        <f>F49+F56</f>
        <v>3178107</v>
      </c>
      <c r="G57" s="3">
        <f>G49+G56</f>
        <v>0</v>
      </c>
      <c r="H57" s="18">
        <f>H49+H56</f>
        <v>2922214</v>
      </c>
      <c r="I57" s="3"/>
      <c r="J57" s="18">
        <f>J49+J56</f>
        <v>3141442</v>
      </c>
    </row>
    <row r="58" spans="1:10" ht="21.95" customHeight="1">
      <c r="A58" s="5"/>
      <c r="B58" s="10"/>
      <c r="D58" s="3"/>
      <c r="F58" s="3"/>
      <c r="G58" s="3"/>
      <c r="H58" s="3"/>
      <c r="I58" s="3"/>
      <c r="J58" s="3"/>
    </row>
    <row r="59" spans="1:10" ht="21.95" customHeight="1">
      <c r="A59" s="17" t="s">
        <v>130</v>
      </c>
      <c r="B59" s="10"/>
      <c r="D59" s="3"/>
      <c r="F59" s="3"/>
      <c r="G59" s="3"/>
      <c r="H59" s="3"/>
      <c r="I59" s="3"/>
      <c r="J59" s="3"/>
    </row>
    <row r="60" spans="1:10" ht="21.95" customHeight="1">
      <c r="A60" s="5"/>
      <c r="B60" s="10"/>
      <c r="D60" s="3"/>
      <c r="F60" s="3"/>
      <c r="G60" s="3"/>
      <c r="H60" s="3"/>
      <c r="I60" s="3"/>
      <c r="J60" s="3"/>
    </row>
    <row r="61" spans="1:10" ht="21.95" customHeight="1">
      <c r="A61" s="5"/>
      <c r="B61" s="10"/>
      <c r="D61" s="3"/>
      <c r="F61" s="3"/>
      <c r="G61" s="3"/>
      <c r="H61" s="3"/>
      <c r="I61" s="3"/>
      <c r="J61" s="3"/>
    </row>
    <row r="62" spans="1:10" ht="21.95" customHeight="1">
      <c r="A62" s="5"/>
      <c r="B62" s="10"/>
      <c r="D62" s="3"/>
      <c r="F62" s="3"/>
      <c r="G62" s="3"/>
      <c r="H62" s="3"/>
      <c r="I62" s="3"/>
      <c r="J62" s="3"/>
    </row>
    <row r="63" spans="1:10" s="1" customFormat="1" ht="21.95" customHeight="1">
      <c r="A63" s="5" t="s">
        <v>122</v>
      </c>
      <c r="B63" s="20"/>
      <c r="C63" s="6"/>
      <c r="D63" s="6"/>
      <c r="E63" s="6"/>
      <c r="F63" s="6"/>
      <c r="G63" s="6"/>
      <c r="H63" s="6"/>
      <c r="I63" s="6"/>
      <c r="J63" s="6"/>
    </row>
    <row r="64" spans="1:10" s="1" customFormat="1" ht="21.95" customHeight="1">
      <c r="A64" s="5" t="s">
        <v>146</v>
      </c>
      <c r="B64" s="20"/>
      <c r="C64" s="6"/>
      <c r="D64" s="6"/>
      <c r="E64" s="6"/>
      <c r="F64" s="6"/>
      <c r="G64" s="6"/>
      <c r="H64" s="6"/>
      <c r="I64" s="6"/>
      <c r="J64" s="6"/>
    </row>
    <row r="65" spans="1:10" s="1" customFormat="1" ht="21.95" customHeight="1">
      <c r="A65" s="33" t="s">
        <v>178</v>
      </c>
      <c r="B65" s="20"/>
      <c r="C65" s="6"/>
      <c r="D65" s="6"/>
      <c r="E65" s="6"/>
      <c r="F65" s="6"/>
      <c r="G65" s="6"/>
      <c r="H65" s="6"/>
      <c r="I65" s="6"/>
      <c r="J65" s="6"/>
    </row>
    <row r="66" spans="1:10" s="1" customFormat="1" ht="21.95" customHeight="1">
      <c r="B66" s="20"/>
      <c r="C66" s="6"/>
      <c r="D66" s="6"/>
      <c r="E66" s="6"/>
      <c r="F66" s="6"/>
      <c r="G66" s="6"/>
      <c r="H66" s="6"/>
      <c r="I66" s="6"/>
      <c r="J66" s="7" t="s">
        <v>89</v>
      </c>
    </row>
    <row r="67" spans="1:10" s="1" customFormat="1" ht="21.95" customHeight="1">
      <c r="B67" s="20"/>
      <c r="C67" s="6"/>
      <c r="D67" s="66" t="s">
        <v>1</v>
      </c>
      <c r="E67" s="66"/>
      <c r="F67" s="66"/>
      <c r="G67" s="6"/>
      <c r="H67" s="67" t="s">
        <v>2</v>
      </c>
      <c r="I67" s="67"/>
      <c r="J67" s="67"/>
    </row>
    <row r="68" spans="1:10" ht="21.95" customHeight="1">
      <c r="B68" s="8" t="s">
        <v>3</v>
      </c>
      <c r="C68" s="20"/>
      <c r="D68" s="34" t="s">
        <v>179</v>
      </c>
      <c r="E68" s="35"/>
      <c r="F68" s="34" t="s">
        <v>138</v>
      </c>
      <c r="H68" s="34" t="s">
        <v>179</v>
      </c>
      <c r="I68" s="35"/>
      <c r="J68" s="34" t="s">
        <v>138</v>
      </c>
    </row>
    <row r="69" spans="1:10" ht="21.95" customHeight="1">
      <c r="B69" s="20"/>
      <c r="C69" s="20"/>
      <c r="D69" s="36" t="s">
        <v>92</v>
      </c>
      <c r="F69" s="36" t="s">
        <v>94</v>
      </c>
      <c r="H69" s="36" t="s">
        <v>92</v>
      </c>
      <c r="I69" s="35"/>
      <c r="J69" s="36" t="s">
        <v>94</v>
      </c>
    </row>
    <row r="70" spans="1:10" ht="21.95" customHeight="1">
      <c r="B70" s="20"/>
      <c r="C70" s="20"/>
      <c r="D70" s="36" t="s">
        <v>93</v>
      </c>
      <c r="F70" s="36"/>
      <c r="H70" s="36" t="s">
        <v>93</v>
      </c>
      <c r="I70" s="35"/>
      <c r="J70" s="36"/>
    </row>
    <row r="71" spans="1:10" ht="21.95" customHeight="1">
      <c r="A71" s="5" t="s">
        <v>21</v>
      </c>
      <c r="B71" s="20"/>
      <c r="C71" s="20"/>
      <c r="E71" s="4"/>
      <c r="F71" s="4"/>
      <c r="G71" s="4"/>
      <c r="H71" s="4"/>
      <c r="I71" s="4"/>
    </row>
    <row r="72" spans="1:10" ht="21.95" customHeight="1">
      <c r="A72" s="9" t="s">
        <v>22</v>
      </c>
      <c r="B72" s="14">
        <v>10</v>
      </c>
      <c r="C72" s="20"/>
      <c r="D72" s="4"/>
      <c r="F72" s="4"/>
      <c r="G72" s="4"/>
      <c r="H72" s="4"/>
      <c r="I72" s="4"/>
      <c r="J72" s="4"/>
    </row>
    <row r="73" spans="1:10" ht="21.95" customHeight="1">
      <c r="A73" s="9" t="s">
        <v>23</v>
      </c>
      <c r="B73" s="20"/>
      <c r="C73" s="20"/>
      <c r="D73" s="4"/>
      <c r="F73" s="4"/>
      <c r="G73" s="4"/>
      <c r="H73" s="4"/>
      <c r="I73" s="4"/>
      <c r="J73" s="4"/>
    </row>
    <row r="74" spans="1:10" ht="21.95" customHeight="1">
      <c r="A74" s="9" t="s">
        <v>144</v>
      </c>
      <c r="B74" s="14"/>
      <c r="D74" s="4"/>
      <c r="F74" s="4"/>
      <c r="G74" s="4"/>
      <c r="H74" s="4"/>
      <c r="I74" s="4"/>
      <c r="J74" s="4"/>
    </row>
    <row r="75" spans="1:10" ht="21.95" customHeight="1">
      <c r="A75" s="9" t="s">
        <v>143</v>
      </c>
      <c r="B75" s="14"/>
      <c r="D75" s="4"/>
      <c r="F75" s="4"/>
      <c r="G75" s="4"/>
      <c r="H75" s="4"/>
      <c r="I75" s="4"/>
      <c r="J75" s="4"/>
    </row>
    <row r="76" spans="1:10" ht="21.95" customHeight="1">
      <c r="A76" s="9" t="s">
        <v>158</v>
      </c>
      <c r="B76" s="14"/>
      <c r="D76" s="4"/>
      <c r="F76" s="4"/>
      <c r="G76" s="4"/>
      <c r="H76" s="4"/>
      <c r="I76" s="4"/>
      <c r="J76" s="4"/>
    </row>
    <row r="77" spans="1:10" ht="21.95" customHeight="1" thickBot="1">
      <c r="A77" s="9" t="s">
        <v>159</v>
      </c>
      <c r="B77" s="14"/>
      <c r="D77" s="40">
        <v>545000</v>
      </c>
      <c r="E77" s="41"/>
      <c r="F77" s="40">
        <v>560000</v>
      </c>
      <c r="G77" s="4"/>
      <c r="H77" s="40">
        <v>545000</v>
      </c>
      <c r="I77" s="4"/>
      <c r="J77" s="40">
        <v>560000</v>
      </c>
    </row>
    <row r="78" spans="1:10" ht="21.95" customHeight="1" thickTop="1">
      <c r="A78" s="9" t="s">
        <v>165</v>
      </c>
      <c r="B78" s="14"/>
      <c r="D78" s="4"/>
      <c r="F78" s="4"/>
      <c r="G78" s="4"/>
      <c r="H78" s="4"/>
      <c r="I78" s="4"/>
      <c r="J78" s="4"/>
    </row>
    <row r="79" spans="1:10" ht="21.95" customHeight="1">
      <c r="A79" s="9" t="s">
        <v>144</v>
      </c>
      <c r="B79" s="14"/>
      <c r="D79" s="4"/>
      <c r="F79" s="4"/>
      <c r="G79" s="4"/>
    </row>
    <row r="80" spans="1:10" ht="21.95" customHeight="1">
      <c r="A80" s="9" t="s">
        <v>143</v>
      </c>
      <c r="B80" s="14"/>
      <c r="D80" s="4">
        <v>545000</v>
      </c>
      <c r="E80" s="41"/>
      <c r="F80" s="4">
        <v>545000</v>
      </c>
      <c r="G80" s="4"/>
      <c r="H80" s="4">
        <v>545000</v>
      </c>
      <c r="I80" s="4"/>
      <c r="J80" s="4">
        <v>545000</v>
      </c>
    </row>
    <row r="81" spans="1:10" ht="21.95" customHeight="1">
      <c r="A81" s="9" t="s">
        <v>24</v>
      </c>
      <c r="B81" s="14">
        <v>10</v>
      </c>
      <c r="D81" s="4">
        <v>1137201</v>
      </c>
      <c r="E81" s="41"/>
      <c r="F81" s="4">
        <v>1137201</v>
      </c>
      <c r="G81" s="4"/>
      <c r="H81" s="4">
        <v>1137201</v>
      </c>
      <c r="I81" s="4"/>
      <c r="J81" s="4">
        <v>1137201</v>
      </c>
    </row>
    <row r="82" spans="1:10" ht="21.95" customHeight="1">
      <c r="A82" s="9" t="s">
        <v>25</v>
      </c>
      <c r="B82" s="14"/>
      <c r="D82" s="4"/>
      <c r="F82" s="4"/>
      <c r="G82" s="4"/>
      <c r="H82" s="4"/>
      <c r="I82" s="4"/>
      <c r="J82" s="4"/>
    </row>
    <row r="83" spans="1:10" ht="21.95" customHeight="1">
      <c r="A83" s="9" t="s">
        <v>88</v>
      </c>
      <c r="B83" s="14"/>
      <c r="D83" s="4">
        <v>56000</v>
      </c>
      <c r="F83" s="4">
        <v>56000</v>
      </c>
      <c r="G83" s="4"/>
      <c r="H83" s="4">
        <v>56000</v>
      </c>
      <c r="I83" s="4"/>
      <c r="J83" s="4">
        <v>56000</v>
      </c>
    </row>
    <row r="84" spans="1:10" ht="21.95" customHeight="1">
      <c r="A84" s="9" t="s">
        <v>87</v>
      </c>
      <c r="D84" s="4">
        <v>504243</v>
      </c>
      <c r="F84" s="4">
        <v>424847</v>
      </c>
      <c r="G84" s="4"/>
      <c r="H84" s="4">
        <v>515851</v>
      </c>
      <c r="I84" s="4"/>
      <c r="J84" s="4">
        <v>432813</v>
      </c>
    </row>
    <row r="85" spans="1:10" ht="21.95" customHeight="1">
      <c r="A85" s="9" t="s">
        <v>56</v>
      </c>
      <c r="D85" s="4">
        <v>537422</v>
      </c>
      <c r="F85" s="4">
        <v>530857</v>
      </c>
      <c r="G85" s="4"/>
      <c r="H85" s="4">
        <v>537422</v>
      </c>
      <c r="I85" s="4"/>
      <c r="J85" s="4">
        <v>530857</v>
      </c>
    </row>
    <row r="86" spans="1:10" ht="21.95" customHeight="1">
      <c r="A86" s="5" t="s">
        <v>26</v>
      </c>
      <c r="D86" s="42">
        <f>SUM(D80:D85)</f>
        <v>2779866</v>
      </c>
      <c r="F86" s="42">
        <f>SUM(F80:F85)</f>
        <v>2693905</v>
      </c>
      <c r="G86" s="4"/>
      <c r="H86" s="42">
        <f>SUM(H80:H85)</f>
        <v>2791474</v>
      </c>
      <c r="I86" s="4"/>
      <c r="J86" s="42">
        <f>SUM(J80:J85)</f>
        <v>2701871</v>
      </c>
    </row>
    <row r="87" spans="1:10" ht="21.95" customHeight="1" thickBot="1">
      <c r="A87" s="5" t="s">
        <v>27</v>
      </c>
      <c r="D87" s="40">
        <f>SUM(D57,D86)</f>
        <v>5733921</v>
      </c>
      <c r="F87" s="40">
        <f>SUM(F57,F86)</f>
        <v>5872012</v>
      </c>
      <c r="G87" s="4"/>
      <c r="H87" s="40">
        <f>SUM(H57,H86)</f>
        <v>5713688</v>
      </c>
      <c r="I87" s="4"/>
      <c r="J87" s="40">
        <f>SUM(J57,J86)</f>
        <v>5843313</v>
      </c>
    </row>
    <row r="88" spans="1:10" ht="21.95" customHeight="1" thickTop="1">
      <c r="B88" s="10"/>
      <c r="C88" s="4">
        <f>C35-D87</f>
        <v>-5733921</v>
      </c>
      <c r="D88" s="10">
        <f>D87-D28</f>
        <v>0</v>
      </c>
      <c r="E88" s="4">
        <f>E35-F87</f>
        <v>-5872012</v>
      </c>
      <c r="F88" s="10">
        <f>F87-F28</f>
        <v>0</v>
      </c>
      <c r="G88" s="4">
        <f>G35-H87</f>
        <v>-5713688</v>
      </c>
      <c r="H88" s="10">
        <f>H87-H28</f>
        <v>0</v>
      </c>
      <c r="I88" s="4">
        <f>I35-J87</f>
        <v>-5843313</v>
      </c>
      <c r="J88" s="10">
        <f>J87-J28</f>
        <v>0</v>
      </c>
    </row>
    <row r="89" spans="1:10" ht="21.95" customHeight="1">
      <c r="A89" s="17" t="s">
        <v>130</v>
      </c>
      <c r="D89" s="4"/>
      <c r="F89" s="4"/>
      <c r="H89" s="4"/>
      <c r="J89" s="4"/>
    </row>
    <row r="90" spans="1:10" ht="21.95" customHeight="1">
      <c r="D90" s="4"/>
      <c r="F90" s="4"/>
      <c r="H90" s="4"/>
      <c r="J90" s="4"/>
    </row>
    <row r="91" spans="1:10" ht="21.95" customHeight="1">
      <c r="D91" s="4"/>
      <c r="F91" s="4"/>
      <c r="H91" s="4"/>
      <c r="J91" s="4"/>
    </row>
    <row r="92" spans="1:10" ht="21.95" customHeight="1">
      <c r="A92" s="43"/>
      <c r="B92" s="43"/>
      <c r="C92" s="43"/>
      <c r="D92" s="43"/>
      <c r="F92" s="4"/>
      <c r="H92" s="4"/>
      <c r="J92" s="4"/>
    </row>
    <row r="93" spans="1:10" ht="21.95" customHeight="1">
      <c r="A93" s="10"/>
      <c r="D93" s="4"/>
      <c r="F93" s="4"/>
      <c r="H93" s="4"/>
      <c r="J93" s="4"/>
    </row>
    <row r="94" spans="1:10" ht="21.95" customHeight="1">
      <c r="A94" s="17"/>
      <c r="B94" s="10"/>
      <c r="E94" s="15" t="s">
        <v>28</v>
      </c>
    </row>
    <row r="95" spans="1:10" ht="21.95" customHeight="1">
      <c r="A95" s="43"/>
      <c r="B95" s="43"/>
      <c r="C95" s="43"/>
      <c r="D95" s="43"/>
    </row>
    <row r="96" spans="1:10" ht="21.95" customHeight="1">
      <c r="B96" s="2"/>
    </row>
  </sheetData>
  <mergeCells count="6">
    <mergeCell ref="D67:F67"/>
    <mergeCell ref="H67:J67"/>
    <mergeCell ref="H5:J5"/>
    <mergeCell ref="H35:J35"/>
    <mergeCell ref="D5:F5"/>
    <mergeCell ref="D35:F35"/>
  </mergeCells>
  <pageMargins left="0.49" right="0.31" top="0.78740157480314965" bottom="0.39370078740157483" header="0.19685039370078741" footer="0.19685039370078741"/>
  <pageSetup paperSize="9" scale="80" fitToHeight="7" orientation="portrait" r:id="rId1"/>
  <rowBreaks count="2" manualBreakCount="2">
    <brk id="30" max="16383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18B63-9454-4391-AE3B-13A5E2294CB8}">
  <dimension ref="A1:K107"/>
  <sheetViews>
    <sheetView showGridLines="0" view="pageBreakPreview" zoomScale="70" zoomScaleNormal="100" zoomScaleSheetLayoutView="70" workbookViewId="0">
      <selection activeCell="AR43" sqref="AR43"/>
    </sheetView>
  </sheetViews>
  <sheetFormatPr defaultColWidth="10.5703125" defaultRowHeight="21.95" customHeight="1"/>
  <cols>
    <col min="1" max="1" width="40.85546875" style="9" customWidth="1"/>
    <col min="2" max="2" width="1.5703125" style="10" customWidth="1"/>
    <col min="3" max="3" width="9" style="2" customWidth="1"/>
    <col min="4" max="4" width="1.5703125" style="3" customWidth="1"/>
    <col min="5" max="5" width="15" style="3" customWidth="1"/>
    <col min="6" max="6" width="1.5703125" style="3" customWidth="1"/>
    <col min="7" max="7" width="15" style="3" customWidth="1"/>
    <col min="8" max="8" width="1.5703125" style="3" customWidth="1"/>
    <col min="9" max="9" width="14.5703125" style="3" customWidth="1"/>
    <col min="10" max="10" width="1.5703125" style="3" customWidth="1"/>
    <col min="11" max="11" width="14.5703125" style="3" customWidth="1"/>
    <col min="12" max="16384" width="10.5703125" style="10"/>
  </cols>
  <sheetData>
    <row r="1" spans="1:11" s="1" customFormat="1" ht="21.95" customHeight="1">
      <c r="B1" s="44"/>
      <c r="C1" s="2"/>
      <c r="D1" s="3"/>
      <c r="E1" s="3"/>
      <c r="F1" s="3"/>
      <c r="G1" s="3"/>
      <c r="H1" s="3"/>
      <c r="I1" s="3"/>
      <c r="J1" s="3"/>
      <c r="K1" s="4" t="s">
        <v>95</v>
      </c>
    </row>
    <row r="2" spans="1:11" s="1" customFormat="1" ht="21.95" customHeight="1">
      <c r="A2" s="5" t="s">
        <v>122</v>
      </c>
      <c r="B2" s="44"/>
      <c r="C2" s="2"/>
      <c r="D2" s="3"/>
      <c r="E2" s="3"/>
      <c r="F2" s="3"/>
      <c r="G2" s="3"/>
      <c r="H2" s="3"/>
      <c r="I2" s="3"/>
      <c r="J2" s="3"/>
      <c r="K2" s="3"/>
    </row>
    <row r="3" spans="1:11" s="1" customFormat="1" ht="21.95" customHeight="1">
      <c r="A3" s="5" t="s">
        <v>70</v>
      </c>
      <c r="B3" s="6"/>
      <c r="C3" s="2"/>
      <c r="D3" s="3"/>
      <c r="E3" s="3"/>
      <c r="F3" s="3"/>
      <c r="G3" s="3"/>
      <c r="H3" s="3"/>
      <c r="I3" s="3"/>
      <c r="J3" s="3"/>
      <c r="K3" s="3"/>
    </row>
    <row r="4" spans="1:11" s="1" customFormat="1" ht="21.95" customHeight="1">
      <c r="A4" s="5" t="s">
        <v>180</v>
      </c>
      <c r="B4" s="6"/>
      <c r="C4" s="2"/>
      <c r="D4" s="3"/>
      <c r="E4" s="3"/>
      <c r="F4" s="3"/>
      <c r="G4" s="3"/>
      <c r="H4" s="3"/>
      <c r="I4" s="3"/>
      <c r="J4" s="3"/>
      <c r="K4" s="3"/>
    </row>
    <row r="5" spans="1:11" s="1" customFormat="1" ht="21.95" customHeight="1">
      <c r="B5" s="6"/>
      <c r="C5" s="2"/>
      <c r="D5" s="3"/>
      <c r="E5" s="3"/>
      <c r="F5" s="3"/>
      <c r="G5" s="3"/>
      <c r="H5" s="3"/>
      <c r="I5" s="3"/>
      <c r="J5" s="3"/>
      <c r="K5" s="7" t="s">
        <v>89</v>
      </c>
    </row>
    <row r="6" spans="1:11" s="1" customFormat="1" ht="21.95" customHeight="1">
      <c r="B6" s="6"/>
      <c r="C6" s="2"/>
      <c r="D6" s="3"/>
      <c r="E6" s="67" t="s">
        <v>1</v>
      </c>
      <c r="F6" s="67"/>
      <c r="G6" s="67"/>
      <c r="H6" s="3"/>
      <c r="I6" s="67" t="s">
        <v>2</v>
      </c>
      <c r="J6" s="67"/>
      <c r="K6" s="67"/>
    </row>
    <row r="7" spans="1:11" ht="21.95" customHeight="1">
      <c r="C7" s="11" t="s">
        <v>3</v>
      </c>
      <c r="E7" s="11">
        <v>2024</v>
      </c>
      <c r="G7" s="11">
        <v>2023</v>
      </c>
      <c r="I7" s="11">
        <v>2024</v>
      </c>
      <c r="J7" s="47"/>
      <c r="K7" s="11">
        <v>2023</v>
      </c>
    </row>
    <row r="8" spans="1:11" ht="21.95" customHeight="1">
      <c r="A8" s="5" t="s">
        <v>29</v>
      </c>
    </row>
    <row r="9" spans="1:11" ht="21.95" customHeight="1">
      <c r="A9" s="9" t="s">
        <v>78</v>
      </c>
      <c r="B9" s="1"/>
      <c r="C9" s="14"/>
      <c r="D9" s="14"/>
      <c r="E9" s="3">
        <v>1752554</v>
      </c>
      <c r="F9" s="14"/>
      <c r="G9" s="3">
        <v>1680995</v>
      </c>
      <c r="I9" s="3">
        <v>1732273</v>
      </c>
      <c r="K9" s="3">
        <v>1662861</v>
      </c>
    </row>
    <row r="10" spans="1:11" ht="21.95" customHeight="1">
      <c r="A10" s="9" t="s">
        <v>30</v>
      </c>
      <c r="B10" s="1"/>
      <c r="C10" s="14"/>
      <c r="D10" s="14"/>
      <c r="E10" s="3">
        <v>4905</v>
      </c>
      <c r="F10" s="14"/>
      <c r="G10" s="3">
        <v>7885</v>
      </c>
      <c r="I10" s="32">
        <v>5177</v>
      </c>
      <c r="K10" s="32">
        <v>7709</v>
      </c>
    </row>
    <row r="11" spans="1:11" ht="21.95" customHeight="1">
      <c r="A11" s="9" t="s">
        <v>81</v>
      </c>
      <c r="B11" s="1"/>
      <c r="C11" s="14"/>
      <c r="D11" s="14"/>
      <c r="E11" s="32">
        <v>6795</v>
      </c>
      <c r="F11" s="14"/>
      <c r="G11" s="32">
        <v>4859</v>
      </c>
      <c r="I11" s="3">
        <v>6406</v>
      </c>
      <c r="K11" s="3">
        <v>4771</v>
      </c>
    </row>
    <row r="12" spans="1:11" ht="21.95" customHeight="1">
      <c r="A12" s="5" t="s">
        <v>31</v>
      </c>
      <c r="D12" s="2"/>
      <c r="E12" s="18">
        <f>SUM(E9:E11)</f>
        <v>1764254</v>
      </c>
      <c r="F12" s="2"/>
      <c r="G12" s="18">
        <f>SUM(G9:G11)</f>
        <v>1693739</v>
      </c>
      <c r="I12" s="18">
        <f>SUM(I9:I11)</f>
        <v>1743856</v>
      </c>
      <c r="K12" s="18">
        <f>SUM(K9:K11)</f>
        <v>1675341</v>
      </c>
    </row>
    <row r="13" spans="1:11" ht="21.95" customHeight="1">
      <c r="A13" s="5" t="s">
        <v>32</v>
      </c>
      <c r="D13" s="2"/>
      <c r="F13" s="2"/>
    </row>
    <row r="14" spans="1:11" ht="21.95" customHeight="1">
      <c r="A14" s="9" t="s">
        <v>79</v>
      </c>
      <c r="B14" s="1"/>
      <c r="D14" s="2"/>
      <c r="E14" s="3">
        <v>1221516</v>
      </c>
      <c r="F14" s="2"/>
      <c r="G14" s="3">
        <v>1179026</v>
      </c>
      <c r="I14" s="3">
        <v>1202177</v>
      </c>
      <c r="K14" s="3">
        <v>1164877</v>
      </c>
    </row>
    <row r="15" spans="1:11" ht="21.95" customHeight="1">
      <c r="A15" s="9" t="s">
        <v>101</v>
      </c>
      <c r="B15" s="1"/>
      <c r="D15" s="2"/>
      <c r="E15" s="3">
        <v>288160</v>
      </c>
      <c r="F15" s="2"/>
      <c r="G15" s="3">
        <v>271005</v>
      </c>
      <c r="I15" s="3">
        <v>286729</v>
      </c>
      <c r="K15" s="3">
        <v>269340</v>
      </c>
    </row>
    <row r="16" spans="1:11" ht="21.95" customHeight="1">
      <c r="A16" s="9" t="s">
        <v>33</v>
      </c>
      <c r="B16" s="1"/>
      <c r="D16" s="2"/>
      <c r="E16" s="3">
        <v>142923</v>
      </c>
      <c r="F16" s="2"/>
      <c r="G16" s="3">
        <v>152724</v>
      </c>
      <c r="I16" s="3">
        <v>141509</v>
      </c>
      <c r="K16" s="3">
        <v>150454</v>
      </c>
    </row>
    <row r="17" spans="1:11" ht="21.95" customHeight="1">
      <c r="A17" s="5" t="s">
        <v>34</v>
      </c>
      <c r="D17" s="2"/>
      <c r="E17" s="48">
        <f>SUM(E14:E16)</f>
        <v>1652599</v>
      </c>
      <c r="F17" s="2"/>
      <c r="G17" s="48">
        <f>SUM(G14:G16)</f>
        <v>1602755</v>
      </c>
      <c r="I17" s="48">
        <f>SUM(I14:I16)</f>
        <v>1630415</v>
      </c>
      <c r="K17" s="48">
        <f>SUM(K14:K16)</f>
        <v>1584671</v>
      </c>
    </row>
    <row r="18" spans="1:11" ht="21.95" customHeight="1">
      <c r="A18" s="5" t="s">
        <v>115</v>
      </c>
      <c r="D18" s="2"/>
      <c r="E18" s="48">
        <f>E12-E17</f>
        <v>111655</v>
      </c>
      <c r="F18" s="2"/>
      <c r="G18" s="48">
        <f>G12-G17</f>
        <v>90984</v>
      </c>
      <c r="I18" s="48">
        <f>I12-I17</f>
        <v>113441</v>
      </c>
      <c r="K18" s="48">
        <f>K12-K17</f>
        <v>90670</v>
      </c>
    </row>
    <row r="19" spans="1:11" ht="21.95" customHeight="1">
      <c r="A19" s="9" t="s">
        <v>35</v>
      </c>
      <c r="D19" s="2"/>
      <c r="E19" s="8">
        <v>-13956</v>
      </c>
      <c r="F19" s="2"/>
      <c r="G19" s="8">
        <v>-18400</v>
      </c>
      <c r="H19" s="10"/>
      <c r="I19" s="8">
        <v>-13748</v>
      </c>
      <c r="K19" s="8">
        <v>-17991</v>
      </c>
    </row>
    <row r="20" spans="1:11" ht="21.95" customHeight="1">
      <c r="A20" s="5" t="s">
        <v>86</v>
      </c>
      <c r="D20" s="2"/>
      <c r="E20" s="3">
        <f>E18+E19</f>
        <v>97699</v>
      </c>
      <c r="F20" s="2"/>
      <c r="G20" s="3">
        <f>G18+G19</f>
        <v>72584</v>
      </c>
      <c r="I20" s="3">
        <f>I18+I19</f>
        <v>99693</v>
      </c>
      <c r="K20" s="3">
        <f>K18+K19</f>
        <v>72679</v>
      </c>
    </row>
    <row r="21" spans="1:11" ht="21.95" customHeight="1">
      <c r="A21" s="9" t="s">
        <v>108</v>
      </c>
      <c r="C21" s="14">
        <v>11</v>
      </c>
      <c r="D21" s="14"/>
      <c r="E21" s="8">
        <v>-20960</v>
      </c>
      <c r="F21" s="14"/>
      <c r="G21" s="8">
        <v>-17253</v>
      </c>
      <c r="I21" s="8">
        <v>-20960</v>
      </c>
      <c r="K21" s="8">
        <v>-17253</v>
      </c>
    </row>
    <row r="22" spans="1:11" ht="21.95" customHeight="1" thickBot="1">
      <c r="A22" s="5" t="s">
        <v>90</v>
      </c>
      <c r="B22" s="1"/>
      <c r="C22" s="14"/>
      <c r="D22" s="14"/>
      <c r="E22" s="29">
        <f>E20+E21</f>
        <v>76739</v>
      </c>
      <c r="F22" s="14"/>
      <c r="G22" s="29">
        <f>G20+G21</f>
        <v>55331</v>
      </c>
      <c r="I22" s="29">
        <f>I20+I21</f>
        <v>78733</v>
      </c>
      <c r="K22" s="29">
        <f>K20+K21</f>
        <v>55426</v>
      </c>
    </row>
    <row r="23" spans="1:11" ht="21.95" customHeight="1" thickTop="1">
      <c r="C23" s="14"/>
      <c r="D23" s="14"/>
      <c r="F23" s="14"/>
    </row>
    <row r="24" spans="1:11" s="1" customFormat="1" ht="21.95" customHeight="1">
      <c r="B24" s="6"/>
      <c r="C24" s="2"/>
      <c r="D24" s="2"/>
      <c r="E24" s="3"/>
      <c r="F24" s="2"/>
      <c r="G24" s="3"/>
      <c r="H24" s="3"/>
      <c r="I24" s="3"/>
      <c r="J24" s="3"/>
      <c r="K24" s="7" t="s">
        <v>0</v>
      </c>
    </row>
    <row r="25" spans="1:11" ht="21.95" customHeight="1">
      <c r="A25" s="5" t="s">
        <v>36</v>
      </c>
      <c r="C25" s="14">
        <v>12</v>
      </c>
      <c r="D25" s="14"/>
      <c r="E25" s="4"/>
      <c r="F25" s="14"/>
      <c r="G25" s="4"/>
      <c r="I25" s="4"/>
      <c r="J25" s="4"/>
      <c r="K25" s="4"/>
    </row>
    <row r="26" spans="1:11" ht="21.95" customHeight="1" thickBot="1">
      <c r="A26" s="9" t="s">
        <v>37</v>
      </c>
      <c r="B26" s="1"/>
      <c r="C26" s="14"/>
      <c r="D26" s="14"/>
      <c r="E26" s="46">
        <f>E22/545000</f>
        <v>0.14080550458715596</v>
      </c>
      <c r="F26" s="14"/>
      <c r="G26" s="45">
        <f>G22/502880</f>
        <v>0.1100282373528476</v>
      </c>
      <c r="I26" s="46">
        <f>I22/545000</f>
        <v>0.14446422018348623</v>
      </c>
      <c r="J26" s="4"/>
      <c r="K26" s="45">
        <f>K22/502880</f>
        <v>0.11021714922048997</v>
      </c>
    </row>
    <row r="27" spans="1:11" ht="21.95" customHeight="1" thickTop="1"/>
    <row r="28" spans="1:11" ht="21.95" customHeight="1">
      <c r="A28" s="17" t="s">
        <v>130</v>
      </c>
      <c r="C28" s="49"/>
    </row>
    <row r="29" spans="1:11" ht="21.95" customHeight="1">
      <c r="C29" s="49"/>
    </row>
    <row r="30" spans="1:11" s="1" customFormat="1" ht="21.95" customHeight="1">
      <c r="B30" s="44"/>
      <c r="C30" s="2"/>
      <c r="D30" s="3"/>
      <c r="E30" s="3"/>
      <c r="F30" s="3"/>
      <c r="G30" s="3"/>
      <c r="H30" s="3"/>
      <c r="I30" s="3"/>
      <c r="J30" s="3"/>
      <c r="K30" s="4" t="s">
        <v>95</v>
      </c>
    </row>
    <row r="31" spans="1:11" ht="21.95" customHeight="1">
      <c r="A31" s="5" t="s">
        <v>122</v>
      </c>
      <c r="C31" s="49"/>
    </row>
    <row r="32" spans="1:11" ht="21.95" customHeight="1">
      <c r="A32" s="5" t="s">
        <v>71</v>
      </c>
      <c r="C32" s="49"/>
    </row>
    <row r="33" spans="1:11" ht="21.95" customHeight="1">
      <c r="A33" s="5" t="s">
        <v>180</v>
      </c>
      <c r="C33" s="49"/>
    </row>
    <row r="34" spans="1:11" ht="21.95" customHeight="1">
      <c r="C34" s="49"/>
    </row>
    <row r="35" spans="1:11" ht="21.95" customHeight="1">
      <c r="K35" s="7" t="s">
        <v>89</v>
      </c>
    </row>
    <row r="36" spans="1:11" s="1" customFormat="1" ht="21.95" customHeight="1">
      <c r="B36" s="6"/>
      <c r="C36" s="50"/>
      <c r="D36" s="3"/>
      <c r="E36" s="67" t="s">
        <v>1</v>
      </c>
      <c r="F36" s="67"/>
      <c r="G36" s="67"/>
      <c r="H36" s="3"/>
      <c r="I36" s="67" t="s">
        <v>2</v>
      </c>
      <c r="J36" s="67"/>
      <c r="K36" s="67"/>
    </row>
    <row r="37" spans="1:11" ht="21.95" customHeight="1">
      <c r="C37" s="50"/>
      <c r="E37" s="11">
        <v>2024</v>
      </c>
      <c r="G37" s="11">
        <v>2023</v>
      </c>
      <c r="I37" s="11">
        <v>2024</v>
      </c>
      <c r="J37" s="47"/>
      <c r="K37" s="11">
        <v>2023</v>
      </c>
    </row>
    <row r="38" spans="1:11" ht="21.95" customHeight="1">
      <c r="C38" s="50"/>
      <c r="E38" s="2"/>
      <c r="G38" s="2"/>
      <c r="I38" s="2"/>
      <c r="J38" s="47"/>
      <c r="K38" s="2"/>
    </row>
    <row r="39" spans="1:11" ht="21.95" customHeight="1">
      <c r="A39" s="51" t="s">
        <v>90</v>
      </c>
      <c r="C39" s="50"/>
      <c r="D39" s="52"/>
      <c r="E39" s="53">
        <f>+E22</f>
        <v>76739</v>
      </c>
      <c r="F39" s="52"/>
      <c r="G39" s="53">
        <f>+G22</f>
        <v>55331</v>
      </c>
      <c r="H39" s="52"/>
      <c r="I39" s="53">
        <f>+I22</f>
        <v>78733</v>
      </c>
      <c r="J39" s="54"/>
      <c r="K39" s="53">
        <f>+K22</f>
        <v>55426</v>
      </c>
    </row>
    <row r="40" spans="1:11" ht="21.95" customHeight="1">
      <c r="A40" s="51" t="s">
        <v>58</v>
      </c>
      <c r="C40" s="50"/>
      <c r="D40" s="52"/>
      <c r="E40" s="52"/>
      <c r="F40" s="52"/>
      <c r="G40" s="52"/>
      <c r="H40" s="52"/>
      <c r="I40" s="54"/>
      <c r="J40" s="55"/>
      <c r="K40" s="54"/>
    </row>
    <row r="41" spans="1:11" ht="21.95" customHeight="1">
      <c r="A41" s="56" t="s">
        <v>74</v>
      </c>
      <c r="C41" s="14"/>
      <c r="I41" s="26"/>
      <c r="K41" s="26"/>
    </row>
    <row r="42" spans="1:11" ht="21.95" customHeight="1">
      <c r="A42" s="56" t="s">
        <v>133</v>
      </c>
      <c r="C42" s="14"/>
      <c r="I42" s="26"/>
      <c r="K42" s="26"/>
    </row>
    <row r="43" spans="1:11" ht="21.95" customHeight="1">
      <c r="A43" s="9" t="s">
        <v>189</v>
      </c>
      <c r="C43" s="14"/>
      <c r="I43" s="10"/>
      <c r="K43" s="10"/>
    </row>
    <row r="44" spans="1:11" ht="21.95" customHeight="1">
      <c r="A44" s="9" t="s">
        <v>132</v>
      </c>
      <c r="C44" s="14"/>
      <c r="E44" s="26">
        <v>2260</v>
      </c>
      <c r="G44" s="26">
        <v>-589</v>
      </c>
      <c r="I44" s="26">
        <v>2260</v>
      </c>
      <c r="K44" s="26">
        <v>-589</v>
      </c>
    </row>
    <row r="45" spans="1:11" ht="21.95" customHeight="1">
      <c r="A45" s="9" t="s">
        <v>76</v>
      </c>
      <c r="C45" s="14"/>
      <c r="E45" s="57">
        <v>-452</v>
      </c>
      <c r="G45" s="57">
        <v>121</v>
      </c>
      <c r="I45" s="57">
        <v>-452</v>
      </c>
      <c r="K45" s="57">
        <v>121</v>
      </c>
    </row>
    <row r="46" spans="1:11" ht="21.95" customHeight="1">
      <c r="A46" s="9" t="s">
        <v>75</v>
      </c>
      <c r="C46" s="14"/>
      <c r="E46" s="26"/>
      <c r="G46" s="26"/>
      <c r="I46" s="26"/>
      <c r="K46" s="26"/>
    </row>
    <row r="47" spans="1:11" ht="21.95" customHeight="1">
      <c r="A47" s="58" t="s">
        <v>136</v>
      </c>
      <c r="C47" s="14"/>
      <c r="E47" s="26"/>
      <c r="G47" s="26"/>
      <c r="I47" s="26"/>
      <c r="K47" s="26"/>
    </row>
    <row r="48" spans="1:11" ht="21.95" customHeight="1">
      <c r="A48" s="58" t="s">
        <v>73</v>
      </c>
      <c r="C48" s="55"/>
      <c r="D48" s="59"/>
      <c r="E48" s="57">
        <f>SUM(E44:E45)</f>
        <v>1808</v>
      </c>
      <c r="F48" s="59"/>
      <c r="G48" s="57">
        <f>SUM(G44:G45)</f>
        <v>-468</v>
      </c>
      <c r="H48" s="59"/>
      <c r="I48" s="57">
        <f>SUM(I44:I45)</f>
        <v>1808</v>
      </c>
      <c r="J48" s="16"/>
      <c r="K48" s="57">
        <f>SUM(K44:K45)</f>
        <v>-468</v>
      </c>
    </row>
    <row r="49" spans="1:11" ht="21.95" customHeight="1">
      <c r="A49" s="58" t="s">
        <v>77</v>
      </c>
      <c r="C49" s="55"/>
      <c r="D49" s="59"/>
      <c r="E49" s="60">
        <f>E48</f>
        <v>1808</v>
      </c>
      <c r="F49" s="59"/>
      <c r="G49" s="60">
        <f>G48</f>
        <v>-468</v>
      </c>
      <c r="H49" s="59"/>
      <c r="I49" s="60">
        <f>I48</f>
        <v>1808</v>
      </c>
      <c r="J49" s="16"/>
      <c r="K49" s="60">
        <f>K48</f>
        <v>-468</v>
      </c>
    </row>
    <row r="50" spans="1:11" ht="21.95" customHeight="1" thickBot="1">
      <c r="A50" s="51" t="s">
        <v>91</v>
      </c>
      <c r="C50" s="50"/>
      <c r="D50" s="52"/>
      <c r="E50" s="61">
        <f>+E49+E39</f>
        <v>78547</v>
      </c>
      <c r="F50" s="52"/>
      <c r="G50" s="61">
        <f>+G49+G39</f>
        <v>54863</v>
      </c>
      <c r="H50" s="52"/>
      <c r="I50" s="61">
        <f>+I49+I39</f>
        <v>80541</v>
      </c>
      <c r="J50" s="54"/>
      <c r="K50" s="61">
        <f>+K49+K39</f>
        <v>54958</v>
      </c>
    </row>
    <row r="51" spans="1:11" ht="21.95" customHeight="1" thickTop="1">
      <c r="A51" s="58"/>
      <c r="C51" s="55"/>
      <c r="D51" s="59"/>
      <c r="E51" s="59"/>
      <c r="F51" s="59"/>
      <c r="G51" s="59"/>
      <c r="H51" s="59"/>
      <c r="I51" s="16"/>
      <c r="J51" s="55"/>
      <c r="K51" s="55"/>
    </row>
    <row r="52" spans="1:11" ht="21.95" customHeight="1">
      <c r="A52" s="17" t="s">
        <v>130</v>
      </c>
      <c r="C52" s="55"/>
      <c r="D52" s="59"/>
      <c r="E52" s="59"/>
      <c r="F52" s="59"/>
      <c r="G52" s="59"/>
      <c r="H52" s="59"/>
      <c r="I52" s="54"/>
      <c r="J52" s="55"/>
      <c r="K52" s="54"/>
    </row>
    <row r="53" spans="1:11" ht="21.95" customHeight="1">
      <c r="A53" s="58"/>
      <c r="C53" s="55"/>
      <c r="D53" s="59"/>
      <c r="E53" s="59"/>
      <c r="F53" s="59"/>
      <c r="G53" s="59"/>
      <c r="H53" s="59"/>
      <c r="I53" s="54"/>
      <c r="J53" s="55"/>
      <c r="K53" s="54"/>
    </row>
    <row r="54" spans="1:11" s="1" customFormat="1" ht="21.95" customHeight="1">
      <c r="B54" s="44"/>
      <c r="C54" s="2"/>
      <c r="D54" s="3"/>
      <c r="E54" s="3"/>
      <c r="F54" s="3"/>
      <c r="G54" s="3"/>
      <c r="H54" s="3"/>
      <c r="I54" s="3"/>
      <c r="J54" s="3"/>
      <c r="K54" s="4" t="s">
        <v>95</v>
      </c>
    </row>
    <row r="55" spans="1:11" s="1" customFormat="1" ht="21.95" customHeight="1">
      <c r="A55" s="5" t="s">
        <v>122</v>
      </c>
      <c r="B55" s="44"/>
      <c r="C55" s="2"/>
      <c r="D55" s="3"/>
      <c r="E55" s="3"/>
      <c r="F55" s="3"/>
      <c r="G55" s="3"/>
      <c r="H55" s="3"/>
      <c r="I55" s="3"/>
      <c r="J55" s="3"/>
      <c r="K55" s="3"/>
    </row>
    <row r="56" spans="1:11" s="1" customFormat="1" ht="21.95" customHeight="1">
      <c r="A56" s="5" t="s">
        <v>70</v>
      </c>
      <c r="B56" s="6"/>
      <c r="C56" s="2"/>
      <c r="D56" s="3"/>
      <c r="E56" s="3"/>
      <c r="F56" s="3"/>
      <c r="G56" s="3"/>
      <c r="H56" s="3"/>
      <c r="I56" s="3"/>
      <c r="J56" s="3"/>
      <c r="K56" s="3"/>
    </row>
    <row r="57" spans="1:11" s="1" customFormat="1" ht="21.95" customHeight="1">
      <c r="A57" s="5" t="s">
        <v>183</v>
      </c>
      <c r="B57" s="6"/>
      <c r="C57" s="2"/>
      <c r="D57" s="3"/>
      <c r="E57" s="3"/>
      <c r="F57" s="3"/>
      <c r="G57" s="3"/>
      <c r="H57" s="3"/>
      <c r="I57" s="3"/>
      <c r="J57" s="3"/>
      <c r="K57" s="3"/>
    </row>
    <row r="58" spans="1:11" s="1" customFormat="1" ht="21.95" customHeight="1">
      <c r="B58" s="6"/>
      <c r="C58" s="2"/>
      <c r="D58" s="3"/>
      <c r="E58" s="3"/>
      <c r="F58" s="3"/>
      <c r="G58" s="3"/>
      <c r="H58" s="3"/>
      <c r="I58" s="3"/>
      <c r="J58" s="3"/>
      <c r="K58" s="7" t="s">
        <v>89</v>
      </c>
    </row>
    <row r="59" spans="1:11" s="1" customFormat="1" ht="21.95" customHeight="1">
      <c r="B59" s="6"/>
      <c r="C59" s="2"/>
      <c r="D59" s="3"/>
      <c r="E59" s="67" t="s">
        <v>1</v>
      </c>
      <c r="F59" s="67"/>
      <c r="G59" s="67"/>
      <c r="H59" s="3"/>
      <c r="I59" s="67" t="s">
        <v>2</v>
      </c>
      <c r="J59" s="67"/>
      <c r="K59" s="67"/>
    </row>
    <row r="60" spans="1:11" ht="21.95" customHeight="1">
      <c r="C60" s="11" t="s">
        <v>3</v>
      </c>
      <c r="E60" s="11">
        <v>2024</v>
      </c>
      <c r="G60" s="11">
        <v>2023</v>
      </c>
      <c r="I60" s="11">
        <v>2024</v>
      </c>
      <c r="J60" s="47"/>
      <c r="K60" s="11">
        <v>2023</v>
      </c>
    </row>
    <row r="61" spans="1:11" ht="21.95" customHeight="1">
      <c r="A61" s="5" t="s">
        <v>29</v>
      </c>
    </row>
    <row r="62" spans="1:11" ht="21.95" customHeight="1">
      <c r="A62" s="9" t="s">
        <v>78</v>
      </c>
      <c r="B62" s="1"/>
      <c r="C62" s="14"/>
      <c r="D62" s="14"/>
      <c r="E62" s="3">
        <v>5226941</v>
      </c>
      <c r="F62" s="14"/>
      <c r="G62" s="3">
        <v>4949941</v>
      </c>
      <c r="I62" s="3">
        <v>5176751</v>
      </c>
      <c r="K62" s="3">
        <v>4892003</v>
      </c>
    </row>
    <row r="63" spans="1:11" ht="21.95" customHeight="1">
      <c r="A63" s="9" t="s">
        <v>30</v>
      </c>
      <c r="B63" s="1"/>
      <c r="C63" s="14"/>
      <c r="D63" s="14"/>
      <c r="E63" s="3">
        <v>16349</v>
      </c>
      <c r="F63" s="14"/>
      <c r="G63" s="3">
        <v>26931</v>
      </c>
      <c r="I63" s="3">
        <v>16486</v>
      </c>
      <c r="K63" s="3">
        <v>26642</v>
      </c>
    </row>
    <row r="64" spans="1:11" ht="21.95" customHeight="1">
      <c r="A64" s="9" t="s">
        <v>81</v>
      </c>
      <c r="B64" s="1"/>
      <c r="C64" s="14"/>
      <c r="D64" s="14"/>
      <c r="E64" s="3">
        <v>17008</v>
      </c>
      <c r="F64" s="14"/>
      <c r="G64" s="3">
        <v>10734</v>
      </c>
      <c r="I64" s="3">
        <v>16660</v>
      </c>
      <c r="K64" s="3">
        <v>9951</v>
      </c>
    </row>
    <row r="65" spans="1:11" ht="21.95" customHeight="1">
      <c r="A65" s="5" t="s">
        <v>31</v>
      </c>
      <c r="D65" s="2"/>
      <c r="E65" s="18">
        <f>SUM(E62:E64)</f>
        <v>5260298</v>
      </c>
      <c r="F65" s="2"/>
      <c r="G65" s="18">
        <f>SUM(G62:G64)</f>
        <v>4987606</v>
      </c>
      <c r="I65" s="18">
        <f>SUM(I62:I64)</f>
        <v>5209897</v>
      </c>
      <c r="K65" s="18">
        <f>SUM(K62:K64)</f>
        <v>4928596</v>
      </c>
    </row>
    <row r="66" spans="1:11" ht="21.95" customHeight="1">
      <c r="A66" s="5" t="s">
        <v>32</v>
      </c>
      <c r="D66" s="2"/>
      <c r="F66" s="2"/>
    </row>
    <row r="67" spans="1:11" ht="21.95" customHeight="1">
      <c r="A67" s="9" t="s">
        <v>79</v>
      </c>
      <c r="B67" s="1"/>
      <c r="D67" s="2"/>
      <c r="E67" s="3">
        <v>3613303</v>
      </c>
      <c r="F67" s="2"/>
      <c r="G67" s="3">
        <v>3524374</v>
      </c>
      <c r="I67" s="3">
        <v>3567557</v>
      </c>
      <c r="K67" s="3">
        <v>3478900</v>
      </c>
    </row>
    <row r="68" spans="1:11" ht="21.95" customHeight="1">
      <c r="A68" s="9" t="s">
        <v>101</v>
      </c>
      <c r="B68" s="1"/>
      <c r="D68" s="2"/>
      <c r="E68" s="3">
        <v>836181</v>
      </c>
      <c r="F68" s="2"/>
      <c r="G68" s="3">
        <v>758999</v>
      </c>
      <c r="I68" s="3">
        <v>832606</v>
      </c>
      <c r="K68" s="3">
        <v>753907</v>
      </c>
    </row>
    <row r="69" spans="1:11" ht="21.95" customHeight="1">
      <c r="A69" s="9" t="s">
        <v>33</v>
      </c>
      <c r="B69" s="62"/>
      <c r="C69" s="14"/>
      <c r="D69" s="14"/>
      <c r="E69" s="3">
        <v>441000</v>
      </c>
      <c r="F69" s="14"/>
      <c r="G69" s="3">
        <v>426668</v>
      </c>
      <c r="I69" s="3">
        <v>437106</v>
      </c>
      <c r="K69" s="3">
        <v>419547</v>
      </c>
    </row>
    <row r="70" spans="1:11" ht="21.95" customHeight="1">
      <c r="A70" s="9" t="s">
        <v>152</v>
      </c>
      <c r="B70" s="62"/>
      <c r="C70" s="14">
        <v>6</v>
      </c>
      <c r="D70" s="14"/>
      <c r="E70" s="3">
        <v>21096</v>
      </c>
      <c r="F70" s="14"/>
      <c r="G70" s="32">
        <v>0</v>
      </c>
      <c r="I70" s="3">
        <v>21096</v>
      </c>
      <c r="K70" s="32">
        <v>0</v>
      </c>
    </row>
    <row r="71" spans="1:11" ht="21.95" customHeight="1">
      <c r="A71" s="5" t="s">
        <v>34</v>
      </c>
      <c r="D71" s="2"/>
      <c r="E71" s="48">
        <f>SUM(E67:E70)</f>
        <v>4911580</v>
      </c>
      <c r="F71" s="2"/>
      <c r="G71" s="48">
        <f>SUM(G67:G70)</f>
        <v>4710041</v>
      </c>
      <c r="I71" s="48">
        <f>SUM(I67:I70)</f>
        <v>4858365</v>
      </c>
      <c r="K71" s="48">
        <f>SUM(K67:K70)</f>
        <v>4652354</v>
      </c>
    </row>
    <row r="72" spans="1:11" ht="21.95" customHeight="1">
      <c r="A72" s="5" t="s">
        <v>115</v>
      </c>
      <c r="D72" s="2"/>
      <c r="E72" s="48">
        <f>E65-E71</f>
        <v>348718</v>
      </c>
      <c r="F72" s="2"/>
      <c r="G72" s="48">
        <f>G65-G71</f>
        <v>277565</v>
      </c>
      <c r="I72" s="48">
        <f>I65-I71</f>
        <v>351532</v>
      </c>
      <c r="K72" s="48">
        <f>K65-K71</f>
        <v>276242</v>
      </c>
    </row>
    <row r="73" spans="1:11" ht="21.95" customHeight="1">
      <c r="A73" s="9" t="s">
        <v>35</v>
      </c>
      <c r="D73" s="2"/>
      <c r="E73" s="8">
        <v>-39725</v>
      </c>
      <c r="F73" s="2"/>
      <c r="G73" s="8">
        <v>-64142</v>
      </c>
      <c r="I73" s="8">
        <v>-38897</v>
      </c>
      <c r="K73" s="8">
        <v>-62914</v>
      </c>
    </row>
    <row r="74" spans="1:11" ht="21.95" customHeight="1">
      <c r="A74" s="5" t="s">
        <v>86</v>
      </c>
      <c r="D74" s="2"/>
      <c r="E74" s="3">
        <f>E72+E73</f>
        <v>308993</v>
      </c>
      <c r="F74" s="2"/>
      <c r="G74" s="3">
        <f>G72+G73</f>
        <v>213423</v>
      </c>
      <c r="I74" s="3">
        <f>I72+I73</f>
        <v>312635</v>
      </c>
      <c r="K74" s="3">
        <f>K72+K73</f>
        <v>213328</v>
      </c>
    </row>
    <row r="75" spans="1:11" ht="21.95" customHeight="1">
      <c r="A75" s="9" t="s">
        <v>108</v>
      </c>
      <c r="C75" s="14">
        <v>11</v>
      </c>
      <c r="D75" s="14"/>
      <c r="E75" s="8">
        <v>-66097</v>
      </c>
      <c r="F75" s="14"/>
      <c r="G75" s="8">
        <v>-48899</v>
      </c>
      <c r="I75" s="8">
        <v>-66097</v>
      </c>
      <c r="K75" s="8">
        <v>-48899</v>
      </c>
    </row>
    <row r="76" spans="1:11" ht="21.95" customHeight="1" thickBot="1">
      <c r="A76" s="5" t="s">
        <v>90</v>
      </c>
      <c r="B76" s="1"/>
      <c r="C76" s="14"/>
      <c r="D76" s="14"/>
      <c r="E76" s="29">
        <f>E74+E75</f>
        <v>242896</v>
      </c>
      <c r="F76" s="14"/>
      <c r="G76" s="29">
        <f>G74+G75</f>
        <v>164524</v>
      </c>
      <c r="I76" s="29">
        <f>I74+I75</f>
        <v>246538</v>
      </c>
      <c r="K76" s="29">
        <f>K74+K75</f>
        <v>164429</v>
      </c>
    </row>
    <row r="77" spans="1:11" ht="21.95" customHeight="1" thickTop="1">
      <c r="C77" s="14"/>
      <c r="D77" s="14"/>
      <c r="F77" s="14"/>
    </row>
    <row r="78" spans="1:11" s="1" customFormat="1" ht="21.95" customHeight="1">
      <c r="B78" s="6"/>
      <c r="C78" s="2"/>
      <c r="D78" s="2"/>
      <c r="E78" s="3"/>
      <c r="F78" s="2"/>
      <c r="G78" s="3"/>
      <c r="H78" s="3"/>
      <c r="I78" s="3"/>
      <c r="J78" s="3"/>
      <c r="K78" s="7" t="s">
        <v>0</v>
      </c>
    </row>
    <row r="79" spans="1:11" ht="21.95" customHeight="1">
      <c r="A79" s="5" t="s">
        <v>36</v>
      </c>
      <c r="C79" s="14">
        <v>12</v>
      </c>
      <c r="D79" s="14"/>
      <c r="E79" s="4"/>
      <c r="F79" s="14"/>
      <c r="G79" s="4"/>
      <c r="I79" s="4"/>
      <c r="J79" s="4"/>
      <c r="K79" s="4"/>
    </row>
    <row r="80" spans="1:11" ht="21.95" customHeight="1" thickBot="1">
      <c r="A80" s="9" t="s">
        <v>37</v>
      </c>
      <c r="B80" s="1"/>
      <c r="C80" s="14"/>
      <c r="D80" s="14"/>
      <c r="E80" s="46">
        <f>E76/545000</f>
        <v>0.44568073394495411</v>
      </c>
      <c r="F80" s="14"/>
      <c r="G80" s="45">
        <f>G76/428040</f>
        <v>0.38436594710774696</v>
      </c>
      <c r="I80" s="46">
        <f>I76/545000</f>
        <v>0.45236330275229358</v>
      </c>
      <c r="J80" s="4"/>
      <c r="K80" s="45">
        <f>K76/428040</f>
        <v>0.38414400523315578</v>
      </c>
    </row>
    <row r="81" spans="1:11" ht="21.95" customHeight="1" thickTop="1"/>
    <row r="82" spans="1:11" ht="21.95" customHeight="1">
      <c r="A82" s="17" t="s">
        <v>130</v>
      </c>
      <c r="C82" s="49"/>
    </row>
    <row r="83" spans="1:11" ht="21.95" customHeight="1">
      <c r="C83" s="49"/>
    </row>
    <row r="84" spans="1:11" s="1" customFormat="1" ht="21.95" customHeight="1">
      <c r="B84" s="44"/>
      <c r="C84" s="2"/>
      <c r="D84" s="3"/>
      <c r="E84" s="3"/>
      <c r="F84" s="3"/>
      <c r="G84" s="3"/>
      <c r="H84" s="3"/>
      <c r="I84" s="3"/>
      <c r="J84" s="3"/>
      <c r="K84" s="4" t="s">
        <v>95</v>
      </c>
    </row>
    <row r="85" spans="1:11" ht="21.95" customHeight="1">
      <c r="A85" s="5" t="s">
        <v>122</v>
      </c>
      <c r="C85" s="49"/>
    </row>
    <row r="86" spans="1:11" ht="21.95" customHeight="1">
      <c r="A86" s="5" t="s">
        <v>71</v>
      </c>
      <c r="C86" s="49"/>
    </row>
    <row r="87" spans="1:11" ht="21.95" customHeight="1">
      <c r="A87" s="5" t="s">
        <v>183</v>
      </c>
      <c r="C87" s="49"/>
    </row>
    <row r="88" spans="1:11" ht="21.95" customHeight="1">
      <c r="C88" s="49"/>
    </row>
    <row r="89" spans="1:11" ht="21.95" customHeight="1">
      <c r="K89" s="7" t="s">
        <v>89</v>
      </c>
    </row>
    <row r="90" spans="1:11" s="1" customFormat="1" ht="21.95" customHeight="1">
      <c r="B90" s="6"/>
      <c r="C90" s="50"/>
      <c r="D90" s="3"/>
      <c r="E90" s="67" t="s">
        <v>1</v>
      </c>
      <c r="F90" s="67"/>
      <c r="G90" s="67"/>
      <c r="H90" s="3"/>
      <c r="I90" s="67" t="s">
        <v>2</v>
      </c>
      <c r="J90" s="67"/>
      <c r="K90" s="67"/>
    </row>
    <row r="91" spans="1:11" ht="21.95" customHeight="1">
      <c r="C91" s="50"/>
      <c r="E91" s="11">
        <v>2024</v>
      </c>
      <c r="G91" s="11">
        <v>2023</v>
      </c>
      <c r="I91" s="11">
        <v>2024</v>
      </c>
      <c r="J91" s="47"/>
      <c r="K91" s="11">
        <v>2023</v>
      </c>
    </row>
    <row r="92" spans="1:11" ht="21.95" customHeight="1">
      <c r="C92" s="50"/>
      <c r="E92" s="2"/>
      <c r="G92" s="2"/>
      <c r="I92" s="2"/>
      <c r="J92" s="47"/>
      <c r="K92" s="2"/>
    </row>
    <row r="93" spans="1:11" ht="21.95" customHeight="1">
      <c r="A93" s="51" t="s">
        <v>90</v>
      </c>
      <c r="C93" s="50"/>
      <c r="D93" s="52"/>
      <c r="E93" s="53">
        <f>+E76</f>
        <v>242896</v>
      </c>
      <c r="F93" s="52"/>
      <c r="G93" s="53">
        <f>+G76</f>
        <v>164524</v>
      </c>
      <c r="H93" s="52"/>
      <c r="I93" s="53">
        <f>+I76</f>
        <v>246538</v>
      </c>
      <c r="J93" s="54"/>
      <c r="K93" s="53">
        <f>+K76</f>
        <v>164429</v>
      </c>
    </row>
    <row r="94" spans="1:11" ht="21.95" customHeight="1">
      <c r="A94" s="51" t="s">
        <v>58</v>
      </c>
      <c r="C94" s="50"/>
      <c r="D94" s="52"/>
      <c r="E94" s="52"/>
      <c r="F94" s="52"/>
      <c r="G94" s="52"/>
      <c r="H94" s="52"/>
      <c r="I94" s="54"/>
      <c r="J94" s="55"/>
      <c r="K94" s="54"/>
    </row>
    <row r="95" spans="1:11" ht="21.95" customHeight="1">
      <c r="A95" s="56" t="s">
        <v>74</v>
      </c>
      <c r="C95" s="14"/>
      <c r="I95" s="26"/>
      <c r="K95" s="26"/>
    </row>
    <row r="96" spans="1:11" ht="21.95" customHeight="1">
      <c r="A96" s="56" t="s">
        <v>133</v>
      </c>
      <c r="C96" s="14"/>
      <c r="I96" s="26"/>
      <c r="K96" s="26"/>
    </row>
    <row r="97" spans="1:11" ht="21.95" customHeight="1">
      <c r="A97" s="9" t="s">
        <v>189</v>
      </c>
      <c r="C97" s="14"/>
      <c r="I97" s="10"/>
      <c r="K97" s="10"/>
    </row>
    <row r="98" spans="1:11" ht="21.95" customHeight="1">
      <c r="A98" s="9" t="s">
        <v>132</v>
      </c>
      <c r="C98" s="14"/>
      <c r="E98" s="26">
        <v>8206</v>
      </c>
      <c r="G98" s="26">
        <v>-245</v>
      </c>
      <c r="I98" s="26">
        <v>8206</v>
      </c>
      <c r="K98" s="26">
        <v>-245</v>
      </c>
    </row>
    <row r="99" spans="1:11" ht="21.95" customHeight="1">
      <c r="A99" s="9" t="s">
        <v>76</v>
      </c>
      <c r="C99" s="14"/>
      <c r="E99" s="57">
        <v>-1641</v>
      </c>
      <c r="G99" s="57">
        <v>53</v>
      </c>
      <c r="I99" s="57">
        <v>-1641</v>
      </c>
      <c r="K99" s="57">
        <v>53</v>
      </c>
    </row>
    <row r="100" spans="1:11" ht="21.95" customHeight="1">
      <c r="A100" s="9" t="s">
        <v>75</v>
      </c>
      <c r="C100" s="14"/>
      <c r="E100" s="26"/>
      <c r="G100" s="26"/>
      <c r="I100" s="26"/>
      <c r="K100" s="26"/>
    </row>
    <row r="101" spans="1:11" ht="21.95" customHeight="1">
      <c r="A101" s="58" t="s">
        <v>136</v>
      </c>
      <c r="C101" s="14"/>
      <c r="E101" s="26"/>
      <c r="G101" s="26"/>
      <c r="I101" s="26"/>
      <c r="K101" s="26"/>
    </row>
    <row r="102" spans="1:11" ht="21.95" customHeight="1">
      <c r="A102" s="58" t="s">
        <v>73</v>
      </c>
      <c r="C102" s="55"/>
      <c r="D102" s="59"/>
      <c r="E102" s="57">
        <f>SUM(E98:E99)</f>
        <v>6565</v>
      </c>
      <c r="F102" s="59"/>
      <c r="G102" s="57">
        <f>SUM(G98:G99)</f>
        <v>-192</v>
      </c>
      <c r="H102" s="59"/>
      <c r="I102" s="57">
        <f>SUM(I98:I99)</f>
        <v>6565</v>
      </c>
      <c r="J102" s="16"/>
      <c r="K102" s="57">
        <f>SUM(K98:K99)</f>
        <v>-192</v>
      </c>
    </row>
    <row r="103" spans="1:11" ht="21.95" customHeight="1">
      <c r="A103" s="58" t="s">
        <v>77</v>
      </c>
      <c r="C103" s="55"/>
      <c r="D103" s="59"/>
      <c r="E103" s="60">
        <f>E102</f>
        <v>6565</v>
      </c>
      <c r="F103" s="59"/>
      <c r="G103" s="60">
        <f>G102</f>
        <v>-192</v>
      </c>
      <c r="H103" s="59"/>
      <c r="I103" s="60">
        <f>I102</f>
        <v>6565</v>
      </c>
      <c r="J103" s="16"/>
      <c r="K103" s="60">
        <f>K102</f>
        <v>-192</v>
      </c>
    </row>
    <row r="104" spans="1:11" ht="21.95" customHeight="1" thickBot="1">
      <c r="A104" s="51" t="s">
        <v>91</v>
      </c>
      <c r="C104" s="50"/>
      <c r="D104" s="52"/>
      <c r="E104" s="61">
        <f>+E103+E93</f>
        <v>249461</v>
      </c>
      <c r="F104" s="52"/>
      <c r="G104" s="61">
        <f>+G103+G93</f>
        <v>164332</v>
      </c>
      <c r="H104" s="52"/>
      <c r="I104" s="61">
        <f>+I103+I93</f>
        <v>253103</v>
      </c>
      <c r="J104" s="54"/>
      <c r="K104" s="61">
        <f>+K103+K93</f>
        <v>164237</v>
      </c>
    </row>
    <row r="105" spans="1:11" ht="21.95" customHeight="1" thickTop="1">
      <c r="A105" s="58"/>
      <c r="C105" s="55"/>
      <c r="D105" s="59"/>
      <c r="E105" s="59"/>
      <c r="F105" s="59"/>
      <c r="G105" s="59"/>
      <c r="H105" s="59"/>
      <c r="I105" s="16"/>
      <c r="J105" s="55"/>
      <c r="K105" s="55"/>
    </row>
    <row r="106" spans="1:11" ht="21.95" customHeight="1">
      <c r="A106" s="17" t="s">
        <v>130</v>
      </c>
      <c r="C106" s="55"/>
      <c r="D106" s="59"/>
      <c r="E106" s="59"/>
      <c r="F106" s="59"/>
      <c r="G106" s="59"/>
      <c r="H106" s="59"/>
      <c r="I106" s="54"/>
      <c r="J106" s="55"/>
      <c r="K106" s="54"/>
    </row>
    <row r="107" spans="1:11" ht="21.95" customHeight="1">
      <c r="A107" s="58"/>
      <c r="C107" s="55"/>
      <c r="D107" s="59"/>
      <c r="E107" s="59"/>
      <c r="F107" s="59"/>
      <c r="G107" s="59"/>
      <c r="H107" s="59"/>
      <c r="I107" s="54"/>
      <c r="J107" s="55"/>
      <c r="K107" s="54"/>
    </row>
  </sheetData>
  <mergeCells count="8">
    <mergeCell ref="E90:G90"/>
    <mergeCell ref="I90:K90"/>
    <mergeCell ref="E6:G6"/>
    <mergeCell ref="I6:K6"/>
    <mergeCell ref="E36:G36"/>
    <mergeCell ref="I36:K36"/>
    <mergeCell ref="E59:G59"/>
    <mergeCell ref="I59:K59"/>
  </mergeCells>
  <pageMargins left="0.78740157480314965" right="0.39370078740157483" top="0.78740157480314965" bottom="0.39370078740157483" header="0.19685039370078741" footer="0.19685039370078741"/>
  <pageSetup paperSize="9" scale="77" fitToHeight="7" orientation="portrait" r:id="rId1"/>
  <rowBreaks count="3" manualBreakCount="3">
    <brk id="29" max="10" man="1"/>
    <brk id="53" max="10" man="1"/>
    <brk id="8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D5D02-1FA3-4300-9080-B92C22395EEB}">
  <dimension ref="A1:U31"/>
  <sheetViews>
    <sheetView showGridLines="0" view="pageBreakPreview" zoomScale="60" zoomScaleNormal="85" workbookViewId="0">
      <selection activeCell="A20" sqref="A20"/>
    </sheetView>
  </sheetViews>
  <sheetFormatPr defaultColWidth="9.140625" defaultRowHeight="21.75" customHeight="1"/>
  <cols>
    <col min="1" max="1" width="39.42578125" style="10" customWidth="1"/>
    <col min="2" max="2" width="1.5703125" style="10" customWidth="1"/>
    <col min="3" max="3" width="5.42578125" style="9" bestFit="1" customWidth="1"/>
    <col min="4" max="4" width="1.5703125" style="10" customWidth="1"/>
    <col min="5" max="5" width="17" style="10" customWidth="1"/>
    <col min="6" max="6" width="1.85546875" style="10" customWidth="1"/>
    <col min="7" max="7" width="15.42578125" style="10" bestFit="1" customWidth="1"/>
    <col min="8" max="8" width="1.85546875" style="10" customWidth="1"/>
    <col min="9" max="9" width="16.42578125" style="10" customWidth="1"/>
    <col min="10" max="10" width="1.85546875" style="10" customWidth="1"/>
    <col min="11" max="11" width="16.42578125" style="10" customWidth="1"/>
    <col min="12" max="12" width="1.85546875" style="10" customWidth="1"/>
    <col min="13" max="13" width="19.42578125" style="10" customWidth="1"/>
    <col min="14" max="14" width="1.85546875" style="10" customWidth="1"/>
    <col min="15" max="15" width="18.42578125" style="10" customWidth="1"/>
    <col min="16" max="16" width="1.85546875" style="10" customWidth="1"/>
    <col min="17" max="17" width="18.5703125" style="10" customWidth="1"/>
    <col min="18" max="18" width="1.85546875" style="10" customWidth="1"/>
    <col min="19" max="19" width="17.42578125" style="10" customWidth="1"/>
    <col min="20" max="21" width="1.85546875" style="10" customWidth="1"/>
    <col min="22" max="16384" width="9.140625" style="10"/>
  </cols>
  <sheetData>
    <row r="1" spans="1:21" ht="21.75" customHeight="1">
      <c r="Q1" s="7"/>
      <c r="R1" s="7"/>
      <c r="S1" s="4" t="s">
        <v>95</v>
      </c>
      <c r="T1" s="7"/>
    </row>
    <row r="2" spans="1:21" ht="21.75" customHeight="1">
      <c r="A2" s="5" t="s">
        <v>122</v>
      </c>
      <c r="B2" s="19"/>
      <c r="C2" s="2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1" ht="21.75" customHeight="1">
      <c r="A3" s="5" t="s">
        <v>72</v>
      </c>
      <c r="B3" s="19"/>
      <c r="C3" s="20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1" ht="21.75" customHeight="1">
      <c r="A4" s="5" t="s">
        <v>183</v>
      </c>
      <c r="B4" s="19"/>
      <c r="C4" s="20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1" ht="21.75" customHeight="1">
      <c r="B5" s="21"/>
      <c r="C5" s="20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2"/>
      <c r="S5" s="7" t="s">
        <v>89</v>
      </c>
      <c r="T5" s="22"/>
    </row>
    <row r="6" spans="1:21" ht="21.75" customHeight="1">
      <c r="B6" s="21"/>
      <c r="C6" s="20"/>
      <c r="D6" s="21"/>
      <c r="E6" s="69" t="s">
        <v>1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21" s="12" customFormat="1" ht="21.75" customHeight="1">
      <c r="A7" s="13"/>
      <c r="B7" s="10"/>
      <c r="C7" s="23"/>
      <c r="D7" s="10"/>
      <c r="E7" s="10"/>
      <c r="F7" s="10"/>
      <c r="G7" s="10"/>
      <c r="H7" s="10"/>
      <c r="I7" s="10"/>
      <c r="J7" s="10"/>
      <c r="K7" s="10"/>
      <c r="L7" s="10"/>
      <c r="M7" s="67" t="s">
        <v>56</v>
      </c>
      <c r="N7" s="67"/>
      <c r="O7" s="67"/>
      <c r="P7" s="67"/>
      <c r="Q7" s="67"/>
      <c r="R7" s="10"/>
      <c r="S7" s="10"/>
      <c r="T7" s="10"/>
    </row>
    <row r="8" spans="1:21" s="12" customFormat="1" ht="21.75" customHeight="1">
      <c r="A8" s="13"/>
      <c r="B8" s="10"/>
      <c r="C8" s="23"/>
      <c r="D8" s="10"/>
      <c r="E8" s="10"/>
      <c r="F8" s="10"/>
      <c r="G8" s="10"/>
      <c r="H8" s="10"/>
      <c r="I8" s="10"/>
      <c r="J8" s="10"/>
      <c r="K8" s="10"/>
      <c r="L8" s="10"/>
      <c r="M8" s="70" t="s">
        <v>38</v>
      </c>
      <c r="N8" s="70"/>
      <c r="O8" s="70"/>
      <c r="P8" s="10"/>
      <c r="Q8" s="10"/>
      <c r="R8" s="10"/>
      <c r="S8" s="10"/>
      <c r="T8" s="10"/>
    </row>
    <row r="9" spans="1:21" s="3" customFormat="1" ht="21.75" customHeight="1">
      <c r="C9" s="2"/>
      <c r="D9" s="71"/>
      <c r="E9" s="71"/>
      <c r="Q9" s="3" t="s">
        <v>53</v>
      </c>
    </row>
    <row r="10" spans="1:21" s="3" customFormat="1" ht="21.75" customHeight="1">
      <c r="C10" s="2"/>
      <c r="E10" s="3" t="s">
        <v>52</v>
      </c>
      <c r="I10" s="72"/>
      <c r="J10" s="72"/>
      <c r="K10" s="72"/>
      <c r="O10" s="3" t="s">
        <v>83</v>
      </c>
      <c r="Q10" s="3" t="s">
        <v>57</v>
      </c>
      <c r="S10" s="3" t="s">
        <v>51</v>
      </c>
    </row>
    <row r="11" spans="1:21" s="3" customFormat="1" ht="21.75" customHeight="1">
      <c r="C11" s="2"/>
      <c r="E11" s="3" t="s">
        <v>166</v>
      </c>
      <c r="I11" s="68" t="s">
        <v>25</v>
      </c>
      <c r="J11" s="68"/>
      <c r="K11" s="68"/>
      <c r="O11" s="3" t="s">
        <v>84</v>
      </c>
      <c r="Q11" s="3" t="s">
        <v>59</v>
      </c>
      <c r="S11" s="3" t="s">
        <v>59</v>
      </c>
    </row>
    <row r="12" spans="1:21" s="3" customFormat="1" ht="21.75" customHeight="1">
      <c r="C12" s="11" t="s">
        <v>3</v>
      </c>
      <c r="E12" s="8" t="s">
        <v>54</v>
      </c>
      <c r="G12" s="8" t="s">
        <v>24</v>
      </c>
      <c r="I12" s="24" t="s">
        <v>157</v>
      </c>
      <c r="K12" s="24" t="s">
        <v>55</v>
      </c>
      <c r="M12" s="8" t="s">
        <v>123</v>
      </c>
      <c r="O12" s="8" t="s">
        <v>85</v>
      </c>
      <c r="Q12" s="8" t="s">
        <v>60</v>
      </c>
      <c r="S12" s="8" t="s">
        <v>60</v>
      </c>
    </row>
    <row r="13" spans="1:21" ht="21.75" customHeight="1">
      <c r="A13" s="25" t="s">
        <v>121</v>
      </c>
      <c r="B13" s="3"/>
      <c r="C13" s="14"/>
      <c r="D13" s="3"/>
      <c r="E13" s="26">
        <v>390000</v>
      </c>
      <c r="F13" s="26"/>
      <c r="G13" s="26">
        <v>0</v>
      </c>
      <c r="H13" s="26"/>
      <c r="I13" s="26">
        <v>51500</v>
      </c>
      <c r="J13" s="26"/>
      <c r="K13" s="26">
        <v>261430</v>
      </c>
      <c r="L13" s="26"/>
      <c r="M13" s="26">
        <v>4221</v>
      </c>
      <c r="N13" s="26"/>
      <c r="O13" s="26">
        <v>476372</v>
      </c>
      <c r="P13" s="26"/>
      <c r="Q13" s="16">
        <f>SUM(M13:O13)</f>
        <v>480593</v>
      </c>
      <c r="R13" s="3"/>
      <c r="S13" s="16">
        <f t="shared" ref="S13:S15" si="0">SUM(E13:K13,Q13)</f>
        <v>1183523</v>
      </c>
      <c r="T13" s="3"/>
      <c r="U13" s="3"/>
    </row>
    <row r="14" spans="1:21" ht="21.75" customHeight="1">
      <c r="A14" s="27" t="s">
        <v>90</v>
      </c>
      <c r="B14" s="3"/>
      <c r="C14" s="14"/>
      <c r="D14" s="3"/>
      <c r="E14" s="16">
        <v>0</v>
      </c>
      <c r="F14" s="3"/>
      <c r="G14" s="16">
        <v>0</v>
      </c>
      <c r="H14" s="3"/>
      <c r="I14" s="16">
        <v>0</v>
      </c>
      <c r="J14" s="16"/>
      <c r="K14" s="16">
        <f>SUM('PL '!G76)</f>
        <v>164524</v>
      </c>
      <c r="L14" s="16"/>
      <c r="M14" s="16">
        <v>0</v>
      </c>
      <c r="N14" s="16"/>
      <c r="O14" s="16">
        <v>0</v>
      </c>
      <c r="P14" s="16">
        <v>0</v>
      </c>
      <c r="Q14" s="16">
        <f>SUM(M14:O14)</f>
        <v>0</v>
      </c>
      <c r="R14" s="3"/>
      <c r="S14" s="16">
        <f t="shared" si="0"/>
        <v>164524</v>
      </c>
      <c r="T14" s="3"/>
      <c r="U14" s="3"/>
    </row>
    <row r="15" spans="1:21" ht="21.75" customHeight="1">
      <c r="A15" s="27" t="s">
        <v>77</v>
      </c>
      <c r="B15" s="3"/>
      <c r="C15" s="14"/>
      <c r="D15" s="3"/>
      <c r="E15" s="28">
        <v>0</v>
      </c>
      <c r="F15" s="3"/>
      <c r="G15" s="28">
        <v>0</v>
      </c>
      <c r="H15" s="3"/>
      <c r="I15" s="28">
        <v>0</v>
      </c>
      <c r="J15" s="16"/>
      <c r="K15" s="28">
        <v>0</v>
      </c>
      <c r="L15" s="16"/>
      <c r="M15" s="28">
        <f>'PL '!G103</f>
        <v>-192</v>
      </c>
      <c r="N15" s="16"/>
      <c r="O15" s="28">
        <v>0</v>
      </c>
      <c r="P15" s="16"/>
      <c r="Q15" s="28">
        <f>SUM(M15:O15)</f>
        <v>-192</v>
      </c>
      <c r="R15" s="3"/>
      <c r="S15" s="28">
        <f t="shared" si="0"/>
        <v>-192</v>
      </c>
      <c r="T15" s="3"/>
      <c r="U15" s="3"/>
    </row>
    <row r="16" spans="1:21" ht="21.75" customHeight="1">
      <c r="A16" s="27" t="s">
        <v>91</v>
      </c>
      <c r="B16" s="3"/>
      <c r="C16" s="14"/>
      <c r="D16" s="3"/>
      <c r="E16" s="16">
        <f>SUM(E14:E15)</f>
        <v>0</v>
      </c>
      <c r="F16" s="3"/>
      <c r="G16" s="16">
        <f>SUM(G14:G15)</f>
        <v>0</v>
      </c>
      <c r="H16" s="3"/>
      <c r="I16" s="16">
        <f>SUM(I14:I15)</f>
        <v>0</v>
      </c>
      <c r="J16" s="16"/>
      <c r="K16" s="16">
        <f>SUM(K14:K15)</f>
        <v>164524</v>
      </c>
      <c r="L16" s="16"/>
      <c r="M16" s="16">
        <f>SUM(M14:M15)</f>
        <v>-192</v>
      </c>
      <c r="N16" s="16"/>
      <c r="O16" s="16">
        <f>SUM(O14:O15)</f>
        <v>0</v>
      </c>
      <c r="P16" s="16"/>
      <c r="Q16" s="16">
        <f>SUM(Q14:Q15)</f>
        <v>-192</v>
      </c>
      <c r="R16" s="3"/>
      <c r="S16" s="16">
        <f>SUM(S14:S15)</f>
        <v>164332</v>
      </c>
      <c r="T16" s="3"/>
      <c r="U16" s="3"/>
    </row>
    <row r="17" spans="1:21" ht="21.75" customHeight="1">
      <c r="A17" s="27" t="s">
        <v>176</v>
      </c>
      <c r="B17" s="3"/>
      <c r="C17" s="14">
        <v>10</v>
      </c>
      <c r="D17" s="3"/>
      <c r="E17" s="16">
        <v>155000</v>
      </c>
      <c r="F17" s="3"/>
      <c r="G17" s="16">
        <v>1137201</v>
      </c>
      <c r="H17" s="3"/>
      <c r="I17" s="16">
        <v>0</v>
      </c>
      <c r="J17" s="16"/>
      <c r="K17" s="16">
        <v>0</v>
      </c>
      <c r="L17" s="16"/>
      <c r="M17" s="16">
        <v>0</v>
      </c>
      <c r="N17" s="16"/>
      <c r="O17" s="16">
        <v>0</v>
      </c>
      <c r="P17" s="16"/>
      <c r="Q17" s="16">
        <f>SUM(M17:O17)</f>
        <v>0</v>
      </c>
      <c r="R17" s="3"/>
      <c r="S17" s="16">
        <f>SUM(E17:K17,Q17)</f>
        <v>1292201</v>
      </c>
      <c r="T17" s="3"/>
      <c r="U17" s="3"/>
    </row>
    <row r="18" spans="1:21" ht="21.75" customHeight="1">
      <c r="A18" s="27" t="s">
        <v>150</v>
      </c>
      <c r="B18" s="3"/>
      <c r="C18" s="14">
        <v>14</v>
      </c>
      <c r="D18" s="3"/>
      <c r="E18" s="16">
        <v>0</v>
      </c>
      <c r="F18" s="3"/>
      <c r="G18" s="16">
        <v>0</v>
      </c>
      <c r="H18" s="3"/>
      <c r="I18" s="16">
        <v>0</v>
      </c>
      <c r="J18" s="16"/>
      <c r="K18" s="16">
        <v>-124800</v>
      </c>
      <c r="L18" s="16"/>
      <c r="M18" s="16">
        <v>0</v>
      </c>
      <c r="N18" s="16"/>
      <c r="O18" s="16">
        <v>0</v>
      </c>
      <c r="P18" s="16"/>
      <c r="Q18" s="16">
        <f>SUM(M18:O18)</f>
        <v>0</v>
      </c>
      <c r="R18" s="3"/>
      <c r="S18" s="16">
        <f>SUM(E18:K18,Q18)</f>
        <v>-124800</v>
      </c>
      <c r="T18" s="3"/>
      <c r="U18" s="3"/>
    </row>
    <row r="19" spans="1:21" ht="21.75" customHeight="1">
      <c r="A19" s="27" t="s">
        <v>194</v>
      </c>
      <c r="B19" s="3"/>
      <c r="C19" s="14"/>
      <c r="D19" s="3"/>
      <c r="E19" s="16"/>
      <c r="F19" s="3"/>
      <c r="G19" s="16"/>
      <c r="H19" s="3"/>
      <c r="I19" s="16"/>
      <c r="J19" s="16"/>
      <c r="K19" s="16"/>
      <c r="L19" s="16"/>
      <c r="M19" s="16"/>
      <c r="N19" s="16"/>
      <c r="O19" s="16"/>
      <c r="P19" s="16"/>
      <c r="Q19" s="16"/>
      <c r="R19" s="3"/>
      <c r="S19" s="16"/>
      <c r="T19" s="3"/>
      <c r="U19" s="3"/>
    </row>
    <row r="20" spans="1:21" ht="21.75" customHeight="1">
      <c r="A20" s="27" t="s">
        <v>177</v>
      </c>
      <c r="B20" s="3"/>
      <c r="C20" s="14"/>
      <c r="D20" s="3"/>
      <c r="E20" s="16">
        <v>0</v>
      </c>
      <c r="F20" s="3"/>
      <c r="G20" s="16">
        <v>0</v>
      </c>
      <c r="H20" s="3"/>
      <c r="I20" s="16">
        <v>0</v>
      </c>
      <c r="J20" s="16"/>
      <c r="K20" s="16">
        <v>18</v>
      </c>
      <c r="L20" s="16"/>
      <c r="M20" s="16">
        <v>-18</v>
      </c>
      <c r="N20" s="16"/>
      <c r="O20" s="16">
        <v>0</v>
      </c>
      <c r="P20" s="16"/>
      <c r="Q20" s="16">
        <f>SUM(M20:O20)</f>
        <v>-18</v>
      </c>
      <c r="R20" s="3"/>
      <c r="S20" s="16">
        <f>SUM(E20:K20,Q20)</f>
        <v>0</v>
      </c>
      <c r="T20" s="3"/>
      <c r="U20" s="3"/>
    </row>
    <row r="21" spans="1:21" ht="21.75" customHeight="1" thickBot="1">
      <c r="A21" s="25" t="s">
        <v>181</v>
      </c>
      <c r="B21" s="3"/>
      <c r="C21" s="14"/>
      <c r="D21" s="3"/>
      <c r="E21" s="29">
        <f>SUM(E13,E16:E20)</f>
        <v>545000</v>
      </c>
      <c r="F21" s="3"/>
      <c r="G21" s="29">
        <f>SUM(G13,G16:G20)</f>
        <v>1137201</v>
      </c>
      <c r="H21" s="3"/>
      <c r="I21" s="29">
        <f>SUM(I13,I16:I20)</f>
        <v>51500</v>
      </c>
      <c r="J21" s="3"/>
      <c r="K21" s="29">
        <f>SUM(K13,K16:K20)</f>
        <v>301172</v>
      </c>
      <c r="L21" s="3"/>
      <c r="M21" s="29">
        <f>SUM(M13,M16:M20)</f>
        <v>4011</v>
      </c>
      <c r="N21" s="3"/>
      <c r="O21" s="29">
        <f>SUM(O13,O16:O20)</f>
        <v>476372</v>
      </c>
      <c r="P21" s="3"/>
      <c r="Q21" s="29">
        <f>SUM(Q13,Q16:Q20)</f>
        <v>480383</v>
      </c>
      <c r="R21" s="3"/>
      <c r="S21" s="29">
        <f>SUM(S13,S16:S20)</f>
        <v>2515256</v>
      </c>
      <c r="T21" s="3"/>
    </row>
    <row r="22" spans="1:21" ht="21.75" customHeight="1" thickTop="1">
      <c r="A22" s="25"/>
      <c r="B22" s="3"/>
      <c r="C22" s="14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1" ht="21.75" customHeight="1">
      <c r="A23" s="25" t="s">
        <v>137</v>
      </c>
      <c r="B23" s="3"/>
      <c r="C23" s="14"/>
      <c r="D23" s="3"/>
      <c r="E23" s="26">
        <v>545000</v>
      </c>
      <c r="F23" s="26"/>
      <c r="G23" s="26">
        <v>1137201</v>
      </c>
      <c r="H23" s="26"/>
      <c r="I23" s="26">
        <v>56000</v>
      </c>
      <c r="J23" s="26"/>
      <c r="K23" s="26">
        <v>424847</v>
      </c>
      <c r="L23" s="26"/>
      <c r="M23" s="26">
        <v>2486</v>
      </c>
      <c r="N23" s="26"/>
      <c r="O23" s="26">
        <v>528371</v>
      </c>
      <c r="P23" s="26"/>
      <c r="Q23" s="26">
        <f>SUM(M23:O23)</f>
        <v>530857</v>
      </c>
      <c r="R23" s="3"/>
      <c r="S23" s="26">
        <f>SUM(E23:K23,Q23)</f>
        <v>2693905</v>
      </c>
      <c r="T23" s="3"/>
      <c r="U23" s="3"/>
    </row>
    <row r="24" spans="1:21" ht="21.75" customHeight="1">
      <c r="A24" s="27" t="s">
        <v>90</v>
      </c>
      <c r="B24" s="3"/>
      <c r="C24" s="14"/>
      <c r="D24" s="3"/>
      <c r="E24" s="16">
        <v>0</v>
      </c>
      <c r="F24" s="3"/>
      <c r="G24" s="16">
        <v>0</v>
      </c>
      <c r="H24" s="3"/>
      <c r="I24" s="16">
        <v>0</v>
      </c>
      <c r="J24" s="16"/>
      <c r="K24" s="16">
        <f>SUM('PL '!E76)</f>
        <v>242896</v>
      </c>
      <c r="L24" s="16"/>
      <c r="M24" s="16">
        <v>0</v>
      </c>
      <c r="N24" s="16"/>
      <c r="O24" s="16">
        <v>0</v>
      </c>
      <c r="P24" s="16">
        <v>0</v>
      </c>
      <c r="Q24" s="16">
        <f>SUM(M24:O24)</f>
        <v>0</v>
      </c>
      <c r="R24" s="3"/>
      <c r="S24" s="16">
        <f t="shared" ref="S24:S25" si="1">SUM(E24:K24,Q24)</f>
        <v>242896</v>
      </c>
      <c r="T24" s="3"/>
      <c r="U24" s="3"/>
    </row>
    <row r="25" spans="1:21" ht="21.75" customHeight="1">
      <c r="A25" s="27" t="s">
        <v>77</v>
      </c>
      <c r="B25" s="3"/>
      <c r="C25" s="14"/>
      <c r="D25" s="3"/>
      <c r="E25" s="28">
        <v>0</v>
      </c>
      <c r="F25" s="3"/>
      <c r="G25" s="28">
        <v>0</v>
      </c>
      <c r="H25" s="3"/>
      <c r="I25" s="28">
        <v>0</v>
      </c>
      <c r="J25" s="16"/>
      <c r="K25" s="28">
        <v>0</v>
      </c>
      <c r="L25" s="16"/>
      <c r="M25" s="28">
        <f>'PL '!E103</f>
        <v>6565</v>
      </c>
      <c r="N25" s="16"/>
      <c r="O25" s="28">
        <v>0</v>
      </c>
      <c r="P25" s="16"/>
      <c r="Q25" s="28">
        <f>SUM(M25:O25)</f>
        <v>6565</v>
      </c>
      <c r="R25" s="3"/>
      <c r="S25" s="28">
        <f t="shared" si="1"/>
        <v>6565</v>
      </c>
      <c r="T25" s="3"/>
      <c r="U25" s="3"/>
    </row>
    <row r="26" spans="1:21" ht="21.75" customHeight="1">
      <c r="A26" s="27" t="s">
        <v>91</v>
      </c>
      <c r="B26" s="3"/>
      <c r="C26" s="14"/>
      <c r="D26" s="3"/>
      <c r="E26" s="16">
        <f>SUM(E24:E25)</f>
        <v>0</v>
      </c>
      <c r="F26" s="3"/>
      <c r="G26" s="16">
        <f>SUM(G24:G25)</f>
        <v>0</v>
      </c>
      <c r="H26" s="3"/>
      <c r="I26" s="16">
        <f>SUM(I24:I25)</f>
        <v>0</v>
      </c>
      <c r="J26" s="16"/>
      <c r="K26" s="16">
        <f>SUM(K24:K25)</f>
        <v>242896</v>
      </c>
      <c r="L26" s="16"/>
      <c r="M26" s="16">
        <f>SUM(M24:M25)</f>
        <v>6565</v>
      </c>
      <c r="N26" s="16"/>
      <c r="O26" s="16">
        <f>SUM(O24:O25)</f>
        <v>0</v>
      </c>
      <c r="P26" s="16"/>
      <c r="Q26" s="16">
        <f>SUM(Q24:Q25)</f>
        <v>6565</v>
      </c>
      <c r="R26" s="3"/>
      <c r="S26" s="16">
        <f>SUM(S24:S25)</f>
        <v>249461</v>
      </c>
      <c r="T26" s="3"/>
      <c r="U26" s="3"/>
    </row>
    <row r="27" spans="1:21" ht="21.75" customHeight="1">
      <c r="A27" s="27" t="s">
        <v>150</v>
      </c>
      <c r="B27" s="3"/>
      <c r="C27" s="14">
        <v>14</v>
      </c>
      <c r="D27" s="3"/>
      <c r="E27" s="16">
        <v>0</v>
      </c>
      <c r="F27" s="3"/>
      <c r="G27" s="16">
        <v>0</v>
      </c>
      <c r="H27" s="3"/>
      <c r="I27" s="16">
        <v>0</v>
      </c>
      <c r="J27" s="16"/>
      <c r="K27" s="28">
        <v>-163500</v>
      </c>
      <c r="L27" s="16"/>
      <c r="M27" s="16">
        <v>0</v>
      </c>
      <c r="N27" s="16"/>
      <c r="O27" s="16">
        <v>0</v>
      </c>
      <c r="P27" s="16"/>
      <c r="Q27" s="16">
        <f>SUM(M27:O27)</f>
        <v>0</v>
      </c>
      <c r="R27" s="3"/>
      <c r="S27" s="16">
        <f>SUM(E27:K27,Q27)</f>
        <v>-163500</v>
      </c>
      <c r="T27" s="3"/>
      <c r="U27" s="3"/>
    </row>
    <row r="28" spans="1:21" ht="21.75" customHeight="1" thickBot="1">
      <c r="A28" s="25" t="s">
        <v>182</v>
      </c>
      <c r="B28" s="3"/>
      <c r="C28" s="14"/>
      <c r="D28" s="3"/>
      <c r="E28" s="29">
        <f>SUM(E23,E26:E27)</f>
        <v>545000</v>
      </c>
      <c r="F28" s="3"/>
      <c r="G28" s="29">
        <f>SUM(G23,G26:G27)</f>
        <v>1137201</v>
      </c>
      <c r="H28" s="3"/>
      <c r="I28" s="29">
        <f>SUM(I23,I26:I27)</f>
        <v>56000</v>
      </c>
      <c r="J28" s="3"/>
      <c r="K28" s="29">
        <f>SUM(K23,K26:K27)</f>
        <v>504243</v>
      </c>
      <c r="L28" s="3"/>
      <c r="M28" s="29">
        <f>SUM(M23,M26:M27)</f>
        <v>9051</v>
      </c>
      <c r="N28" s="3"/>
      <c r="O28" s="29">
        <f>SUM(O23,O26:O27)</f>
        <v>528371</v>
      </c>
      <c r="P28" s="3"/>
      <c r="Q28" s="29">
        <f>SUM(Q23,Q26:Q27)</f>
        <v>537422</v>
      </c>
      <c r="R28" s="3"/>
      <c r="S28" s="29">
        <f>SUM(S23,S26:S27)</f>
        <v>2779866</v>
      </c>
      <c r="T28" s="3"/>
      <c r="U28" s="30"/>
    </row>
    <row r="29" spans="1:21" ht="21.75" customHeight="1" thickTop="1">
      <c r="A29" s="12"/>
      <c r="B29" s="3"/>
      <c r="C29" s="31"/>
      <c r="D29" s="3"/>
      <c r="E29" s="3">
        <f>E23-BS!F80</f>
        <v>0</v>
      </c>
      <c r="F29" s="3"/>
      <c r="G29" s="3">
        <f>G23-BS!F81</f>
        <v>0</v>
      </c>
      <c r="H29" s="3"/>
      <c r="I29" s="3">
        <f>I23-BS!F83</f>
        <v>0</v>
      </c>
      <c r="J29" s="3"/>
      <c r="K29" s="3">
        <f>K23-BS!F84</f>
        <v>0</v>
      </c>
      <c r="L29" s="3"/>
      <c r="M29" s="3"/>
      <c r="N29" s="3"/>
      <c r="O29" s="3"/>
      <c r="P29" s="3"/>
      <c r="Q29" s="26">
        <f>Q23-BS!F85</f>
        <v>0</v>
      </c>
      <c r="R29" s="3"/>
      <c r="S29" s="26">
        <f>S23-BS!F86</f>
        <v>0</v>
      </c>
      <c r="T29" s="3"/>
    </row>
    <row r="30" spans="1:21" ht="21.75" customHeight="1">
      <c r="A30" s="12"/>
      <c r="B30" s="3"/>
      <c r="D30" s="3"/>
      <c r="E30" s="3">
        <f>E28-BS!D80</f>
        <v>0</v>
      </c>
      <c r="F30" s="3"/>
      <c r="G30" s="3">
        <f>G28-BS!D81</f>
        <v>0</v>
      </c>
      <c r="H30" s="3"/>
      <c r="I30" s="3">
        <f>I28-BS!D83</f>
        <v>0</v>
      </c>
      <c r="J30" s="3"/>
      <c r="K30" s="3">
        <f>K28-BS!D84</f>
        <v>0</v>
      </c>
      <c r="L30" s="3"/>
      <c r="M30" s="3"/>
      <c r="N30" s="3"/>
      <c r="O30" s="3"/>
      <c r="P30" s="3"/>
      <c r="Q30" s="26">
        <f>Q28-BS!D85</f>
        <v>0</v>
      </c>
      <c r="R30" s="3"/>
      <c r="S30" s="26">
        <f>S28-BS!D86</f>
        <v>0</v>
      </c>
      <c r="T30" s="3"/>
    </row>
    <row r="31" spans="1:21" ht="21.75" customHeight="1">
      <c r="A31" s="17" t="s">
        <v>130</v>
      </c>
    </row>
  </sheetData>
  <mergeCells count="6">
    <mergeCell ref="I11:K11"/>
    <mergeCell ref="E6:T6"/>
    <mergeCell ref="M7:Q7"/>
    <mergeCell ref="M8:O8"/>
    <mergeCell ref="D9:E9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08558-9674-4254-B388-D83B8099F4B9}">
  <dimension ref="A1:U31"/>
  <sheetViews>
    <sheetView showGridLines="0" view="pageBreakPreview" zoomScale="60" zoomScaleNormal="100" workbookViewId="0">
      <selection activeCell="A20" sqref="A20"/>
    </sheetView>
  </sheetViews>
  <sheetFormatPr defaultColWidth="9.140625" defaultRowHeight="21.95" customHeight="1"/>
  <cols>
    <col min="1" max="1" width="39.5703125" style="10" customWidth="1"/>
    <col min="2" max="2" width="2" style="10" customWidth="1"/>
    <col min="3" max="3" width="5.42578125" style="9" bestFit="1" customWidth="1"/>
    <col min="4" max="4" width="2" style="10" customWidth="1"/>
    <col min="5" max="5" width="20.5703125" style="10" customWidth="1"/>
    <col min="6" max="6" width="1.85546875" style="10" customWidth="1"/>
    <col min="7" max="7" width="15.42578125" style="10" bestFit="1" customWidth="1"/>
    <col min="8" max="8" width="1.85546875" style="10" customWidth="1"/>
    <col min="9" max="9" width="20.5703125" style="10" customWidth="1"/>
    <col min="10" max="10" width="1.85546875" style="10" customWidth="1"/>
    <col min="11" max="11" width="20.5703125" style="10" customWidth="1"/>
    <col min="12" max="12" width="1.85546875" style="10" customWidth="1"/>
    <col min="13" max="13" width="20.5703125" style="10" customWidth="1"/>
    <col min="14" max="14" width="1.85546875" style="10" customWidth="1"/>
    <col min="15" max="15" width="20.5703125" style="10" customWidth="1"/>
    <col min="16" max="16" width="1.85546875" style="10" customWidth="1"/>
    <col min="17" max="17" width="20.5703125" style="10" customWidth="1"/>
    <col min="18" max="18" width="1.85546875" style="10" customWidth="1"/>
    <col min="19" max="19" width="20.5703125" style="10" customWidth="1"/>
    <col min="20" max="20" width="1.85546875" style="10" customWidth="1"/>
    <col min="21" max="16384" width="9.140625" style="10"/>
  </cols>
  <sheetData>
    <row r="1" spans="1:20" ht="21.95" customHeight="1">
      <c r="Q1" s="7"/>
      <c r="R1" s="7"/>
      <c r="S1" s="4" t="s">
        <v>95</v>
      </c>
    </row>
    <row r="2" spans="1:20" ht="21.95" customHeight="1">
      <c r="A2" s="5" t="s">
        <v>122</v>
      </c>
      <c r="B2" s="19"/>
      <c r="C2" s="2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20" ht="21.95" customHeight="1">
      <c r="A3" s="5" t="s">
        <v>124</v>
      </c>
      <c r="B3" s="19"/>
      <c r="C3" s="20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20" ht="21.95" customHeight="1">
      <c r="A4" s="5" t="s">
        <v>183</v>
      </c>
      <c r="B4" s="19"/>
      <c r="C4" s="20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20" ht="21.95" customHeight="1">
      <c r="B5" s="21"/>
      <c r="C5" s="20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2"/>
      <c r="S5" s="7" t="s">
        <v>89</v>
      </c>
    </row>
    <row r="6" spans="1:20" ht="21.95" customHeight="1">
      <c r="B6" s="21"/>
      <c r="C6" s="20"/>
      <c r="D6" s="21"/>
      <c r="E6" s="69" t="s">
        <v>2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</row>
    <row r="7" spans="1:20" s="12" customFormat="1" ht="21.95" customHeight="1">
      <c r="A7" s="13"/>
      <c r="B7" s="13"/>
      <c r="C7" s="23"/>
      <c r="D7" s="10"/>
      <c r="E7" s="10"/>
      <c r="F7" s="10"/>
      <c r="G7" s="10"/>
      <c r="H7" s="10"/>
      <c r="I7" s="10"/>
      <c r="J7" s="10"/>
      <c r="K7" s="10"/>
      <c r="L7" s="10"/>
      <c r="M7" s="67" t="s">
        <v>56</v>
      </c>
      <c r="N7" s="67"/>
      <c r="O7" s="67"/>
      <c r="P7" s="67"/>
      <c r="Q7" s="67"/>
      <c r="R7" s="10"/>
      <c r="S7" s="13"/>
    </row>
    <row r="8" spans="1:20" s="12" customFormat="1" ht="21.95" customHeight="1">
      <c r="A8" s="13"/>
      <c r="B8" s="13"/>
      <c r="C8" s="23"/>
      <c r="D8" s="10"/>
      <c r="E8" s="10"/>
      <c r="F8" s="10"/>
      <c r="G8" s="10"/>
      <c r="H8" s="10"/>
      <c r="I8" s="10"/>
      <c r="J8" s="10"/>
      <c r="K8" s="10"/>
      <c r="L8" s="10"/>
      <c r="M8" s="70" t="s">
        <v>38</v>
      </c>
      <c r="N8" s="70"/>
      <c r="O8" s="70"/>
      <c r="P8" s="10"/>
      <c r="Q8" s="10"/>
      <c r="R8" s="10"/>
      <c r="S8" s="13"/>
    </row>
    <row r="9" spans="1:20" s="3" customFormat="1" ht="21.95" customHeight="1">
      <c r="C9" s="2"/>
      <c r="D9" s="71"/>
      <c r="E9" s="71"/>
      <c r="Q9" s="3" t="s">
        <v>53</v>
      </c>
    </row>
    <row r="10" spans="1:20" s="3" customFormat="1" ht="21.95" customHeight="1">
      <c r="C10" s="2"/>
      <c r="E10" s="3" t="s">
        <v>52</v>
      </c>
      <c r="I10" s="72"/>
      <c r="J10" s="72"/>
      <c r="K10" s="72"/>
      <c r="O10" s="3" t="s">
        <v>83</v>
      </c>
      <c r="Q10" s="3" t="s">
        <v>57</v>
      </c>
      <c r="S10" s="3" t="s">
        <v>51</v>
      </c>
    </row>
    <row r="11" spans="1:20" s="3" customFormat="1" ht="21.95" customHeight="1">
      <c r="C11" s="2"/>
      <c r="E11" s="3" t="s">
        <v>166</v>
      </c>
      <c r="I11" s="68" t="s">
        <v>25</v>
      </c>
      <c r="J11" s="68"/>
      <c r="K11" s="68"/>
      <c r="M11" s="3" t="s">
        <v>125</v>
      </c>
      <c r="O11" s="3" t="s">
        <v>84</v>
      </c>
      <c r="Q11" s="3" t="s">
        <v>59</v>
      </c>
      <c r="S11" s="3" t="s">
        <v>59</v>
      </c>
    </row>
    <row r="12" spans="1:20" s="3" customFormat="1" ht="21.95" customHeight="1">
      <c r="C12" s="11" t="s">
        <v>3</v>
      </c>
      <c r="E12" s="8" t="s">
        <v>54</v>
      </c>
      <c r="G12" s="8" t="s">
        <v>24</v>
      </c>
      <c r="I12" s="24" t="s">
        <v>157</v>
      </c>
      <c r="K12" s="24" t="s">
        <v>55</v>
      </c>
      <c r="M12" s="8" t="s">
        <v>126</v>
      </c>
      <c r="O12" s="8" t="s">
        <v>85</v>
      </c>
      <c r="Q12" s="8" t="s">
        <v>60</v>
      </c>
      <c r="S12" s="8" t="s">
        <v>60</v>
      </c>
    </row>
    <row r="13" spans="1:20" ht="21.95" customHeight="1">
      <c r="A13" s="25" t="s">
        <v>121</v>
      </c>
      <c r="C13" s="14"/>
      <c r="D13" s="3"/>
      <c r="E13" s="26">
        <v>390000</v>
      </c>
      <c r="F13" s="26"/>
      <c r="G13" s="26">
        <v>0</v>
      </c>
      <c r="H13" s="26"/>
      <c r="I13" s="26">
        <v>51500</v>
      </c>
      <c r="J13" s="26"/>
      <c r="K13" s="26">
        <v>269635</v>
      </c>
      <c r="L13" s="26"/>
      <c r="M13" s="26">
        <v>4221</v>
      </c>
      <c r="N13" s="26"/>
      <c r="O13" s="26">
        <v>476372</v>
      </c>
      <c r="P13" s="26"/>
      <c r="Q13" s="16">
        <f>SUM(M13:O13)</f>
        <v>480593</v>
      </c>
      <c r="R13" s="16"/>
      <c r="S13" s="16">
        <f t="shared" ref="S13:S18" si="0">SUM(E13:K13,Q13)</f>
        <v>1191728</v>
      </c>
      <c r="T13" s="3"/>
    </row>
    <row r="14" spans="1:20" ht="21.95" customHeight="1">
      <c r="A14" s="27" t="s">
        <v>90</v>
      </c>
      <c r="C14" s="14"/>
      <c r="D14" s="3"/>
      <c r="E14" s="16">
        <v>0</v>
      </c>
      <c r="F14" s="3"/>
      <c r="G14" s="16">
        <v>0</v>
      </c>
      <c r="H14" s="3"/>
      <c r="I14" s="16">
        <v>0</v>
      </c>
      <c r="J14" s="16"/>
      <c r="K14" s="16">
        <f>SUM('PL '!K76)</f>
        <v>164429</v>
      </c>
      <c r="L14" s="16"/>
      <c r="M14" s="16">
        <v>0</v>
      </c>
      <c r="N14" s="16"/>
      <c r="O14" s="16">
        <v>0</v>
      </c>
      <c r="P14" s="16"/>
      <c r="Q14" s="16">
        <f>SUM(M14:O14)</f>
        <v>0</v>
      </c>
      <c r="R14" s="16"/>
      <c r="S14" s="16">
        <f t="shared" si="0"/>
        <v>164429</v>
      </c>
      <c r="T14" s="3"/>
    </row>
    <row r="15" spans="1:20" ht="21.95" customHeight="1">
      <c r="A15" s="27" t="s">
        <v>77</v>
      </c>
      <c r="C15" s="14"/>
      <c r="D15" s="3"/>
      <c r="E15" s="28">
        <v>0</v>
      </c>
      <c r="F15" s="3"/>
      <c r="G15" s="28">
        <v>0</v>
      </c>
      <c r="H15" s="3"/>
      <c r="I15" s="28">
        <v>0</v>
      </c>
      <c r="J15" s="16"/>
      <c r="K15" s="28">
        <v>0</v>
      </c>
      <c r="L15" s="16"/>
      <c r="M15" s="28">
        <f>SUM('PL '!K103)</f>
        <v>-192</v>
      </c>
      <c r="N15" s="16"/>
      <c r="O15" s="28">
        <v>0</v>
      </c>
      <c r="P15" s="16"/>
      <c r="Q15" s="28">
        <f>SUM(M15:O15)</f>
        <v>-192</v>
      </c>
      <c r="R15" s="3"/>
      <c r="S15" s="28">
        <f t="shared" si="0"/>
        <v>-192</v>
      </c>
      <c r="T15" s="3"/>
    </row>
    <row r="16" spans="1:20" ht="21.95" customHeight="1">
      <c r="A16" s="27" t="s">
        <v>91</v>
      </c>
      <c r="C16" s="14"/>
      <c r="D16" s="3"/>
      <c r="E16" s="16">
        <f>SUM(E14:E15)</f>
        <v>0</v>
      </c>
      <c r="F16" s="3"/>
      <c r="G16" s="16">
        <f>SUM(G14:G15)</f>
        <v>0</v>
      </c>
      <c r="H16" s="3"/>
      <c r="I16" s="16">
        <f>SUM(I14:I15)</f>
        <v>0</v>
      </c>
      <c r="J16" s="16"/>
      <c r="K16" s="16">
        <f>SUM(K14:K15)</f>
        <v>164429</v>
      </c>
      <c r="L16" s="16"/>
      <c r="M16" s="16">
        <f>SUM(M14:M15)</f>
        <v>-192</v>
      </c>
      <c r="N16" s="16"/>
      <c r="O16" s="16">
        <f>SUM(O14:O15)</f>
        <v>0</v>
      </c>
      <c r="P16" s="16"/>
      <c r="Q16" s="16">
        <f>SUM(Q14:Q15)</f>
        <v>-192</v>
      </c>
      <c r="R16" s="3"/>
      <c r="S16" s="16">
        <f t="shared" si="0"/>
        <v>164237</v>
      </c>
      <c r="T16" s="3"/>
    </row>
    <row r="17" spans="1:21" ht="21.95" customHeight="1">
      <c r="A17" s="27" t="s">
        <v>176</v>
      </c>
      <c r="C17" s="14">
        <v>10</v>
      </c>
      <c r="D17" s="3"/>
      <c r="E17" s="16">
        <v>155000</v>
      </c>
      <c r="F17" s="3"/>
      <c r="G17" s="16">
        <v>1137201</v>
      </c>
      <c r="H17" s="3"/>
      <c r="I17" s="16">
        <v>0</v>
      </c>
      <c r="J17" s="16"/>
      <c r="K17" s="16">
        <v>0</v>
      </c>
      <c r="L17" s="16"/>
      <c r="M17" s="16">
        <v>0</v>
      </c>
      <c r="N17" s="16"/>
      <c r="O17" s="16">
        <v>0</v>
      </c>
      <c r="P17" s="16"/>
      <c r="Q17" s="16">
        <f>SUM(M17:O17)</f>
        <v>0</v>
      </c>
      <c r="R17" s="3"/>
      <c r="S17" s="16">
        <f t="shared" si="0"/>
        <v>1292201</v>
      </c>
      <c r="T17" s="3"/>
    </row>
    <row r="18" spans="1:21" ht="21.95" customHeight="1">
      <c r="A18" s="27" t="s">
        <v>150</v>
      </c>
      <c r="C18" s="14">
        <v>14</v>
      </c>
      <c r="D18" s="3"/>
      <c r="E18" s="16">
        <v>0</v>
      </c>
      <c r="F18" s="3"/>
      <c r="G18" s="16">
        <v>0</v>
      </c>
      <c r="H18" s="3"/>
      <c r="I18" s="16">
        <v>0</v>
      </c>
      <c r="J18" s="16"/>
      <c r="K18" s="16">
        <v>-124800</v>
      </c>
      <c r="L18" s="16"/>
      <c r="M18" s="16">
        <v>0</v>
      </c>
      <c r="N18" s="16"/>
      <c r="O18" s="16">
        <v>0</v>
      </c>
      <c r="P18" s="16"/>
      <c r="Q18" s="16">
        <f>SUM(M18:O18)</f>
        <v>0</v>
      </c>
      <c r="R18" s="3"/>
      <c r="S18" s="16">
        <f t="shared" si="0"/>
        <v>-124800</v>
      </c>
      <c r="T18" s="3"/>
    </row>
    <row r="19" spans="1:21" ht="21.95" customHeight="1">
      <c r="A19" s="27" t="s">
        <v>194</v>
      </c>
      <c r="C19" s="14"/>
      <c r="D19" s="3"/>
      <c r="E19" s="16"/>
      <c r="F19" s="3"/>
      <c r="G19" s="16"/>
      <c r="H19" s="3"/>
      <c r="I19" s="16"/>
      <c r="J19" s="16"/>
      <c r="K19" s="16"/>
      <c r="L19" s="16"/>
      <c r="M19" s="16"/>
      <c r="N19" s="16"/>
      <c r="O19" s="16"/>
      <c r="P19" s="16"/>
      <c r="Q19" s="16"/>
      <c r="R19" s="3"/>
      <c r="S19" s="16"/>
      <c r="T19" s="3"/>
    </row>
    <row r="20" spans="1:21" ht="21.95" customHeight="1">
      <c r="A20" s="27" t="s">
        <v>177</v>
      </c>
      <c r="C20" s="14"/>
      <c r="D20" s="3"/>
      <c r="E20" s="16">
        <v>0</v>
      </c>
      <c r="F20" s="3"/>
      <c r="G20" s="16">
        <v>0</v>
      </c>
      <c r="H20" s="3"/>
      <c r="I20" s="16">
        <v>0</v>
      </c>
      <c r="J20" s="16"/>
      <c r="K20" s="16">
        <v>18</v>
      </c>
      <c r="L20" s="16"/>
      <c r="M20" s="16">
        <v>-18</v>
      </c>
      <c r="N20" s="16"/>
      <c r="O20" s="16">
        <v>0</v>
      </c>
      <c r="P20" s="16"/>
      <c r="Q20" s="16">
        <f>SUM(M20:O20)</f>
        <v>-18</v>
      </c>
      <c r="R20" s="3"/>
      <c r="S20" s="16">
        <f>SUM(E20:K20,Q20)</f>
        <v>0</v>
      </c>
      <c r="T20" s="3"/>
    </row>
    <row r="21" spans="1:21" ht="21.95" customHeight="1" thickBot="1">
      <c r="A21" s="25" t="s">
        <v>181</v>
      </c>
      <c r="C21" s="14"/>
      <c r="D21" s="3"/>
      <c r="E21" s="29">
        <f>SUM(E13,E16:E20)</f>
        <v>545000</v>
      </c>
      <c r="F21" s="3"/>
      <c r="G21" s="29">
        <f>SUM(G13,G16:G20)</f>
        <v>1137201</v>
      </c>
      <c r="H21" s="3"/>
      <c r="I21" s="29">
        <f>SUM(I13,I16:I20)</f>
        <v>51500</v>
      </c>
      <c r="J21" s="3"/>
      <c r="K21" s="29">
        <f>SUM(K13,K16:K20)</f>
        <v>309282</v>
      </c>
      <c r="L21" s="3"/>
      <c r="M21" s="29">
        <f>SUM(M13,M16:M20)</f>
        <v>4011</v>
      </c>
      <c r="N21" s="3"/>
      <c r="O21" s="29">
        <f>SUM(O13,O16:O20)</f>
        <v>476372</v>
      </c>
      <c r="P21" s="3"/>
      <c r="Q21" s="29">
        <f>SUM(Q13,Q16:Q20)</f>
        <v>480383</v>
      </c>
      <c r="R21" s="3"/>
      <c r="S21" s="29">
        <f>SUM(S13,S16:S20)</f>
        <v>2523366</v>
      </c>
    </row>
    <row r="22" spans="1:21" ht="21.95" customHeight="1" thickTop="1">
      <c r="A22" s="27"/>
      <c r="C22" s="14"/>
      <c r="D22" s="3"/>
      <c r="E22" s="3"/>
      <c r="F22" s="3"/>
      <c r="G22" s="3"/>
      <c r="H22" s="3"/>
      <c r="I22" s="16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1" ht="21.95" customHeight="1">
      <c r="A23" s="25" t="s">
        <v>137</v>
      </c>
      <c r="C23" s="14"/>
      <c r="D23" s="3"/>
      <c r="E23" s="26">
        <v>545000</v>
      </c>
      <c r="F23" s="26"/>
      <c r="G23" s="26">
        <v>1137201</v>
      </c>
      <c r="H23" s="26"/>
      <c r="I23" s="26">
        <v>56000</v>
      </c>
      <c r="J23" s="26"/>
      <c r="K23" s="26">
        <v>432813</v>
      </c>
      <c r="L23" s="26"/>
      <c r="M23" s="26">
        <v>2486</v>
      </c>
      <c r="N23" s="26"/>
      <c r="O23" s="26">
        <v>528371</v>
      </c>
      <c r="P23" s="26"/>
      <c r="Q23" s="26">
        <f>SUM(M23:O23)</f>
        <v>530857</v>
      </c>
      <c r="R23" s="3"/>
      <c r="S23" s="26">
        <f>SUM(E23:K23,Q23)</f>
        <v>2701871</v>
      </c>
      <c r="T23" s="3"/>
    </row>
    <row r="24" spans="1:21" ht="21.95" customHeight="1">
      <c r="A24" s="27" t="s">
        <v>90</v>
      </c>
      <c r="C24" s="14"/>
      <c r="D24" s="3"/>
      <c r="E24" s="16">
        <v>0</v>
      </c>
      <c r="F24" s="3"/>
      <c r="G24" s="16">
        <v>0</v>
      </c>
      <c r="H24" s="3"/>
      <c r="I24" s="16">
        <v>0</v>
      </c>
      <c r="J24" s="16"/>
      <c r="K24" s="16">
        <f>SUM('PL '!I76)</f>
        <v>246538</v>
      </c>
      <c r="L24" s="16"/>
      <c r="M24" s="16">
        <v>0</v>
      </c>
      <c r="N24" s="16"/>
      <c r="O24" s="16">
        <v>0</v>
      </c>
      <c r="P24" s="16">
        <v>0</v>
      </c>
      <c r="Q24" s="16">
        <f>SUM(M24:O24)</f>
        <v>0</v>
      </c>
      <c r="R24" s="3"/>
      <c r="S24" s="16">
        <f>SUM(E24:K24,Q24)</f>
        <v>246538</v>
      </c>
      <c r="T24" s="3"/>
    </row>
    <row r="25" spans="1:21" ht="21.95" customHeight="1">
      <c r="A25" s="27" t="s">
        <v>77</v>
      </c>
      <c r="C25" s="14"/>
      <c r="D25" s="3"/>
      <c r="E25" s="28">
        <v>0</v>
      </c>
      <c r="F25" s="3"/>
      <c r="G25" s="28">
        <v>0</v>
      </c>
      <c r="H25" s="3"/>
      <c r="I25" s="28">
        <v>0</v>
      </c>
      <c r="J25" s="16"/>
      <c r="K25" s="28">
        <v>0</v>
      </c>
      <c r="L25" s="16"/>
      <c r="M25" s="28">
        <f>SUM('PL '!I103)</f>
        <v>6565</v>
      </c>
      <c r="N25" s="16"/>
      <c r="O25" s="28">
        <v>0</v>
      </c>
      <c r="P25" s="16"/>
      <c r="Q25" s="28">
        <f>SUM(M25:O25)</f>
        <v>6565</v>
      </c>
      <c r="R25" s="3"/>
      <c r="S25" s="28">
        <f>SUM(E25:K25,Q25)</f>
        <v>6565</v>
      </c>
      <c r="T25" s="3"/>
    </row>
    <row r="26" spans="1:21" ht="21.95" customHeight="1">
      <c r="A26" s="27" t="s">
        <v>91</v>
      </c>
      <c r="C26" s="14"/>
      <c r="D26" s="3"/>
      <c r="E26" s="16">
        <f>SUM(E24:E25)</f>
        <v>0</v>
      </c>
      <c r="F26" s="3"/>
      <c r="G26" s="16">
        <f>SUM(G24:G25)</f>
        <v>0</v>
      </c>
      <c r="H26" s="3"/>
      <c r="I26" s="16">
        <f>SUM(I24:I25)</f>
        <v>0</v>
      </c>
      <c r="J26" s="16"/>
      <c r="K26" s="16">
        <f>SUM(K24:K25)</f>
        <v>246538</v>
      </c>
      <c r="L26" s="16"/>
      <c r="M26" s="16">
        <f>SUM(M24:M25)</f>
        <v>6565</v>
      </c>
      <c r="N26" s="16"/>
      <c r="O26" s="16">
        <f>SUM(O24:O25)</f>
        <v>0</v>
      </c>
      <c r="P26" s="16"/>
      <c r="Q26" s="16">
        <f>SUM(Q24:Q25)</f>
        <v>6565</v>
      </c>
      <c r="R26" s="3"/>
      <c r="S26" s="16">
        <f>SUM(S24:S25)</f>
        <v>253103</v>
      </c>
      <c r="T26" s="3"/>
    </row>
    <row r="27" spans="1:21" ht="21.95" customHeight="1">
      <c r="A27" s="27" t="s">
        <v>150</v>
      </c>
      <c r="C27" s="14">
        <v>14</v>
      </c>
      <c r="D27" s="3"/>
      <c r="E27" s="16">
        <v>0</v>
      </c>
      <c r="F27" s="3"/>
      <c r="G27" s="16">
        <v>0</v>
      </c>
      <c r="H27" s="3"/>
      <c r="I27" s="16">
        <v>0</v>
      </c>
      <c r="J27" s="16"/>
      <c r="K27" s="16">
        <v>-163500</v>
      </c>
      <c r="L27" s="16"/>
      <c r="M27" s="16">
        <v>0</v>
      </c>
      <c r="N27" s="16"/>
      <c r="O27" s="16">
        <v>0</v>
      </c>
      <c r="P27" s="16"/>
      <c r="Q27" s="16">
        <f>SUM(M27:O27)</f>
        <v>0</v>
      </c>
      <c r="R27" s="3"/>
      <c r="S27" s="16">
        <f>SUM(E27:K27,Q27)</f>
        <v>-163500</v>
      </c>
      <c r="T27" s="3"/>
    </row>
    <row r="28" spans="1:21" ht="21.95" customHeight="1" thickBot="1">
      <c r="A28" s="25" t="s">
        <v>182</v>
      </c>
      <c r="C28" s="14"/>
      <c r="D28" s="3"/>
      <c r="E28" s="29">
        <f>SUM(E23,E26:E27)</f>
        <v>545000</v>
      </c>
      <c r="F28" s="3"/>
      <c r="G28" s="29">
        <f>SUM(G23,G26:G27)</f>
        <v>1137201</v>
      </c>
      <c r="H28" s="3"/>
      <c r="I28" s="29">
        <f>SUM(I23,I26:I27)</f>
        <v>56000</v>
      </c>
      <c r="J28" s="3"/>
      <c r="K28" s="29">
        <f>SUM(K23,K26:K27)</f>
        <v>515851</v>
      </c>
      <c r="L28" s="3"/>
      <c r="M28" s="29">
        <f>SUM(M23,M26:M27)</f>
        <v>9051</v>
      </c>
      <c r="N28" s="3"/>
      <c r="O28" s="29">
        <f>SUM(O23,O26:O27)</f>
        <v>528371</v>
      </c>
      <c r="P28" s="3"/>
      <c r="Q28" s="29">
        <f>SUM(Q23,Q26:Q27)</f>
        <v>537422</v>
      </c>
      <c r="R28" s="3"/>
      <c r="S28" s="29">
        <f>SUM(S23,S26:S27)</f>
        <v>2791474</v>
      </c>
      <c r="U28" s="30"/>
    </row>
    <row r="29" spans="1:21" ht="21.95" customHeight="1" thickTop="1">
      <c r="A29" s="12"/>
      <c r="D29" s="3"/>
      <c r="E29" s="3">
        <f>E23-BS!J80</f>
        <v>0</v>
      </c>
      <c r="F29" s="3"/>
      <c r="G29" s="3">
        <f>G23-BS!J81</f>
        <v>0</v>
      </c>
      <c r="H29" s="3"/>
      <c r="I29" s="3">
        <f>I23-BS!J83</f>
        <v>0</v>
      </c>
      <c r="J29" s="3"/>
      <c r="K29" s="3">
        <f>K23-BS!J84</f>
        <v>0</v>
      </c>
      <c r="L29" s="3"/>
      <c r="M29" s="3"/>
      <c r="N29" s="3"/>
      <c r="O29" s="3"/>
      <c r="P29" s="3"/>
      <c r="Q29" s="26">
        <f>Q23-BS!J85</f>
        <v>0</v>
      </c>
      <c r="R29" s="3"/>
      <c r="S29" s="26">
        <f>S23-BS!J86</f>
        <v>0</v>
      </c>
    </row>
    <row r="30" spans="1:21" ht="21.95" customHeight="1">
      <c r="A30" s="12"/>
      <c r="D30" s="3"/>
      <c r="E30" s="3">
        <f>E28-BS!H80</f>
        <v>0</v>
      </c>
      <c r="F30" s="3"/>
      <c r="G30" s="3">
        <f>G28-BS!H81</f>
        <v>0</v>
      </c>
      <c r="H30" s="3"/>
      <c r="I30" s="3">
        <f>I28-BS!H83</f>
        <v>0</v>
      </c>
      <c r="J30" s="3"/>
      <c r="K30" s="3">
        <f>K28-BS!H84</f>
        <v>0</v>
      </c>
      <c r="L30" s="3"/>
      <c r="M30" s="3"/>
      <c r="N30" s="3"/>
      <c r="O30" s="3"/>
      <c r="P30" s="3"/>
      <c r="Q30" s="26">
        <f>Q28-BS!H85</f>
        <v>0</v>
      </c>
      <c r="R30" s="3"/>
      <c r="S30" s="26">
        <f>S28-BS!H86</f>
        <v>0</v>
      </c>
    </row>
    <row r="31" spans="1:21" ht="21.95" customHeight="1">
      <c r="A31" s="17" t="s">
        <v>130</v>
      </c>
    </row>
  </sheetData>
  <mergeCells count="6">
    <mergeCell ref="I11:K11"/>
    <mergeCell ref="E6:S6"/>
    <mergeCell ref="M7:Q7"/>
    <mergeCell ref="M8:O8"/>
    <mergeCell ref="D9:E9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165A3-E3E9-4763-A792-DED2CD001BF3}">
  <dimension ref="A1:N83"/>
  <sheetViews>
    <sheetView showGridLines="0" view="pageBreakPreview" zoomScale="70" zoomScaleNormal="85" zoomScaleSheetLayoutView="70" workbookViewId="0">
      <selection activeCell="A53" sqref="A53"/>
    </sheetView>
  </sheetViews>
  <sheetFormatPr defaultColWidth="10.5703125" defaultRowHeight="21.95" customHeight="1"/>
  <cols>
    <col min="1" max="1" width="51.140625" style="9" customWidth="1"/>
    <col min="2" max="2" width="1.5703125" style="10" customWidth="1"/>
    <col min="3" max="3" width="14.5703125" style="2" customWidth="1"/>
    <col min="4" max="4" width="1.5703125" style="10" customWidth="1"/>
    <col min="5" max="5" width="14.5703125" style="2" customWidth="1"/>
    <col min="6" max="6" width="1.5703125" style="3" customWidth="1"/>
    <col min="7" max="7" width="14.5703125" style="3" customWidth="1"/>
    <col min="8" max="8" width="1.5703125" style="3" customWidth="1"/>
    <col min="9" max="9" width="14.5703125" style="3" customWidth="1"/>
    <col min="10" max="16384" width="10.5703125" style="10"/>
  </cols>
  <sheetData>
    <row r="1" spans="1:9" s="1" customFormat="1" ht="21" customHeight="1">
      <c r="B1" s="44"/>
      <c r="C1" s="2"/>
      <c r="D1" s="44"/>
      <c r="E1" s="2"/>
      <c r="F1" s="3"/>
      <c r="G1" s="3"/>
      <c r="H1" s="3"/>
      <c r="I1" s="4" t="s">
        <v>95</v>
      </c>
    </row>
    <row r="2" spans="1:9" s="1" customFormat="1" ht="21" customHeight="1">
      <c r="A2" s="5" t="s">
        <v>122</v>
      </c>
      <c r="B2" s="44"/>
      <c r="C2" s="2"/>
      <c r="D2" s="44"/>
      <c r="E2" s="2"/>
      <c r="F2" s="3"/>
      <c r="G2" s="3"/>
      <c r="H2" s="3"/>
      <c r="I2" s="3"/>
    </row>
    <row r="3" spans="1:9" s="1" customFormat="1" ht="21" customHeight="1">
      <c r="A3" s="5" t="s">
        <v>148</v>
      </c>
      <c r="B3" s="44"/>
      <c r="C3" s="2"/>
      <c r="D3" s="44"/>
      <c r="E3" s="2"/>
      <c r="F3" s="3"/>
      <c r="G3" s="3"/>
      <c r="H3" s="3"/>
      <c r="I3" s="3"/>
    </row>
    <row r="4" spans="1:9" s="1" customFormat="1" ht="21" customHeight="1">
      <c r="A4" s="5" t="s">
        <v>183</v>
      </c>
      <c r="B4" s="6"/>
      <c r="C4" s="2"/>
      <c r="D4" s="6"/>
      <c r="E4" s="2"/>
      <c r="F4" s="3"/>
      <c r="G4" s="3"/>
      <c r="H4" s="3"/>
      <c r="I4" s="3"/>
    </row>
    <row r="5" spans="1:9" s="1" customFormat="1" ht="21" customHeight="1">
      <c r="B5" s="6"/>
      <c r="C5" s="2"/>
      <c r="D5" s="6"/>
      <c r="E5" s="2"/>
      <c r="F5" s="3"/>
      <c r="G5" s="3"/>
      <c r="H5" s="3"/>
      <c r="I5" s="7" t="s">
        <v>89</v>
      </c>
    </row>
    <row r="6" spans="1:9" s="1" customFormat="1" ht="21" customHeight="1">
      <c r="B6" s="6"/>
      <c r="C6" s="67" t="s">
        <v>1</v>
      </c>
      <c r="D6" s="67"/>
      <c r="E6" s="67"/>
      <c r="F6" s="3"/>
      <c r="G6" s="67" t="s">
        <v>2</v>
      </c>
      <c r="H6" s="67"/>
      <c r="I6" s="67"/>
    </row>
    <row r="7" spans="1:9" ht="21" customHeight="1">
      <c r="C7" s="11">
        <v>2024</v>
      </c>
      <c r="E7" s="11">
        <v>2023</v>
      </c>
      <c r="G7" s="11">
        <v>2024</v>
      </c>
      <c r="H7" s="47"/>
      <c r="I7" s="11">
        <v>2023</v>
      </c>
    </row>
    <row r="8" spans="1:9" s="12" customFormat="1" ht="21" customHeight="1">
      <c r="A8" s="5" t="s">
        <v>39</v>
      </c>
      <c r="F8" s="13"/>
      <c r="G8" s="13"/>
      <c r="H8" s="13"/>
      <c r="I8" s="13"/>
    </row>
    <row r="9" spans="1:9" ht="21" customHeight="1">
      <c r="A9" s="9" t="s">
        <v>40</v>
      </c>
      <c r="C9" s="3">
        <v>308993</v>
      </c>
      <c r="E9" s="3">
        <f>'PL '!G74</f>
        <v>213423</v>
      </c>
      <c r="G9" s="3">
        <f>'PL '!I74</f>
        <v>312635</v>
      </c>
      <c r="I9" s="3">
        <f>'PL '!K74</f>
        <v>213328</v>
      </c>
    </row>
    <row r="10" spans="1:9" ht="21" customHeight="1">
      <c r="A10" s="9" t="s">
        <v>61</v>
      </c>
      <c r="C10" s="14"/>
      <c r="E10" s="14"/>
    </row>
    <row r="11" spans="1:9" ht="21" customHeight="1">
      <c r="A11" s="9" t="s">
        <v>110</v>
      </c>
      <c r="C11" s="14"/>
      <c r="E11" s="14"/>
    </row>
    <row r="12" spans="1:9" ht="21" customHeight="1">
      <c r="A12" s="15" t="s">
        <v>41</v>
      </c>
      <c r="C12" s="3">
        <v>155234</v>
      </c>
      <c r="E12" s="3">
        <v>134381</v>
      </c>
      <c r="G12" s="3">
        <v>154002</v>
      </c>
      <c r="I12" s="3">
        <v>133170</v>
      </c>
    </row>
    <row r="13" spans="1:9" ht="21" customHeight="1">
      <c r="A13" s="9" t="s">
        <v>190</v>
      </c>
      <c r="C13" s="3">
        <v>-7063</v>
      </c>
      <c r="E13" s="3">
        <v>-8529</v>
      </c>
      <c r="G13" s="3">
        <v>-7192</v>
      </c>
      <c r="I13" s="3">
        <v>-8831</v>
      </c>
    </row>
    <row r="14" spans="1:9" ht="21" customHeight="1">
      <c r="A14" s="15" t="s">
        <v>184</v>
      </c>
      <c r="C14" s="3">
        <v>25715</v>
      </c>
      <c r="E14" s="3">
        <v>-3188</v>
      </c>
      <c r="G14" s="3">
        <v>25511</v>
      </c>
      <c r="I14" s="3">
        <v>-2887</v>
      </c>
    </row>
    <row r="15" spans="1:9" ht="21" customHeight="1">
      <c r="A15" s="9" t="s">
        <v>173</v>
      </c>
      <c r="C15" s="16">
        <v>-2018</v>
      </c>
      <c r="E15" s="16">
        <v>-904</v>
      </c>
      <c r="G15" s="16">
        <v>-2018</v>
      </c>
      <c r="I15" s="16">
        <v>-904</v>
      </c>
    </row>
    <row r="16" spans="1:9" ht="21" customHeight="1">
      <c r="A16" s="9" t="s">
        <v>128</v>
      </c>
      <c r="C16" s="3">
        <v>-1853</v>
      </c>
      <c r="E16" s="3">
        <v>-6688</v>
      </c>
      <c r="G16" s="3">
        <v>-1473</v>
      </c>
      <c r="I16" s="3">
        <v>-6344</v>
      </c>
    </row>
    <row r="17" spans="1:9" ht="21" customHeight="1">
      <c r="A17" s="9" t="s">
        <v>193</v>
      </c>
      <c r="C17" s="3">
        <v>-211</v>
      </c>
      <c r="E17" s="16">
        <v>0</v>
      </c>
      <c r="G17" s="3">
        <v>-211</v>
      </c>
      <c r="I17" s="16">
        <v>0</v>
      </c>
    </row>
    <row r="18" spans="1:9" ht="21" customHeight="1">
      <c r="A18" s="9" t="s">
        <v>153</v>
      </c>
      <c r="C18" s="16">
        <v>21096</v>
      </c>
      <c r="E18" s="16">
        <v>-153</v>
      </c>
      <c r="G18" s="16">
        <v>21096</v>
      </c>
      <c r="I18" s="16">
        <v>-153</v>
      </c>
    </row>
    <row r="19" spans="1:9" ht="21" customHeight="1">
      <c r="A19" s="9" t="s">
        <v>160</v>
      </c>
      <c r="C19" s="16">
        <v>-42</v>
      </c>
      <c r="E19" s="16">
        <v>0</v>
      </c>
      <c r="G19" s="16">
        <v>-42</v>
      </c>
      <c r="I19" s="16">
        <v>0</v>
      </c>
    </row>
    <row r="20" spans="1:9" ht="21" customHeight="1">
      <c r="A20" s="9" t="s">
        <v>147</v>
      </c>
      <c r="C20" s="3">
        <v>9875</v>
      </c>
      <c r="E20" s="3">
        <v>7171</v>
      </c>
      <c r="G20" s="3">
        <v>10081</v>
      </c>
      <c r="I20" s="3">
        <v>7076</v>
      </c>
    </row>
    <row r="21" spans="1:9" ht="21" customHeight="1">
      <c r="A21" s="9" t="s">
        <v>186</v>
      </c>
      <c r="C21" s="3">
        <v>688</v>
      </c>
      <c r="E21" s="3">
        <v>10558</v>
      </c>
      <c r="G21" s="3">
        <v>697</v>
      </c>
      <c r="I21" s="3">
        <v>10599</v>
      </c>
    </row>
    <row r="22" spans="1:9" ht="21" customHeight="1">
      <c r="A22" s="9" t="s">
        <v>106</v>
      </c>
      <c r="C22" s="3">
        <v>-415</v>
      </c>
      <c r="E22" s="3">
        <v>-357</v>
      </c>
      <c r="G22" s="3">
        <v>-415</v>
      </c>
      <c r="I22" s="3">
        <v>-357</v>
      </c>
    </row>
    <row r="23" spans="1:9" ht="21" customHeight="1">
      <c r="A23" s="9" t="s">
        <v>99</v>
      </c>
      <c r="C23" s="3">
        <v>-252</v>
      </c>
      <c r="E23" s="3">
        <v>-227</v>
      </c>
      <c r="G23" s="3">
        <v>-722</v>
      </c>
      <c r="I23" s="3">
        <v>-520</v>
      </c>
    </row>
    <row r="24" spans="1:9" ht="21" customHeight="1">
      <c r="A24" s="9" t="s">
        <v>111</v>
      </c>
      <c r="C24" s="8">
        <v>39725</v>
      </c>
      <c r="E24" s="8">
        <v>64142</v>
      </c>
      <c r="G24" s="8">
        <v>38897</v>
      </c>
      <c r="I24" s="8">
        <v>62914</v>
      </c>
    </row>
    <row r="25" spans="1:9" ht="21" customHeight="1">
      <c r="A25" s="15" t="s">
        <v>63</v>
      </c>
      <c r="C25" s="10"/>
      <c r="E25" s="10"/>
      <c r="G25" s="10"/>
      <c r="I25" s="10"/>
    </row>
    <row r="26" spans="1:9" ht="21" customHeight="1">
      <c r="A26" s="9" t="s">
        <v>42</v>
      </c>
      <c r="C26" s="3">
        <f>SUM(C9:C24)</f>
        <v>549472</v>
      </c>
      <c r="E26" s="3">
        <f>SUM(E9:E24)</f>
        <v>409629</v>
      </c>
      <c r="G26" s="3">
        <f>SUM(G9:G24)</f>
        <v>550846</v>
      </c>
      <c r="H26" s="3">
        <f>SUM(H9:H24)</f>
        <v>0</v>
      </c>
      <c r="I26" s="3">
        <f>SUM(I9:I24)</f>
        <v>407091</v>
      </c>
    </row>
    <row r="27" spans="1:9" ht="21" customHeight="1">
      <c r="A27" s="9" t="s">
        <v>43</v>
      </c>
      <c r="C27" s="3"/>
      <c r="E27" s="3"/>
    </row>
    <row r="28" spans="1:9" ht="21" customHeight="1">
      <c r="A28" s="9" t="s">
        <v>68</v>
      </c>
      <c r="C28" s="3">
        <v>447118</v>
      </c>
      <c r="E28" s="3">
        <v>207849</v>
      </c>
      <c r="G28" s="3">
        <v>449102</v>
      </c>
      <c r="I28" s="3">
        <v>202498</v>
      </c>
    </row>
    <row r="29" spans="1:9" ht="21" customHeight="1">
      <c r="A29" s="9" t="s">
        <v>44</v>
      </c>
      <c r="C29" s="3">
        <v>-319866</v>
      </c>
      <c r="E29" s="3">
        <v>6432</v>
      </c>
      <c r="G29" s="3">
        <v>-312385</v>
      </c>
      <c r="I29" s="3">
        <v>9896</v>
      </c>
    </row>
    <row r="30" spans="1:9" ht="21" customHeight="1">
      <c r="A30" s="15" t="s">
        <v>45</v>
      </c>
      <c r="B30" s="1"/>
      <c r="C30" s="3">
        <v>-33892</v>
      </c>
      <c r="D30" s="1"/>
      <c r="E30" s="3">
        <v>30210</v>
      </c>
      <c r="G30" s="3">
        <v>-33798</v>
      </c>
      <c r="I30" s="3">
        <v>30333</v>
      </c>
    </row>
    <row r="31" spans="1:9" ht="21" customHeight="1">
      <c r="A31" s="9" t="s">
        <v>96</v>
      </c>
      <c r="C31" s="3">
        <v>6567</v>
      </c>
      <c r="E31" s="3">
        <v>-280</v>
      </c>
      <c r="G31" s="3">
        <v>6597</v>
      </c>
      <c r="I31" s="3">
        <v>803</v>
      </c>
    </row>
    <row r="32" spans="1:9" ht="21" customHeight="1">
      <c r="A32" s="9" t="s">
        <v>46</v>
      </c>
      <c r="C32" s="3"/>
      <c r="E32" s="3"/>
    </row>
    <row r="33" spans="1:14" ht="21" customHeight="1">
      <c r="A33" s="15" t="s">
        <v>69</v>
      </c>
      <c r="C33" s="3">
        <v>99269</v>
      </c>
      <c r="E33" s="3">
        <v>-116374</v>
      </c>
      <c r="G33" s="3">
        <v>100270</v>
      </c>
      <c r="I33" s="3">
        <v>-112938</v>
      </c>
    </row>
    <row r="34" spans="1:14" ht="21" customHeight="1">
      <c r="A34" s="9" t="s">
        <v>47</v>
      </c>
      <c r="C34" s="3">
        <v>-12523</v>
      </c>
      <c r="E34" s="3">
        <v>-43523</v>
      </c>
      <c r="G34" s="3">
        <v>-12466</v>
      </c>
      <c r="I34" s="3">
        <v>-41496</v>
      </c>
    </row>
    <row r="35" spans="1:14" ht="21" customHeight="1">
      <c r="A35" s="15" t="s">
        <v>100</v>
      </c>
      <c r="C35" s="8">
        <v>-9710</v>
      </c>
      <c r="E35" s="8">
        <v>-15302</v>
      </c>
      <c r="G35" s="8">
        <v>-9710</v>
      </c>
      <c r="I35" s="8">
        <v>-14810</v>
      </c>
    </row>
    <row r="36" spans="1:14" ht="21" customHeight="1">
      <c r="A36" s="9" t="s">
        <v>39</v>
      </c>
      <c r="C36" s="3">
        <f>SUM(C26:C35)</f>
        <v>726435</v>
      </c>
      <c r="E36" s="3">
        <f>SUM(E26:E35)</f>
        <v>478641</v>
      </c>
      <c r="G36" s="3">
        <f>SUM(G26:G35)</f>
        <v>738456</v>
      </c>
      <c r="H36" s="3">
        <f>SUM(H26:H34)</f>
        <v>0</v>
      </c>
      <c r="I36" s="3">
        <f>SUM(I26:I35)</f>
        <v>481377</v>
      </c>
    </row>
    <row r="37" spans="1:14" ht="21" customHeight="1">
      <c r="A37" s="15" t="s">
        <v>112</v>
      </c>
      <c r="C37" s="3">
        <v>252</v>
      </c>
      <c r="E37" s="3">
        <v>227</v>
      </c>
      <c r="G37" s="3">
        <v>722</v>
      </c>
      <c r="I37" s="3">
        <v>520</v>
      </c>
    </row>
    <row r="38" spans="1:14" ht="21" customHeight="1">
      <c r="A38" s="9" t="s">
        <v>127</v>
      </c>
      <c r="C38" s="8">
        <v>-82789</v>
      </c>
      <c r="E38" s="8">
        <v>-58279</v>
      </c>
      <c r="G38" s="8">
        <v>-82789</v>
      </c>
      <c r="I38" s="8">
        <v>-58279</v>
      </c>
    </row>
    <row r="39" spans="1:14" ht="21" customHeight="1">
      <c r="A39" s="63" t="s">
        <v>161</v>
      </c>
      <c r="B39" s="1"/>
      <c r="C39" s="8">
        <f>SUM(C36:C38)</f>
        <v>643898</v>
      </c>
      <c r="D39" s="1"/>
      <c r="E39" s="8">
        <f>SUM(E36:E38)</f>
        <v>420589</v>
      </c>
      <c r="G39" s="8">
        <f>SUM(G36:G38)</f>
        <v>656389</v>
      </c>
      <c r="H39" s="3">
        <f>SUM(H36:H38)</f>
        <v>0</v>
      </c>
      <c r="I39" s="8">
        <f>SUM(I36:I38)</f>
        <v>423618</v>
      </c>
    </row>
    <row r="40" spans="1:14" ht="21" customHeight="1">
      <c r="A40" s="15"/>
      <c r="B40" s="1"/>
      <c r="D40" s="1"/>
      <c r="G40" s="10"/>
    </row>
    <row r="41" spans="1:14" ht="21" customHeight="1">
      <c r="A41" s="17" t="s">
        <v>130</v>
      </c>
      <c r="B41" s="1"/>
      <c r="D41" s="1"/>
      <c r="G41" s="10"/>
    </row>
    <row r="42" spans="1:14" s="1" customFormat="1" ht="21.95" customHeight="1">
      <c r="B42" s="44"/>
      <c r="C42" s="2"/>
      <c r="D42" s="44"/>
      <c r="E42" s="2"/>
      <c r="F42" s="3"/>
      <c r="G42" s="3"/>
      <c r="H42" s="3"/>
      <c r="I42" s="4" t="s">
        <v>95</v>
      </c>
      <c r="J42" s="10"/>
      <c r="K42" s="10"/>
      <c r="L42" s="10"/>
      <c r="M42" s="10"/>
      <c r="N42" s="10"/>
    </row>
    <row r="43" spans="1:14" s="1" customFormat="1" ht="21.95" customHeight="1">
      <c r="A43" s="5" t="s">
        <v>122</v>
      </c>
      <c r="B43" s="44"/>
      <c r="C43" s="2"/>
      <c r="D43" s="44"/>
      <c r="E43" s="2"/>
      <c r="F43" s="3"/>
      <c r="G43" s="3"/>
      <c r="H43" s="3"/>
      <c r="I43" s="3"/>
    </row>
    <row r="44" spans="1:14" s="1" customFormat="1" ht="21.95" customHeight="1">
      <c r="A44" s="5" t="s">
        <v>131</v>
      </c>
      <c r="B44" s="44"/>
      <c r="C44" s="2"/>
      <c r="D44" s="44"/>
      <c r="E44" s="2"/>
      <c r="F44" s="3"/>
      <c r="G44" s="3"/>
      <c r="H44" s="3"/>
      <c r="I44" s="3"/>
    </row>
    <row r="45" spans="1:14" s="1" customFormat="1" ht="21.95" customHeight="1">
      <c r="A45" s="5" t="s">
        <v>183</v>
      </c>
      <c r="B45" s="6"/>
      <c r="C45" s="2"/>
      <c r="D45" s="6"/>
      <c r="E45" s="2"/>
      <c r="F45" s="3"/>
      <c r="G45" s="3"/>
      <c r="H45" s="3"/>
      <c r="I45" s="3"/>
    </row>
    <row r="46" spans="1:14" s="1" customFormat="1" ht="21.95" customHeight="1">
      <c r="B46" s="6"/>
      <c r="C46" s="2"/>
      <c r="D46" s="6"/>
      <c r="E46" s="2"/>
      <c r="F46" s="3"/>
      <c r="G46" s="3"/>
      <c r="H46" s="3"/>
      <c r="I46" s="7" t="s">
        <v>89</v>
      </c>
    </row>
    <row r="47" spans="1:14" s="1" customFormat="1" ht="21" customHeight="1">
      <c r="B47" s="6"/>
      <c r="C47" s="67" t="s">
        <v>1</v>
      </c>
      <c r="D47" s="67"/>
      <c r="E47" s="67"/>
      <c r="F47" s="3"/>
      <c r="G47" s="67" t="s">
        <v>2</v>
      </c>
      <c r="H47" s="67"/>
      <c r="I47" s="67"/>
    </row>
    <row r="48" spans="1:14" ht="21" customHeight="1">
      <c r="C48" s="11">
        <v>2024</v>
      </c>
      <c r="E48" s="11">
        <v>2023</v>
      </c>
      <c r="G48" s="11">
        <v>2024</v>
      </c>
      <c r="H48" s="47"/>
      <c r="I48" s="11">
        <v>2023</v>
      </c>
    </row>
    <row r="49" spans="1:9" ht="21.95" customHeight="1">
      <c r="A49" s="5" t="s">
        <v>48</v>
      </c>
      <c r="B49" s="12"/>
      <c r="C49" s="10"/>
      <c r="D49" s="12"/>
      <c r="E49" s="10"/>
    </row>
    <row r="50" spans="1:9" ht="21.95" customHeight="1">
      <c r="A50" s="9" t="s">
        <v>49</v>
      </c>
      <c r="C50" s="3">
        <v>-7</v>
      </c>
      <c r="E50" s="3">
        <v>-4</v>
      </c>
      <c r="G50" s="3">
        <v>-7</v>
      </c>
      <c r="I50" s="3">
        <v>-4</v>
      </c>
    </row>
    <row r="51" spans="1:9" ht="21.95" customHeight="1">
      <c r="A51" s="9" t="s">
        <v>155</v>
      </c>
      <c r="B51" s="64"/>
      <c r="C51" s="16">
        <v>0</v>
      </c>
      <c r="E51" s="16">
        <v>0</v>
      </c>
      <c r="F51" s="16"/>
      <c r="G51" s="16">
        <v>-11500</v>
      </c>
      <c r="I51" s="16">
        <v>-15000</v>
      </c>
    </row>
    <row r="52" spans="1:9" ht="21.95" customHeight="1">
      <c r="A52" s="9" t="s">
        <v>195</v>
      </c>
      <c r="B52" s="64"/>
      <c r="C52" s="16">
        <v>-881500</v>
      </c>
      <c r="E52" s="16">
        <v>0</v>
      </c>
      <c r="F52" s="16"/>
      <c r="G52" s="16">
        <v>-881500</v>
      </c>
      <c r="I52" s="16">
        <v>0</v>
      </c>
    </row>
    <row r="53" spans="1:9" ht="21.95" customHeight="1">
      <c r="A53" s="9" t="s">
        <v>154</v>
      </c>
      <c r="B53" s="64"/>
      <c r="C53" s="16">
        <v>881500</v>
      </c>
      <c r="E53" s="16">
        <v>60</v>
      </c>
      <c r="F53" s="16"/>
      <c r="G53" s="16">
        <v>881500</v>
      </c>
      <c r="I53" s="16">
        <v>60</v>
      </c>
    </row>
    <row r="54" spans="1:9" ht="21.95" customHeight="1">
      <c r="A54" s="9" t="s">
        <v>156</v>
      </c>
      <c r="C54" s="3">
        <v>-310667</v>
      </c>
      <c r="E54" s="3">
        <v>-284646</v>
      </c>
      <c r="G54" s="3">
        <v>-310526</v>
      </c>
      <c r="I54" s="3">
        <v>-282787</v>
      </c>
    </row>
    <row r="55" spans="1:9" ht="21.95" customHeight="1">
      <c r="A55" s="9" t="s">
        <v>134</v>
      </c>
      <c r="C55" s="3">
        <v>-15084</v>
      </c>
      <c r="E55" s="3">
        <v>-5299</v>
      </c>
      <c r="G55" s="3">
        <v>-15084</v>
      </c>
      <c r="I55" s="3">
        <v>-5299</v>
      </c>
    </row>
    <row r="56" spans="1:9" ht="21.95" customHeight="1">
      <c r="A56" s="9" t="s">
        <v>113</v>
      </c>
      <c r="C56" s="3">
        <v>415</v>
      </c>
      <c r="E56" s="3">
        <v>357</v>
      </c>
      <c r="G56" s="3">
        <v>415</v>
      </c>
      <c r="I56" s="3">
        <v>357</v>
      </c>
    </row>
    <row r="57" spans="1:9" ht="21.95" customHeight="1">
      <c r="A57" s="9" t="s">
        <v>135</v>
      </c>
      <c r="C57" s="3">
        <v>2060</v>
      </c>
      <c r="E57" s="3">
        <v>6862</v>
      </c>
      <c r="G57" s="3">
        <v>1677</v>
      </c>
      <c r="I57" s="3">
        <v>6516</v>
      </c>
    </row>
    <row r="58" spans="1:9" ht="21.95" customHeight="1">
      <c r="A58" s="9" t="s">
        <v>191</v>
      </c>
      <c r="C58" s="16">
        <v>0</v>
      </c>
      <c r="E58" s="3">
        <v>50</v>
      </c>
      <c r="G58" s="16">
        <v>0</v>
      </c>
      <c r="I58" s="16">
        <v>0</v>
      </c>
    </row>
    <row r="59" spans="1:9" ht="21.95" customHeight="1">
      <c r="A59" s="5" t="s">
        <v>82</v>
      </c>
      <c r="C59" s="18">
        <f>SUM(C50:C58)</f>
        <v>-323283</v>
      </c>
      <c r="E59" s="18">
        <f>SUM(E50:E58)</f>
        <v>-282620</v>
      </c>
      <c r="G59" s="18">
        <f>SUM(G50:G58)</f>
        <v>-335025</v>
      </c>
      <c r="I59" s="18">
        <f>SUM(I50:I58)</f>
        <v>-296157</v>
      </c>
    </row>
    <row r="60" spans="1:9" ht="21.95" customHeight="1">
      <c r="A60" s="5" t="s">
        <v>50</v>
      </c>
      <c r="B60" s="12"/>
      <c r="C60" s="3"/>
      <c r="D60" s="12"/>
      <c r="E60" s="3"/>
    </row>
    <row r="61" spans="1:9" ht="21.95" customHeight="1">
      <c r="A61" s="15" t="s">
        <v>167</v>
      </c>
      <c r="B61" s="1"/>
      <c r="C61" s="3">
        <v>-289622</v>
      </c>
      <c r="D61" s="1"/>
      <c r="E61" s="3">
        <v>-825921</v>
      </c>
      <c r="G61" s="3">
        <v>-290625</v>
      </c>
      <c r="I61" s="3">
        <v>-826214</v>
      </c>
    </row>
    <row r="62" spans="1:9" ht="21.95" customHeight="1">
      <c r="A62" s="15" t="s">
        <v>174</v>
      </c>
      <c r="B62" s="1"/>
      <c r="C62" s="16">
        <v>0</v>
      </c>
      <c r="D62" s="1"/>
      <c r="E62" s="3">
        <v>300000</v>
      </c>
      <c r="G62" s="16">
        <v>0</v>
      </c>
      <c r="I62" s="3">
        <v>300000</v>
      </c>
    </row>
    <row r="63" spans="1:9" ht="21.95" customHeight="1">
      <c r="A63" s="9" t="s">
        <v>168</v>
      </c>
      <c r="B63" s="1"/>
      <c r="C63" s="3">
        <v>-4684</v>
      </c>
      <c r="D63" s="1"/>
      <c r="E63" s="16">
        <v>-604309</v>
      </c>
      <c r="G63" s="16">
        <v>0</v>
      </c>
      <c r="I63" s="16">
        <v>-600186</v>
      </c>
    </row>
    <row r="64" spans="1:9" ht="21.95" customHeight="1">
      <c r="A64" s="15" t="s">
        <v>169</v>
      </c>
      <c r="B64" s="1"/>
      <c r="C64" s="3">
        <v>-41362</v>
      </c>
      <c r="D64" s="1"/>
      <c r="E64" s="3">
        <v>-48476</v>
      </c>
      <c r="G64" s="3">
        <v>-40950</v>
      </c>
      <c r="I64" s="3">
        <v>-48079</v>
      </c>
    </row>
    <row r="65" spans="1:9" ht="21.95" customHeight="1">
      <c r="A65" s="15" t="s">
        <v>175</v>
      </c>
      <c r="B65" s="1"/>
      <c r="C65" s="16">
        <v>0</v>
      </c>
      <c r="D65" s="1"/>
      <c r="E65" s="3">
        <v>1292201</v>
      </c>
      <c r="G65" s="16">
        <v>0</v>
      </c>
      <c r="I65" s="3">
        <v>1292201</v>
      </c>
    </row>
    <row r="66" spans="1:9" ht="21.95" customHeight="1">
      <c r="A66" s="9" t="s">
        <v>117</v>
      </c>
      <c r="C66" s="3">
        <v>-39970</v>
      </c>
      <c r="E66" s="3">
        <v>-64784</v>
      </c>
      <c r="G66" s="3">
        <v>-39118</v>
      </c>
      <c r="I66" s="3">
        <v>-63802</v>
      </c>
    </row>
    <row r="67" spans="1:9" ht="21.95" customHeight="1">
      <c r="A67" s="9" t="s">
        <v>151</v>
      </c>
      <c r="C67" s="3">
        <v>-163478</v>
      </c>
      <c r="E67" s="3">
        <v>-124800</v>
      </c>
      <c r="G67" s="3">
        <v>-163478</v>
      </c>
      <c r="I67" s="3">
        <v>-124800</v>
      </c>
    </row>
    <row r="68" spans="1:9" ht="21.95" customHeight="1">
      <c r="A68" s="5" t="s">
        <v>162</v>
      </c>
      <c r="C68" s="18">
        <f>SUM(C61:C67)</f>
        <v>-539116</v>
      </c>
      <c r="E68" s="18">
        <f>SUM(E61:E67)</f>
        <v>-76089</v>
      </c>
      <c r="G68" s="18">
        <f>SUM(G61:G67)</f>
        <v>-534171</v>
      </c>
      <c r="H68" s="3">
        <f>SUM(H61:H67)</f>
        <v>0</v>
      </c>
      <c r="I68" s="18">
        <f>SUM(I61:I67)</f>
        <v>-70880</v>
      </c>
    </row>
    <row r="69" spans="1:9" ht="21.95" customHeight="1">
      <c r="A69" s="5" t="s">
        <v>185</v>
      </c>
      <c r="C69" s="3">
        <f>C39+C59+C68</f>
        <v>-218501</v>
      </c>
      <c r="E69" s="3">
        <f>E39+E59+E68</f>
        <v>61880</v>
      </c>
      <c r="G69" s="3">
        <f>G39+G59+G68</f>
        <v>-212807</v>
      </c>
      <c r="H69" s="3">
        <f>H39+H59+H68</f>
        <v>0</v>
      </c>
      <c r="I69" s="3">
        <f>I39+I59+I68</f>
        <v>56581</v>
      </c>
    </row>
    <row r="70" spans="1:9" ht="21.95" customHeight="1">
      <c r="A70" s="15" t="s">
        <v>170</v>
      </c>
      <c r="B70" s="1"/>
      <c r="C70" s="8">
        <v>334486</v>
      </c>
      <c r="D70" s="1"/>
      <c r="E70" s="8">
        <v>374503</v>
      </c>
      <c r="G70" s="8">
        <v>326232</v>
      </c>
      <c r="I70" s="8">
        <v>370631</v>
      </c>
    </row>
    <row r="71" spans="1:9" ht="21.95" customHeight="1" thickBot="1">
      <c r="A71" s="63" t="s">
        <v>171</v>
      </c>
      <c r="B71" s="1"/>
      <c r="C71" s="65">
        <f>SUM(C69:C70)</f>
        <v>115985</v>
      </c>
      <c r="D71" s="1"/>
      <c r="E71" s="65">
        <f>SUM(E69:E70)</f>
        <v>436383</v>
      </c>
      <c r="G71" s="65">
        <f>SUM(G69:G70)</f>
        <v>113425</v>
      </c>
      <c r="H71" s="3">
        <f t="shared" ref="H71" si="0">SUM(H69:H70)</f>
        <v>0</v>
      </c>
      <c r="I71" s="65">
        <f>SUM(I69:I70)</f>
        <v>427212</v>
      </c>
    </row>
    <row r="72" spans="1:9" ht="21.95" customHeight="1" thickTop="1">
      <c r="A72" s="63"/>
      <c r="B72" s="1"/>
      <c r="C72" s="3">
        <f>C71-BS!D11</f>
        <v>0</v>
      </c>
      <c r="D72" s="1"/>
      <c r="E72" s="3"/>
      <c r="G72" s="3">
        <f>G71-BS!H11</f>
        <v>0</v>
      </c>
    </row>
    <row r="73" spans="1:9" ht="21.95" customHeight="1">
      <c r="A73" s="63" t="s">
        <v>116</v>
      </c>
      <c r="B73" s="1"/>
      <c r="C73" s="3"/>
      <c r="D73" s="1"/>
      <c r="E73" s="3"/>
    </row>
    <row r="74" spans="1:9" ht="21.95" customHeight="1">
      <c r="A74" s="15" t="s">
        <v>97</v>
      </c>
      <c r="B74" s="1"/>
      <c r="C74" s="3"/>
      <c r="D74" s="1"/>
      <c r="E74" s="3"/>
    </row>
    <row r="75" spans="1:9" ht="21.95" customHeight="1">
      <c r="A75" s="9" t="s">
        <v>163</v>
      </c>
      <c r="B75" s="1"/>
      <c r="C75" s="3"/>
      <c r="D75" s="1"/>
      <c r="E75" s="3"/>
    </row>
    <row r="76" spans="1:9" ht="21.95" customHeight="1">
      <c r="A76" s="9" t="s">
        <v>118</v>
      </c>
      <c r="B76" s="1"/>
      <c r="C76" s="3">
        <v>-8206</v>
      </c>
      <c r="D76" s="1"/>
      <c r="E76" s="3">
        <v>-263</v>
      </c>
      <c r="G76" s="3">
        <v>-8206</v>
      </c>
      <c r="I76" s="3">
        <v>-263</v>
      </c>
    </row>
    <row r="77" spans="1:9" ht="21.95" customHeight="1">
      <c r="A77" s="9" t="s">
        <v>192</v>
      </c>
      <c r="C77" s="3">
        <v>-1393</v>
      </c>
      <c r="E77" s="3">
        <v>-22319</v>
      </c>
      <c r="G77" s="3">
        <v>-1393</v>
      </c>
      <c r="I77" s="3">
        <v>-22319</v>
      </c>
    </row>
    <row r="78" spans="1:9" ht="21.95" customHeight="1">
      <c r="A78" s="9" t="s">
        <v>114</v>
      </c>
      <c r="C78" s="3">
        <v>41295</v>
      </c>
      <c r="E78" s="3">
        <v>24942</v>
      </c>
      <c r="G78" s="3">
        <v>40731</v>
      </c>
      <c r="I78" s="3">
        <v>24942</v>
      </c>
    </row>
    <row r="79" spans="1:9" ht="21.95" customHeight="1">
      <c r="A79" s="9" t="s">
        <v>187</v>
      </c>
      <c r="C79" s="3"/>
      <c r="E79" s="3"/>
    </row>
    <row r="80" spans="1:9" ht="21.95" customHeight="1">
      <c r="A80" s="9" t="s">
        <v>188</v>
      </c>
      <c r="C80" s="3">
        <v>19707</v>
      </c>
      <c r="E80" s="3">
        <v>94777</v>
      </c>
      <c r="G80" s="3">
        <v>19707</v>
      </c>
      <c r="I80" s="3">
        <v>94777</v>
      </c>
    </row>
    <row r="81" spans="1:5" ht="21.95" customHeight="1">
      <c r="C81" s="3"/>
      <c r="E81" s="3"/>
    </row>
    <row r="83" spans="1:5" ht="21.95" customHeight="1">
      <c r="A83" s="17" t="s">
        <v>130</v>
      </c>
      <c r="B83" s="1"/>
      <c r="D83" s="1"/>
    </row>
  </sheetData>
  <mergeCells count="4">
    <mergeCell ref="C6:E6"/>
    <mergeCell ref="G6:I6"/>
    <mergeCell ref="C47:E47"/>
    <mergeCell ref="G47:I47"/>
  </mergeCells>
  <pageMargins left="0.78740157480314965" right="0.39370078740157483" top="0.78740157480314965" bottom="0.39370078740157483" header="0.22" footer="0.19685039370078741"/>
  <pageSetup paperSize="9" scale="78" fitToHeight="7" orientation="portrait" r:id="rId1"/>
  <rowBreaks count="1" manualBreakCount="1">
    <brk id="4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9" ma:contentTypeDescription="Create a new document." ma:contentTypeScope="" ma:versionID="11f86ea9c24a181e3fff8d2088b02e98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0f75c31973e257fb87ccc8c982d5721a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3E5736-74B5-4547-9B57-465A37FE8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16743-1B4D-46DB-8C89-52650D37F9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BF38A-77C8-4D6B-9C05-131A3EC03EB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</vt:lpstr>
      <vt:lpstr>Company</vt:lpstr>
      <vt:lpstr>Cashflow</vt:lpstr>
      <vt:lpstr>BS!Print_Area</vt:lpstr>
      <vt:lpstr>Cashflow!Print_Area</vt:lpstr>
      <vt:lpstr>Conso!Print_Area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2024-11-04T02:24:21Z</cp:lastPrinted>
  <dcterms:created xsi:type="dcterms:W3CDTF">2011-03-15T03:50:46Z</dcterms:created>
  <dcterms:modified xsi:type="dcterms:W3CDTF">2024-11-11T09:57:53Z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