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iraya.c\Desktop\เอกสารแจ้งข่าวตลาดหลักทรัพย์\Q3 2024\"/>
    </mc:Choice>
  </mc:AlternateContent>
  <xr:revisionPtr revIDLastSave="0" documentId="13_ncr:1_{AE3A870F-D27B-4057-86E5-78D06DE6D9B4}" xr6:coauthVersionLast="47" xr6:coauthVersionMax="47" xr10:uidLastSave="{00000000-0000-0000-0000-000000000000}"/>
  <bookViews>
    <workbookView xWindow="-108" yWindow="-108" windowWidth="23256" windowHeight="12576" tabRatio="873" xr2:uid="{00000000-000D-0000-FFFF-FFFF00000000}"/>
  </bookViews>
  <sheets>
    <sheet name="BS-3-5" sheetId="12" r:id="rId1"/>
    <sheet name="PL6-7(3)" sheetId="6" r:id="rId2"/>
    <sheet name="PL8-9" sheetId="8" r:id="rId3"/>
    <sheet name="SH_Conso 10" sheetId="10" r:id="rId4"/>
    <sheet name="SH_Conso 11" sheetId="13" r:id="rId5"/>
    <sheet name="SH_Sep 12" sheetId="11" r:id="rId6"/>
    <sheet name="SH_Sep 13" sheetId="14" r:id="rId7"/>
    <sheet name="CF14-15" sheetId="5" r:id="rId8"/>
  </sheets>
  <externalReferences>
    <externalReference r:id="rId9"/>
  </externalReferences>
  <definedNames>
    <definedName name="\a">'[1]BS&amp;PL'!#REF!</definedName>
    <definedName name="\c">'[1]BS&amp;PL'!#REF!</definedName>
    <definedName name="\d">'[1]BS&amp;PL'!#REF!</definedName>
    <definedName name="_xlnm.Print_Area" localSheetId="0">'BS-3-5'!$A$1:$J$89</definedName>
    <definedName name="_xlnm.Print_Area" localSheetId="7">'CF14-15'!$A$1:$M$83</definedName>
    <definedName name="_xlnm.Print_Area" localSheetId="1">'PL6-7(3)'!$A$1:$J$56</definedName>
    <definedName name="_xlnm.Print_Area" localSheetId="2">'PL8-9'!$A$1:$J$57</definedName>
    <definedName name="_xlnm.Print_Area" localSheetId="3">'SH_Conso 10'!$A$1:$T$27</definedName>
    <definedName name="_xlnm.Print_Area" localSheetId="4">'SH_Conso 11'!$A$1:$T$33</definedName>
    <definedName name="_xlnm.Print_Area" localSheetId="5">'SH_Sep 12'!$A$1:$N$25</definedName>
    <definedName name="_xlnm.Print_Area" localSheetId="6">'SH_Sep 13'!$A$1:$N$24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14" l="1"/>
  <c r="H23" i="14"/>
  <c r="F23" i="14"/>
  <c r="D23" i="14"/>
  <c r="L24" i="11"/>
  <c r="H24" i="11"/>
  <c r="N32" i="13"/>
  <c r="J32" i="13"/>
  <c r="H32" i="13"/>
  <c r="F32" i="13"/>
  <c r="D32" i="13"/>
  <c r="J26" i="10"/>
  <c r="H26" i="10"/>
  <c r="M58" i="5" l="1"/>
  <c r="K58" i="5"/>
  <c r="I58" i="5"/>
  <c r="G58" i="5"/>
  <c r="R23" i="13"/>
  <c r="T22" i="13"/>
  <c r="T23" i="13" s="1"/>
  <c r="J85" i="12" l="1"/>
  <c r="J87" i="12" s="1"/>
  <c r="F85" i="12"/>
  <c r="F87" i="12" s="1"/>
  <c r="J58" i="12"/>
  <c r="H58" i="12"/>
  <c r="F58" i="12"/>
  <c r="D58" i="12"/>
  <c r="J51" i="12"/>
  <c r="J60" i="12" s="1"/>
  <c r="H51" i="12"/>
  <c r="F51" i="12"/>
  <c r="F60" i="12" s="1"/>
  <c r="F89" i="12" s="1"/>
  <c r="D51" i="12"/>
  <c r="J26" i="12"/>
  <c r="H26" i="12"/>
  <c r="F26" i="12"/>
  <c r="D26" i="12"/>
  <c r="J16" i="12"/>
  <c r="H16" i="12"/>
  <c r="F16" i="12"/>
  <c r="F28" i="12" s="1"/>
  <c r="D16" i="12"/>
  <c r="J28" i="12" l="1"/>
  <c r="D28" i="12"/>
  <c r="H60" i="12"/>
  <c r="H28" i="12"/>
  <c r="J89" i="12"/>
  <c r="D60" i="12"/>
  <c r="M72" i="5" l="1"/>
  <c r="I72" i="5"/>
  <c r="J16" i="14"/>
  <c r="N15" i="14"/>
  <c r="N11" i="14"/>
  <c r="R30" i="13"/>
  <c r="R18" i="13"/>
  <c r="L18" i="13"/>
  <c r="P17" i="13"/>
  <c r="P13" i="13"/>
  <c r="R25" i="13" l="1"/>
  <c r="R32" i="13"/>
  <c r="T17" i="13"/>
  <c r="L25" i="13"/>
  <c r="T13" i="13"/>
  <c r="N16" i="14"/>
  <c r="P18" i="13"/>
  <c r="P25" i="13" s="1"/>
  <c r="T18" i="13" l="1"/>
  <c r="T25" i="13"/>
  <c r="J35" i="8" l="1"/>
  <c r="J18" i="8"/>
  <c r="J12" i="8"/>
  <c r="F35" i="8"/>
  <c r="F18" i="8"/>
  <c r="F12" i="8"/>
  <c r="J34" i="6"/>
  <c r="J18" i="6"/>
  <c r="J12" i="6"/>
  <c r="F54" i="6"/>
  <c r="F49" i="6"/>
  <c r="F34" i="6"/>
  <c r="F18" i="6"/>
  <c r="F12" i="6"/>
  <c r="F20" i="6" l="1"/>
  <c r="F22" i="6" s="1"/>
  <c r="F24" i="6" s="1"/>
  <c r="F36" i="6" s="1"/>
  <c r="F20" i="8"/>
  <c r="F22" i="8" s="1"/>
  <c r="F24" i="8" s="1"/>
  <c r="J20" i="8"/>
  <c r="J22" i="8" s="1"/>
  <c r="J24" i="8" s="1"/>
  <c r="M27" i="5" s="1"/>
  <c r="M38" i="5" s="1"/>
  <c r="M40" i="5" s="1"/>
  <c r="M74" i="5" s="1"/>
  <c r="M76" i="5" s="1"/>
  <c r="J20" i="6"/>
  <c r="J22" i="6" s="1"/>
  <c r="J24" i="6" s="1"/>
  <c r="J36" i="6" s="1"/>
  <c r="J54" i="6" s="1"/>
  <c r="J49" i="6" l="1"/>
  <c r="F37" i="8"/>
  <c r="I27" i="5"/>
  <c r="I38" i="5" s="1"/>
  <c r="I40" i="5" s="1"/>
  <c r="I74" i="5" s="1"/>
  <c r="I76" i="5" s="1"/>
  <c r="J50" i="8"/>
  <c r="J37" i="8"/>
  <c r="J55" i="8" s="1"/>
  <c r="N21" i="11" l="1"/>
  <c r="N16" i="11"/>
  <c r="N15" i="11"/>
  <c r="N11" i="11"/>
  <c r="F17" i="11"/>
  <c r="F24" i="11" s="1"/>
  <c r="N24" i="10"/>
  <c r="N26" i="10" s="1"/>
  <c r="L19" i="10"/>
  <c r="F19" i="10"/>
  <c r="F26" i="10" s="1"/>
  <c r="D19" i="10"/>
  <c r="D26" i="10" s="1"/>
  <c r="P18" i="10"/>
  <c r="T18" i="10" s="1"/>
  <c r="P17" i="10"/>
  <c r="P13" i="10"/>
  <c r="T13" i="10" l="1"/>
  <c r="P19" i="10"/>
  <c r="T17" i="10"/>
  <c r="R24" i="10" l="1"/>
  <c r="R19" i="10"/>
  <c r="R26" i="10" s="1"/>
  <c r="J17" i="11"/>
  <c r="D17" i="11"/>
  <c r="D24" i="11" s="1"/>
  <c r="N17" i="11"/>
  <c r="T19" i="10" l="1"/>
  <c r="P23" i="10" l="1"/>
  <c r="T23" i="10" s="1"/>
  <c r="H18" i="8"/>
  <c r="D18" i="8"/>
  <c r="H12" i="8"/>
  <c r="D12" i="8"/>
  <c r="D20" i="8" l="1"/>
  <c r="D22" i="8" s="1"/>
  <c r="H20" i="8"/>
  <c r="H22" i="8" s="1"/>
  <c r="H24" i="8" l="1"/>
  <c r="D24" i="8"/>
  <c r="G27" i="5" l="1"/>
  <c r="H37" i="8"/>
  <c r="D37" i="8"/>
  <c r="P22" i="10"/>
  <c r="N20" i="11"/>
  <c r="G38" i="5" l="1"/>
  <c r="G40" i="5" s="1"/>
  <c r="P28" i="13"/>
  <c r="L30" i="13"/>
  <c r="L32" i="13" s="1"/>
  <c r="N19" i="14"/>
  <c r="J21" i="14"/>
  <c r="J23" i="14" s="1"/>
  <c r="T22" i="10"/>
  <c r="F50" i="8" s="1"/>
  <c r="P24" i="10"/>
  <c r="P26" i="10" s="1"/>
  <c r="J22" i="11"/>
  <c r="J24" i="11" s="1"/>
  <c r="H50" i="8"/>
  <c r="L24" i="10"/>
  <c r="L26" i="10" s="1"/>
  <c r="G72" i="5"/>
  <c r="D50" i="8" l="1"/>
  <c r="P30" i="13"/>
  <c r="P32" i="13" s="1"/>
  <c r="T28" i="13"/>
  <c r="N21" i="14"/>
  <c r="N22" i="11"/>
  <c r="N24" i="11"/>
  <c r="D85" i="12" l="1"/>
  <c r="D87" i="12" s="1"/>
  <c r="D89" i="12" s="1"/>
  <c r="T30" i="13"/>
  <c r="T32" i="13" s="1"/>
  <c r="N23" i="14"/>
  <c r="H85" i="12"/>
  <c r="H87" i="12" s="1"/>
  <c r="H89" i="12" s="1"/>
  <c r="T24" i="10"/>
  <c r="T26" i="10" s="1"/>
  <c r="D49" i="6"/>
  <c r="F55" i="8" l="1"/>
  <c r="D18" i="6"/>
  <c r="D12" i="6"/>
  <c r="D20" i="6" l="1"/>
  <c r="D22" i="6" s="1"/>
  <c r="D24" i="6" s="1"/>
  <c r="D36" i="6" l="1"/>
  <c r="G74" i="5" l="1"/>
  <c r="G76" i="5" s="1"/>
  <c r="H18" i="6"/>
  <c r="H12" i="6"/>
  <c r="H20" i="6" l="1"/>
  <c r="H22" i="6" s="1"/>
  <c r="H24" i="6" s="1"/>
  <c r="H36" i="6" l="1"/>
  <c r="H49" i="6"/>
  <c r="K27" i="5"/>
  <c r="K38" i="5" s="1"/>
  <c r="K72" i="5"/>
  <c r="H54" i="6" l="1"/>
  <c r="H55" i="8"/>
  <c r="K40" i="5" l="1"/>
  <c r="K74" i="5" s="1"/>
  <c r="K76" i="5" s="1"/>
  <c r="D55" i="8" l="1"/>
  <c r="D54" i="6"/>
</calcChain>
</file>

<file path=xl/sharedStrings.xml><?xml version="1.0" encoding="utf-8"?>
<sst xmlns="http://schemas.openxmlformats.org/spreadsheetml/2006/main" count="613" uniqueCount="213">
  <si>
    <t>บริษัท บางกอกแล็ป แอนด์ คอสเมติค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</si>
  <si>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</si>
  <si>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</si>
  <si>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</si>
  <si>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</si>
  <si>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</si>
  <si>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</si>
  <si>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</si>
  <si>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</si>
  <si>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</si>
  <si>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</si>
  <si>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</si>
  <si>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</si>
  <si>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</t>
  </si>
  <si>
    <t>4, 6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</si>
  <si>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</si>
  <si>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</si>
  <si>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</si>
  <si>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</si>
  <si>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</si>
  <si>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</si>
  <si>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-</t>
  </si>
  <si>
    <t>ที่ดิน อาคารและอุปกรณ์</t>
  </si>
  <si>
    <t>7, 8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</si>
  <si>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</si>
  <si>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</si>
  <si>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</si>
  <si>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</si>
  <si>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</si>
  <si>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</si>
  <si>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</si>
  <si>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</si>
  <si>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</si>
  <si>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</si>
  <si>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</si>
  <si>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</si>
  <si>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</si>
  <si>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</si>
  <si>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</si>
  <si>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4, 8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</si>
  <si>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</si>
  <si>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</si>
  <si>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</si>
  <si>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</si>
  <si>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</si>
  <si>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</si>
  <si>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</si>
  <si>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</si>
  <si>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</si>
  <si>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</si>
  <si>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</si>
  <si>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</si>
  <si>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600,000,000 หุ้น มูลค่า 0.5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</si>
  <si>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</si>
  <si>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</si>
  <si>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ส่วนขาดจากการรวมธุรกิจ</t>
  </si>
  <si>
    <t xml:space="preserve">    ภายใต้การควบคุมเดียวกัน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</si>
  <si>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</si>
  <si>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</si>
  <si>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</si>
  <si>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</si>
  <si>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</si>
  <si>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 xml:space="preserve">    ส่วนเกินทุนจากการตีราคาที่ดิน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</si>
  <si>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</si>
  <si>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</si>
  <si>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</si>
  <si>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</si>
  <si>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</si>
  <si>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</si>
  <si>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</si>
  <si>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</si>
  <si>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</si>
  <si>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</si>
  <si>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</si>
  <si>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</si>
  <si>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</si>
  <si>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</si>
  <si>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</si>
  <si>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</si>
  <si>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</si>
  <si>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</si>
  <si>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(ค่าใช้จ่าย) รายได้ภาษีเงินได้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</si>
  <si>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</si>
  <si>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</si>
  <si>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</si>
  <si>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</si>
  <si>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ผลกำไรจากการตีราคาที่ดินใหม่</t>
  </si>
  <si>
    <t>ผลกำไรจากการวัดมูลค่าใหม่ของ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</si>
  <si>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</si>
  <si>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</si>
  <si>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</si>
  <si>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</t>
  </si>
  <si>
    <t>กำไรขาดทุนเบ็ดเสร็จรวมสำหรับงวด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</si>
  <si>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</si>
  <si>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</si>
  <si>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</si>
  <si>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</si>
  <si>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</si>
  <si>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สำหรับงวดเก้าเดือนสิ้นสุดวันที่</t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</si>
  <si>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</si>
  <si>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</si>
  <si>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</t>
  </si>
  <si>
    <t>ของผู้ถือหุ้น</t>
  </si>
  <si>
    <t>ส่วนขาดจากการ</t>
  </si>
  <si>
    <t>รวมธุรกิจภายใต้</t>
  </si>
  <si>
    <t>ส่วนเกินทุน</t>
  </si>
  <si>
    <t>รวมส่วนของ</t>
  </si>
  <si>
    <t>ส่วนได้เสีย</t>
  </si>
  <si>
    <t>ทุนที่ออก</t>
  </si>
  <si>
    <t>ส่วนเกิน</t>
  </si>
  <si>
    <t>การควบคุม</t>
  </si>
  <si>
    <t>จัดสรรเป็นสำรอง</t>
  </si>
  <si>
    <t>ยังไม่ได้</t>
  </si>
  <si>
    <t>จากการ</t>
  </si>
  <si>
    <t>ผู้ถือหุ้นของ</t>
  </si>
  <si>
    <t>ที่ไม่มี</t>
  </si>
  <si>
    <t>รวมส่วน</t>
  </si>
  <si>
    <t>และชำระแล้ว</t>
  </si>
  <si>
    <t>มูลค่าหุ้นสามัญ</t>
  </si>
  <si>
    <t>เดียวกัน</t>
  </si>
  <si>
    <t>ตามกฎหมาย</t>
  </si>
  <si>
    <t>จัดสรร</t>
  </si>
  <si>
    <t>ตีราคาที่ดิน</t>
  </si>
  <si>
    <t>บริษัทใหญ่</t>
  </si>
  <si>
    <t>อำนาจควบคุม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</si>
  <si>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</si>
  <si>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</si>
  <si>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</si>
  <si>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</si>
  <si>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เพิ่มหุ้นสามัญ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</si>
  <si>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</si>
  <si>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</si>
  <si>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</si>
  <si>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</si>
  <si>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</si>
  <si>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</si>
  <si>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ยอดคงเหลือ ณ วันที่ 30 กันยายน 2566</t>
  </si>
  <si>
    <t>ยังไม่ได้จัดสรร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</si>
  <si>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</si>
  <si>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</si>
  <si>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</si>
  <si>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</si>
  <si>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</si>
  <si>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การได้มาซึ่งส่วนได้เสียที่ไม่มีอำนาจควบคุมจากการลงทุน</t>
  </si>
  <si>
    <t xml:space="preserve">       ในบริษัทย่อยทางอ้อม</t>
  </si>
  <si>
    <t>5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</si>
  <si>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</si>
  <si>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</si>
  <si>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ยอดคงเหลือ ณ วันที่ 30 กันยายน 2567</t>
  </si>
  <si>
    <t>องค์ประกอบอื่นของ</t>
  </si>
  <si>
    <t>ส่วนเกินทุนจาก</t>
  </si>
  <si>
    <t>การตีราคาที่ดิน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</si>
  <si>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</si>
  <si>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</si>
  <si>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</si>
  <si>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</si>
  <si>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</si>
  <si>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</si>
  <si>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</si>
  <si>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</si>
  <si>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</si>
  <si>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รายได้ดอกเบี้ย</t>
  </si>
  <si>
    <t>เงินปันผลรับ</t>
  </si>
  <si>
    <t>ขาดทุนจากการปรับมูลค่าสินค้า</t>
  </si>
  <si>
    <t>และอุปกรณ์และสินทรัพย์ไม่มีตัวตน</t>
  </si>
  <si>
    <t>กลับรายการขาดทุนจากการด้อยค่าด้านเครดิต</t>
  </si>
  <si>
    <t>ที่คาดว่าจะเกิดขึ้น</t>
  </si>
  <si>
    <t>ประมาณการส่วนลดจ่าย-ในประเทศ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</si>
  <si>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</si>
  <si>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</si>
  <si>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รับโอนผลประโยชน์พนักงาน</t>
  </si>
  <si>
    <t>จ่ายผลประโยชน์พนักงาน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</si>
  <si>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</si>
  <si>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</si>
  <si>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</si>
  <si>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</si>
  <si>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เงินลงทุนระยะสั้นลดลง (เพิ่มขึ้น)</t>
  </si>
  <si>
    <t>เงินฝากประจำที่มีข้อจำกัดในการใช้ลดลง (เพิ่มขึ้น)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</si>
  <si>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</si>
  <si>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</si>
  <si>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</si>
  <si>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</si>
  <si>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</si>
  <si>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</si>
  <si>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เงินเบิกเกินบัญชีจากสถาบันการเงินลดลง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</si>
  <si>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</si>
  <si>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</si>
  <si>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</si>
  <si>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</si>
  <si>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เงินสดรับจากการออกหุ้นทุน</t>
  </si>
  <si>
    <t>ค่าใช้จ่ายในการออกหุ้น</t>
  </si>
  <si>
    <t xml:space="preserve">เงินสดจ่ายเพื่อชำระหนี้สินตามสัญญาเช่า
</t>
  </si>
  <si>
    <t>เงินปันผลจ่าย</t>
  </si>
  <si>
    <t>เงินปันผลจ่ายสำหรับส่วนได้เสียที่ไม่มีอำนาจควบคุม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</si>
  <si>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</si>
  <si>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</si>
  <si>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</si>
  <si>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</si>
  <si>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</si>
  <si>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สินทรัพย์สิทธิการใช้เพิ่มขึ้น</t>
  </si>
  <si>
    <t>ส่วนเกินทุนจากการตีราคาที่ดินใหม่</t>
  </si>
  <si>
    <t>โอนจากสินทรัพย์สิทธิการใช้ไปอาคารและอุปกรณ์</t>
  </si>
  <si>
    <t>การเปลี่ยนแปลงในเจ้าหนี้ค่าซื้ออาคารและอุปกรณ์</t>
  </si>
  <si>
    <t>เงินสดและรายการเทียบเท่าเงินสดเพิ่มขึ้นสุทธิ</t>
  </si>
  <si>
    <t>ค่าใช้จ่ายภาษีเงินได้</t>
  </si>
  <si>
    <t>ขาดทุนจากอัตราแลกเปลี่ยนที่ยังไม่เกิดขึ้น</t>
  </si>
  <si>
    <t>กลับรายการขาดทุนจากประมาณการรับคืนสินค้าสุทธิ</t>
  </si>
  <si>
    <t>ขาดทุนจากการตัดจำหน่ายและจำหน่ายที่ดิน อาคาร</t>
  </si>
  <si>
    <t>(กำไร) ขาดทุนจากการยกเลิกสัญญาเช่า</t>
  </si>
  <si>
    <t>ลูกหนี้หมุนเวียนอื่น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</si>
  <si>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</si>
  <si>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</si>
  <si>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เจ้าหนี้หมุนเวียนอื่น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</si>
</sst>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-* #,##0_-;\-* #,##0_-;_-* &quot;-&quot;??_-;_-@_-"/>
    <numFmt numFmtId="192" formatCode="#,##0.00;\(#,##0.00\)"/>
  </numFmts>
  <fonts count="21" x14ac:knownFonts="1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2"/>
      <name val="EucrosiaUPC"/>
      <family val="1"/>
    </font>
    <font>
      <sz val="16"/>
      <name val="CordiaUPC"/>
      <family val="2"/>
    </font>
    <font>
      <sz val="11"/>
      <color theme="1"/>
      <name val="Tahoma"/>
      <family val="2"/>
      <scheme val="minor"/>
    </font>
    <font>
      <sz val="15"/>
      <color theme="1"/>
      <name val="Angsana New"/>
      <family val="1"/>
    </font>
    <font>
      <sz val="11"/>
      <name val="Angsana New"/>
      <family val="1"/>
    </font>
    <font>
      <b/>
      <i/>
      <sz val="14"/>
      <name val="Angsana New"/>
      <family val="1"/>
    </font>
    <font>
      <sz val="15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sz val="9"/>
      <name val="Angsana New"/>
      <family val="1"/>
    </font>
    <font>
      <b/>
      <sz val="9"/>
      <name val="Angsana New"/>
      <family val="1"/>
    </font>
    <font>
      <i/>
      <sz val="9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88" fontId="2" fillId="0" borderId="0" applyFont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39" fontId="5" fillId="0" borderId="0"/>
    <xf numFmtId="0" fontId="11" fillId="0" borderId="0"/>
    <xf numFmtId="0" fontId="5" fillId="0" borderId="0"/>
    <xf numFmtId="0" fontId="1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</cellStyleXfs>
  <cellXfs count="166">
    <xf numFmtId="0" fontId="0" fillId="0" borderId="0" xfId="0"/>
    <xf numFmtId="49" fontId="4" fillId="0" borderId="0" xfId="8" quotePrefix="1" applyNumberFormat="1" applyFont="1" applyAlignment="1">
      <alignment horizontal="center"/>
    </xf>
    <xf numFmtId="189" fontId="3" fillId="0" borderId="0" xfId="8" applyNumberFormat="1" applyFont="1" applyAlignment="1">
      <alignment horizontal="left"/>
    </xf>
    <xf numFmtId="187" fontId="3" fillId="0" borderId="0" xfId="8" quotePrefix="1" applyNumberFormat="1" applyFont="1" applyAlignment="1">
      <alignment horizontal="left"/>
    </xf>
    <xf numFmtId="187" fontId="3" fillId="0" borderId="0" xfId="8" applyNumberFormat="1" applyFont="1" applyAlignment="1">
      <alignment horizontal="left"/>
    </xf>
    <xf numFmtId="49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91" fontId="5" fillId="0" borderId="0" xfId="7" applyNumberFormat="1" applyFont="1" applyFill="1" applyAlignment="1">
      <alignment horizontal="center"/>
    </xf>
    <xf numFmtId="187" fontId="5" fillId="0" borderId="0" xfId="7" applyNumberFormat="1" applyFont="1" applyFill="1" applyAlignment="1">
      <alignment horizontal="center"/>
    </xf>
    <xf numFmtId="187" fontId="5" fillId="0" borderId="0" xfId="7" applyNumberFormat="1" applyFont="1" applyFill="1" applyAlignment="1"/>
    <xf numFmtId="187" fontId="5" fillId="0" borderId="0" xfId="7" applyNumberFormat="1" applyFont="1" applyFill="1" applyBorder="1" applyAlignment="1"/>
    <xf numFmtId="191" fontId="5" fillId="0" borderId="0" xfId="7" applyNumberFormat="1" applyFont="1" applyFill="1" applyAlignment="1"/>
    <xf numFmtId="187" fontId="5" fillId="0" borderId="0" xfId="7" applyNumberFormat="1" applyFont="1" applyFill="1" applyBorder="1" applyAlignment="1">
      <alignment horizontal="center"/>
    </xf>
    <xf numFmtId="191" fontId="3" fillId="0" borderId="0" xfId="7" applyNumberFormat="1" applyFont="1" applyFill="1" applyAlignment="1"/>
    <xf numFmtId="190" fontId="3" fillId="0" borderId="0" xfId="1" applyNumberFormat="1" applyFont="1" applyFill="1" applyBorder="1" applyAlignment="1">
      <alignment horizontal="right" vertical="center"/>
    </xf>
    <xf numFmtId="190" fontId="5" fillId="0" borderId="0" xfId="1" applyNumberFormat="1" applyFont="1" applyFill="1" applyBorder="1" applyAlignment="1">
      <alignment horizontal="right" vertical="center"/>
    </xf>
    <xf numFmtId="39" fontId="7" fillId="0" borderId="0" xfId="8" applyFont="1" applyAlignment="1">
      <alignment horizontal="left"/>
    </xf>
    <xf numFmtId="189" fontId="7" fillId="0" borderId="0" xfId="8" applyNumberFormat="1" applyFont="1" applyAlignment="1">
      <alignment horizontal="left"/>
    </xf>
    <xf numFmtId="189" fontId="5" fillId="0" borderId="0" xfId="0" applyNumberFormat="1" applyFont="1" applyAlignment="1">
      <alignment horizontal="right" vertical="center"/>
    </xf>
    <xf numFmtId="190" fontId="5" fillId="0" borderId="3" xfId="1" applyNumberFormat="1" applyFont="1" applyFill="1" applyBorder="1" applyAlignment="1">
      <alignment horizontal="right" vertical="center"/>
    </xf>
    <xf numFmtId="190" fontId="5" fillId="0" borderId="3" xfId="1" applyNumberFormat="1" applyFont="1" applyFill="1" applyBorder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90" fontId="5" fillId="0" borderId="0" xfId="15" applyNumberFormat="1" applyFont="1" applyFill="1"/>
    <xf numFmtId="190" fontId="5" fillId="0" borderId="0" xfId="1" applyNumberFormat="1" applyFont="1" applyFill="1" applyAlignment="1">
      <alignment vertical="center"/>
    </xf>
    <xf numFmtId="190" fontId="5" fillId="0" borderId="0" xfId="14" applyNumberFormat="1" applyFont="1" applyFill="1" applyAlignment="1">
      <alignment horizontal="right"/>
    </xf>
    <xf numFmtId="190" fontId="5" fillId="0" borderId="0" xfId="14" applyNumberFormat="1" applyFont="1" applyFill="1"/>
    <xf numFmtId="0" fontId="5" fillId="0" borderId="0" xfId="0" applyFont="1" applyAlignment="1">
      <alignment horizontal="center" vertical="center"/>
    </xf>
    <xf numFmtId="0" fontId="5" fillId="0" borderId="0" xfId="13" applyFont="1"/>
    <xf numFmtId="189" fontId="5" fillId="0" borderId="0" xfId="0" applyNumberFormat="1" applyFont="1" applyAlignment="1">
      <alignment horizontal="center" vertical="center"/>
    </xf>
    <xf numFmtId="190" fontId="3" fillId="0" borderId="1" xfId="1" applyNumberFormat="1" applyFont="1" applyFill="1" applyBorder="1" applyAlignment="1">
      <alignment horizontal="right" vertical="center"/>
    </xf>
    <xf numFmtId="190" fontId="3" fillId="0" borderId="1" xfId="1" applyNumberFormat="1" applyFont="1" applyFill="1" applyBorder="1" applyAlignment="1">
      <alignment horizontal="center" vertical="center"/>
    </xf>
    <xf numFmtId="190" fontId="3" fillId="0" borderId="2" xfId="1" applyNumberFormat="1" applyFont="1" applyFill="1" applyBorder="1" applyAlignment="1">
      <alignment horizontal="right" vertical="center"/>
    </xf>
    <xf numFmtId="190" fontId="3" fillId="0" borderId="3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90" fontId="5" fillId="0" borderId="0" xfId="1" applyNumberFormat="1" applyFont="1" applyFill="1" applyAlignment="1">
      <alignment horizontal="center" vertical="center"/>
    </xf>
    <xf numFmtId="190" fontId="5" fillId="0" borderId="0" xfId="14" applyNumberFormat="1" applyFont="1" applyFill="1" applyAlignment="1">
      <alignment horizontal="center"/>
    </xf>
    <xf numFmtId="190" fontId="5" fillId="0" borderId="4" xfId="1" applyNumberFormat="1" applyFont="1" applyFill="1" applyBorder="1" applyAlignment="1">
      <alignment horizontal="center" vertical="center"/>
    </xf>
    <xf numFmtId="190" fontId="3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90" fontId="5" fillId="0" borderId="0" xfId="0" applyNumberFormat="1" applyFont="1" applyAlignment="1">
      <alignment vertical="center"/>
    </xf>
    <xf numFmtId="190" fontId="5" fillId="0" borderId="3" xfId="15" applyNumberFormat="1" applyFont="1" applyFill="1" applyBorder="1" applyAlignment="1">
      <alignment horizontal="center"/>
    </xf>
    <xf numFmtId="190" fontId="5" fillId="0" borderId="0" xfId="13" applyNumberFormat="1" applyFont="1" applyAlignment="1">
      <alignment horizontal="center"/>
    </xf>
    <xf numFmtId="190" fontId="3" fillId="0" borderId="1" xfId="14" applyNumberFormat="1" applyFont="1" applyFill="1" applyBorder="1"/>
    <xf numFmtId="190" fontId="5" fillId="0" borderId="0" xfId="15" applyNumberFormat="1" applyFont="1" applyFill="1" applyAlignment="1">
      <alignment horizontal="center"/>
    </xf>
    <xf numFmtId="0" fontId="6" fillId="0" borderId="0" xfId="0" applyFont="1" applyAlignment="1">
      <alignment horizontal="left"/>
    </xf>
    <xf numFmtId="189" fontId="5" fillId="0" borderId="3" xfId="1" applyNumberFormat="1" applyFont="1" applyFill="1" applyBorder="1" applyAlignment="1">
      <alignment horizontal="right" vertical="center"/>
    </xf>
    <xf numFmtId="0" fontId="5" fillId="0" borderId="0" xfId="10" applyAlignment="1">
      <alignment horizontal="left"/>
    </xf>
    <xf numFmtId="0" fontId="4" fillId="0" borderId="0" xfId="13" applyFont="1" applyAlignment="1">
      <alignment horizontal="center"/>
    </xf>
    <xf numFmtId="190" fontId="3" fillId="0" borderId="0" xfId="14" applyNumberFormat="1" applyFont="1" applyFill="1" applyBorder="1"/>
    <xf numFmtId="190" fontId="3" fillId="0" borderId="0" xfId="14" applyNumberFormat="1" applyFont="1" applyFill="1"/>
    <xf numFmtId="0" fontId="3" fillId="0" borderId="0" xfId="10" applyFont="1" applyAlignment="1">
      <alignment horizontal="left"/>
    </xf>
    <xf numFmtId="190" fontId="5" fillId="0" borderId="0" xfId="14" applyNumberFormat="1" applyFont="1" applyFill="1" applyBorder="1"/>
    <xf numFmtId="49" fontId="7" fillId="0" borderId="0" xfId="0" applyNumberFormat="1" applyFont="1" applyAlignment="1">
      <alignment horizontal="left" vertical="center"/>
    </xf>
    <xf numFmtId="189" fontId="5" fillId="0" borderId="0" xfId="0" applyNumberFormat="1" applyFont="1" applyAlignment="1">
      <alignment vertical="center"/>
    </xf>
    <xf numFmtId="189" fontId="3" fillId="0" borderId="1" xfId="0" applyNumberFormat="1" applyFont="1" applyBorder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1" fontId="3" fillId="0" borderId="0" xfId="13" applyNumberFormat="1" applyFont="1"/>
    <xf numFmtId="0" fontId="3" fillId="0" borderId="0" xfId="13" applyFont="1"/>
    <xf numFmtId="1" fontId="5" fillId="0" borderId="0" xfId="13" applyNumberFormat="1" applyFont="1"/>
    <xf numFmtId="192" fontId="5" fillId="0" borderId="0" xfId="13" applyNumberFormat="1" applyFont="1"/>
    <xf numFmtId="0" fontId="7" fillId="0" borderId="0" xfId="13" applyFont="1"/>
    <xf numFmtId="0" fontId="3" fillId="0" borderId="0" xfId="13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13" applyFont="1"/>
    <xf numFmtId="37" fontId="5" fillId="0" borderId="0" xfId="13" applyNumberFormat="1" applyFont="1"/>
    <xf numFmtId="0" fontId="4" fillId="0" borderId="0" xfId="10" applyFont="1"/>
    <xf numFmtId="0" fontId="4" fillId="0" borderId="0" xfId="13" applyFont="1"/>
    <xf numFmtId="190" fontId="5" fillId="0" borderId="0" xfId="13" applyNumberFormat="1" applyFont="1"/>
    <xf numFmtId="190" fontId="5" fillId="0" borderId="0" xfId="15" applyNumberFormat="1" applyFont="1" applyFill="1" applyBorder="1"/>
    <xf numFmtId="0" fontId="12" fillId="0" borderId="0" xfId="13" applyFont="1"/>
    <xf numFmtId="0" fontId="3" fillId="0" borderId="0" xfId="12" applyFont="1"/>
    <xf numFmtId="190" fontId="3" fillId="0" borderId="1" xfId="15" applyNumberFormat="1" applyFont="1" applyFill="1" applyBorder="1"/>
    <xf numFmtId="190" fontId="3" fillId="0" borderId="0" xfId="15" applyNumberFormat="1" applyFont="1" applyFill="1"/>
    <xf numFmtId="1" fontId="3" fillId="0" borderId="0" xfId="14" applyNumberFormat="1" applyFont="1" applyFill="1"/>
    <xf numFmtId="39" fontId="5" fillId="0" borderId="0" xfId="13" applyNumberFormat="1" applyFont="1"/>
    <xf numFmtId="0" fontId="5" fillId="0" borderId="0" xfId="12" applyFont="1"/>
    <xf numFmtId="189" fontId="5" fillId="0" borderId="3" xfId="14" applyNumberFormat="1" applyFont="1" applyFill="1" applyBorder="1" applyAlignment="1">
      <alignment horizontal="right"/>
    </xf>
    <xf numFmtId="190" fontId="3" fillId="0" borderId="2" xfId="14" applyNumberFormat="1" applyFont="1" applyFill="1" applyBorder="1"/>
    <xf numFmtId="0" fontId="6" fillId="0" borderId="0" xfId="10" applyFont="1" applyAlignment="1">
      <alignment horizontal="left"/>
    </xf>
    <xf numFmtId="0" fontId="14" fillId="0" borderId="0" xfId="0" applyFont="1" applyAlignment="1">
      <alignment horizontal="left"/>
    </xf>
    <xf numFmtId="0" fontId="13" fillId="0" borderId="0" xfId="0" applyFont="1"/>
    <xf numFmtId="49" fontId="3" fillId="0" borderId="0" xfId="0" applyNumberFormat="1" applyFont="1" applyAlignment="1">
      <alignment horizontal="left" vertical="center"/>
    </xf>
    <xf numFmtId="0" fontId="5" fillId="0" borderId="0" xfId="0" applyFont="1"/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189" fontId="3" fillId="0" borderId="1" xfId="1" applyNumberFormat="1" applyFont="1" applyFill="1" applyBorder="1" applyAlignment="1">
      <alignment horizontal="right" vertical="center"/>
    </xf>
    <xf numFmtId="190" fontId="5" fillId="0" borderId="0" xfId="0" applyNumberFormat="1" applyFont="1" applyAlignment="1">
      <alignment horizontal="center" vertical="center"/>
    </xf>
    <xf numFmtId="190" fontId="3" fillId="0" borderId="3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90" fontId="3" fillId="0" borderId="3" xfId="1" applyNumberFormat="1" applyFont="1" applyFill="1" applyBorder="1" applyAlignment="1">
      <alignment horizontal="center" vertical="center"/>
    </xf>
    <xf numFmtId="190" fontId="3" fillId="0" borderId="2" xfId="0" applyNumberFormat="1" applyFont="1" applyBorder="1" applyAlignment="1">
      <alignment vertical="center"/>
    </xf>
    <xf numFmtId="189" fontId="3" fillId="0" borderId="2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87" fontId="5" fillId="0" borderId="3" xfId="7" applyNumberFormat="1" applyFont="1" applyFill="1" applyBorder="1" applyAlignment="1">
      <alignment horizontal="center"/>
    </xf>
    <xf numFmtId="187" fontId="3" fillId="0" borderId="0" xfId="8" applyNumberFormat="1" applyFont="1" applyAlignment="1">
      <alignment horizontal="center"/>
    </xf>
    <xf numFmtId="0" fontId="7" fillId="0" borderId="0" xfId="13" applyFont="1" applyAlignment="1">
      <alignment horizontal="left"/>
    </xf>
    <xf numFmtId="0" fontId="7" fillId="0" borderId="0" xfId="12" applyFont="1" applyAlignment="1">
      <alignment horizontal="left"/>
    </xf>
    <xf numFmtId="189" fontId="5" fillId="0" borderId="0" xfId="0" applyNumberFormat="1" applyFont="1"/>
    <xf numFmtId="49" fontId="3" fillId="0" borderId="0" xfId="0" applyNumberFormat="1" applyFont="1"/>
    <xf numFmtId="49" fontId="6" fillId="0" borderId="0" xfId="0" applyNumberFormat="1" applyFont="1"/>
    <xf numFmtId="18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49" fontId="5" fillId="0" borderId="0" xfId="0" applyNumberFormat="1" applyFont="1"/>
    <xf numFmtId="189" fontId="5" fillId="0" borderId="0" xfId="0" applyNumberFormat="1" applyFont="1" applyAlignment="1">
      <alignment horizontal="right"/>
    </xf>
    <xf numFmtId="189" fontId="3" fillId="0" borderId="1" xfId="0" applyNumberFormat="1" applyFont="1" applyBorder="1" applyAlignment="1">
      <alignment horizontal="right"/>
    </xf>
    <xf numFmtId="189" fontId="3" fillId="0" borderId="0" xfId="0" applyNumberFormat="1" applyFont="1" applyAlignment="1">
      <alignment horizontal="right"/>
    </xf>
    <xf numFmtId="189" fontId="3" fillId="0" borderId="2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vertical="top"/>
    </xf>
    <xf numFmtId="189" fontId="4" fillId="0" borderId="0" xfId="0" applyNumberFormat="1" applyFont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/>
    <xf numFmtId="190" fontId="5" fillId="0" borderId="0" xfId="1" applyNumberFormat="1" applyFont="1" applyFill="1" applyBorder="1" applyAlignment="1"/>
    <xf numFmtId="49" fontId="12" fillId="0" borderId="0" xfId="0" applyNumberFormat="1" applyFont="1"/>
    <xf numFmtId="189" fontId="5" fillId="0" borderId="3" xfId="0" applyNumberFormat="1" applyFont="1" applyBorder="1" applyAlignment="1">
      <alignment horizontal="center"/>
    </xf>
    <xf numFmtId="189" fontId="5" fillId="0" borderId="3" xfId="0" applyNumberFormat="1" applyFont="1" applyBorder="1" applyAlignment="1">
      <alignment horizontal="right"/>
    </xf>
    <xf numFmtId="189" fontId="3" fillId="0" borderId="3" xfId="0" applyNumberFormat="1" applyFont="1" applyBorder="1" applyAlignment="1">
      <alignment horizontal="right"/>
    </xf>
    <xf numFmtId="189" fontId="5" fillId="0" borderId="2" xfId="0" applyNumberFormat="1" applyFont="1" applyBorder="1" applyAlignment="1">
      <alignment horizontal="right"/>
    </xf>
    <xf numFmtId="49" fontId="4" fillId="0" borderId="0" xfId="0" applyNumberFormat="1" applyFont="1"/>
    <xf numFmtId="49" fontId="3" fillId="0" borderId="0" xfId="0" applyNumberFormat="1" applyFont="1" applyAlignment="1">
      <alignment horizontal="left" vertical="top"/>
    </xf>
    <xf numFmtId="0" fontId="7" fillId="0" borderId="0" xfId="12" applyFont="1"/>
    <xf numFmtId="190" fontId="5" fillId="0" borderId="0" xfId="14" applyNumberFormat="1" applyFont="1" applyFill="1" applyBorder="1" applyAlignment="1">
      <alignment horizontal="center"/>
    </xf>
    <xf numFmtId="190" fontId="5" fillId="0" borderId="3" xfId="14" applyNumberFormat="1" applyFont="1" applyFill="1" applyBorder="1" applyAlignment="1">
      <alignment horizontal="right"/>
    </xf>
    <xf numFmtId="190" fontId="7" fillId="0" borderId="0" xfId="12" applyNumberFormat="1" applyFont="1" applyAlignment="1">
      <alignment horizontal="left"/>
    </xf>
    <xf numFmtId="190" fontId="3" fillId="0" borderId="0" xfId="0" applyNumberFormat="1" applyFont="1" applyAlignment="1">
      <alignment horizontal="center"/>
    </xf>
    <xf numFmtId="190" fontId="7" fillId="0" borderId="0" xfId="13" applyNumberFormat="1" applyFont="1" applyAlignment="1">
      <alignment horizontal="left"/>
    </xf>
    <xf numFmtId="188" fontId="3" fillId="0" borderId="2" xfId="1" applyFont="1" applyFill="1" applyBorder="1" applyAlignment="1">
      <alignment vertical="center"/>
    </xf>
    <xf numFmtId="188" fontId="3" fillId="0" borderId="0" xfId="0" applyNumberFormat="1" applyFont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49" fontId="3" fillId="0" borderId="0" xfId="0" applyNumberFormat="1" applyFont="1" applyAlignment="1">
      <alignment horizontal="left"/>
    </xf>
    <xf numFmtId="0" fontId="15" fillId="0" borderId="0" xfId="0" applyFont="1"/>
    <xf numFmtId="190" fontId="5" fillId="0" borderId="4" xfId="15" applyNumberFormat="1" applyFont="1" applyFill="1" applyBorder="1"/>
    <xf numFmtId="0" fontId="4" fillId="0" borderId="0" xfId="12" applyFont="1" applyAlignment="1">
      <alignment horizontal="center"/>
    </xf>
    <xf numFmtId="187" fontId="3" fillId="0" borderId="1" xfId="0" applyNumberFormat="1" applyFont="1" applyBorder="1" applyAlignment="1">
      <alignment horizontal="right"/>
    </xf>
    <xf numFmtId="187" fontId="3" fillId="0" borderId="2" xfId="0" applyNumberFormat="1" applyFont="1" applyBorder="1" applyAlignment="1">
      <alignment horizontal="right"/>
    </xf>
    <xf numFmtId="190" fontId="5" fillId="0" borderId="0" xfId="0" applyNumberFormat="1" applyFont="1"/>
    <xf numFmtId="187" fontId="5" fillId="0" borderId="0" xfId="0" applyNumberFormat="1" applyFont="1" applyAlignment="1">
      <alignment horizontal="center"/>
    </xf>
    <xf numFmtId="187" fontId="3" fillId="0" borderId="3" xfId="0" applyNumberFormat="1" applyFont="1" applyBorder="1" applyAlignment="1">
      <alignment horizontal="right"/>
    </xf>
    <xf numFmtId="187" fontId="3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left"/>
    </xf>
    <xf numFmtId="0" fontId="16" fillId="0" borderId="0" xfId="0" applyFont="1" applyAlignment="1">
      <alignment horizontal="center"/>
    </xf>
    <xf numFmtId="0" fontId="17" fillId="0" borderId="0" xfId="0" applyFont="1"/>
    <xf numFmtId="189" fontId="17" fillId="0" borderId="0" xfId="0" applyNumberFormat="1" applyFont="1"/>
    <xf numFmtId="191" fontId="3" fillId="0" borderId="1" xfId="7" applyNumberFormat="1" applyFont="1" applyFill="1" applyBorder="1" applyAlignment="1"/>
    <xf numFmtId="0" fontId="18" fillId="0" borderId="0" xfId="0" applyFont="1" applyAlignment="1">
      <alignment horizontal="left"/>
    </xf>
    <xf numFmtId="49" fontId="19" fillId="0" borderId="0" xfId="0" applyNumberFormat="1" applyFont="1" applyAlignment="1">
      <alignment vertical="center"/>
    </xf>
    <xf numFmtId="49" fontId="20" fillId="0" borderId="0" xfId="8" quotePrefix="1" applyNumberFormat="1" applyFont="1" applyAlignment="1">
      <alignment horizontal="center"/>
    </xf>
    <xf numFmtId="190" fontId="19" fillId="0" borderId="0" xfId="1" applyNumberFormat="1" applyFont="1" applyFill="1" applyBorder="1" applyAlignment="1">
      <alignment horizontal="right" vertical="center"/>
    </xf>
    <xf numFmtId="191" fontId="18" fillId="0" borderId="0" xfId="7" applyNumberFormat="1" applyFont="1" applyFill="1" applyAlignment="1"/>
    <xf numFmtId="189" fontId="5" fillId="0" borderId="3" xfId="0" applyNumberFormat="1" applyFont="1" applyBorder="1" applyAlignment="1">
      <alignment horizontal="right" vertical="center"/>
    </xf>
    <xf numFmtId="190" fontId="5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187" fontId="3" fillId="0" borderId="0" xfId="8" applyNumberFormat="1" applyFont="1" applyAlignment="1">
      <alignment horizontal="center"/>
    </xf>
    <xf numFmtId="187" fontId="5" fillId="0" borderId="3" xfId="7" applyNumberFormat="1" applyFont="1" applyFill="1" applyBorder="1" applyAlignment="1">
      <alignment horizontal="center"/>
    </xf>
    <xf numFmtId="187" fontId="4" fillId="0" borderId="0" xfId="8" quotePrefix="1" applyNumberFormat="1" applyFont="1" applyAlignment="1">
      <alignment horizont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4" xfId="15" xr:uid="{FC5A9CA6-D7BE-458F-B6D1-906146FBA21E}"/>
    <cellStyle name="Comma 3" xfId="5" xr:uid="{00000000-0005-0000-0000-000004000000}"/>
    <cellStyle name="Comma 4" xfId="6" xr:uid="{00000000-0005-0000-0000-000005000000}"/>
    <cellStyle name="Comma 4 2" xfId="14" xr:uid="{65BDBDFF-7F97-41D3-86BD-1EC67925A8A4}"/>
    <cellStyle name="Comma_Chg in share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3" xr:uid="{C9A4CCA4-7385-44E5-BF51-20B9D70F788D}"/>
    <cellStyle name="Normal 2 3" xfId="10" xr:uid="{00000000-0005-0000-0000-00000A000000}"/>
    <cellStyle name="Normal 2 4" xfId="12" xr:uid="{814523ED-3619-4811-8A65-C1058602CDF0}"/>
    <cellStyle name="Normal 3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13au9470n1289\spcg\Users\asorananupap\AppData\Local\Microsoft\Windows\Temporary%20Internet%20Files\Content.Outlook\KK8YAY9M\KPMG%20Jobs\5)%20Furukawa%20(Thailand)%20Co.,%20Ltd\YE%202014\Yearend\Draft\Version%200.1%20&#3619;&#3629;&#3614;&#3637;&#3656;&#3592;&#3636;&#3609;\SGSB%20a131a-13t-1%20Rev%200.1.xls?757DEEC6" TargetMode="External"/><Relationship Id="rId1" Type="http://schemas.openxmlformats.org/officeDocument/2006/relationships/externalLinkPath" Target="file:///\\757DEEC6\SGSB%20a131a-13t-1%20Rev%200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"/>
      <sheetName val="SHAREHOLDER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06272-6A3D-43E9-9A63-CCACF07FC72C}">
  <dimension ref="A1:J90"/>
  <sheetViews>
    <sheetView tabSelected="1" view="pageBreakPreview" zoomScaleNormal="86" zoomScaleSheetLayoutView="100" workbookViewId="0"/>
  </sheetViews>
  <sheetFormatPr defaultColWidth="9.33203125" defaultRowHeight="21.6" x14ac:dyDescent="0.55000000000000004"/>
  <cols>
    <col min="1" max="1" width="38.6640625" style="108" customWidth="1"/>
    <col min="2" max="2" width="7.33203125" style="64" customWidth="1"/>
    <col min="3" max="3" width="1" style="84" customWidth="1"/>
    <col min="4" max="4" width="13.6640625" style="103" customWidth="1"/>
    <col min="5" max="5" width="1" style="84" customWidth="1"/>
    <col min="6" max="6" width="13.6640625" style="84" customWidth="1"/>
    <col min="7" max="7" width="1" style="84" customWidth="1"/>
    <col min="8" max="8" width="13.6640625" style="84" customWidth="1"/>
    <col min="9" max="9" width="1" style="84" customWidth="1"/>
    <col min="10" max="10" width="13.6640625" style="84" customWidth="1"/>
    <col min="11" max="16384" width="9.33203125" style="84"/>
  </cols>
  <sheetData>
    <row r="1" spans="1:10" s="148" customFormat="1" ht="22.5" customHeight="1" x14ac:dyDescent="0.6">
      <c r="A1" s="146" t="s">
        <v>0</v>
      </c>
      <c r="B1" s="147"/>
      <c r="D1" s="149"/>
    </row>
    <row r="2" spans="1:10" s="148" customFormat="1" ht="22.5" customHeight="1" x14ac:dyDescent="0.6">
      <c r="A2" s="146" t="s">
        <v>1</v>
      </c>
      <c r="B2" s="147"/>
      <c r="D2" s="149"/>
    </row>
    <row r="3" spans="1:10" ht="22.5" customHeight="1" x14ac:dyDescent="0.6">
      <c r="A3" s="136"/>
    </row>
    <row r="4" spans="1:10" ht="22.5" customHeight="1" x14ac:dyDescent="0.6">
      <c r="A4" s="104"/>
      <c r="D4" s="158" t="s">
        <v>2</v>
      </c>
      <c r="E4" s="158"/>
      <c r="F4" s="158"/>
      <c r="G4" s="97"/>
      <c r="H4" s="158" t="s">
        <v>3</v>
      </c>
      <c r="I4" s="158"/>
      <c r="J4" s="158"/>
    </row>
    <row r="5" spans="1:10" ht="22.5" customHeight="1" x14ac:dyDescent="0.6">
      <c r="A5" s="104"/>
      <c r="D5" s="98" t="s">
        <v>4</v>
      </c>
      <c r="F5" s="98" t="s">
        <v>5</v>
      </c>
      <c r="G5" s="98"/>
      <c r="H5" s="98" t="s">
        <v>4</v>
      </c>
      <c r="J5" s="98" t="s">
        <v>5</v>
      </c>
    </row>
    <row r="6" spans="1:10" ht="22.5" customHeight="1" x14ac:dyDescent="0.6">
      <c r="A6" s="104" t="s">
        <v>6</v>
      </c>
      <c r="B6" s="64" t="s">
        <v>7</v>
      </c>
      <c r="C6" s="98"/>
      <c r="D6" s="98">
        <v>2567</v>
      </c>
      <c r="E6" s="98"/>
      <c r="F6" s="98">
        <v>2566</v>
      </c>
      <c r="G6" s="98"/>
      <c r="H6" s="98">
        <v>2567</v>
      </c>
      <c r="I6" s="98"/>
      <c r="J6" s="98">
        <v>2566</v>
      </c>
    </row>
    <row r="7" spans="1:10" ht="22.5" customHeight="1" x14ac:dyDescent="0.6">
      <c r="A7" s="104"/>
      <c r="C7" s="98"/>
      <c r="D7" s="98" t="s">
        <v>8</v>
      </c>
      <c r="E7" s="98"/>
      <c r="F7" s="98"/>
      <c r="G7" s="98"/>
      <c r="H7" s="98" t="s">
        <v>8</v>
      </c>
      <c r="I7" s="98"/>
      <c r="J7" s="98"/>
    </row>
    <row r="8" spans="1:10" ht="22.5" customHeight="1" x14ac:dyDescent="0.6">
      <c r="A8" s="104"/>
      <c r="C8" s="98"/>
      <c r="D8" s="159" t="s">
        <v>9</v>
      </c>
      <c r="E8" s="159"/>
      <c r="F8" s="159"/>
      <c r="G8" s="159"/>
      <c r="H8" s="159"/>
      <c r="I8" s="159"/>
      <c r="J8" s="159"/>
    </row>
    <row r="9" spans="1:10" ht="22.5" customHeight="1" x14ac:dyDescent="0.6">
      <c r="A9" s="105" t="s">
        <v>10</v>
      </c>
      <c r="C9" s="98"/>
      <c r="D9" s="106"/>
      <c r="E9" s="98"/>
      <c r="F9" s="98"/>
      <c r="G9" s="98"/>
      <c r="H9" s="107"/>
      <c r="I9" s="98"/>
      <c r="J9" s="107"/>
    </row>
    <row r="10" spans="1:10" ht="22.5" customHeight="1" x14ac:dyDescent="0.55000000000000004">
      <c r="A10" s="108" t="s">
        <v>11</v>
      </c>
      <c r="C10" s="98"/>
      <c r="D10" s="109">
        <v>275562300</v>
      </c>
      <c r="E10" s="109"/>
      <c r="F10" s="109">
        <v>90458446</v>
      </c>
      <c r="G10" s="98"/>
      <c r="H10" s="109">
        <v>232878244</v>
      </c>
      <c r="I10" s="98"/>
      <c r="J10" s="109">
        <v>67320955</v>
      </c>
    </row>
    <row r="11" spans="1:10" ht="22.5" customHeight="1" x14ac:dyDescent="0.55000000000000004">
      <c r="A11" s="108" t="s">
        <v>12</v>
      </c>
      <c r="C11" s="98"/>
      <c r="D11" s="109">
        <v>550026280</v>
      </c>
      <c r="E11" s="109"/>
      <c r="F11" s="109">
        <v>885030213</v>
      </c>
      <c r="G11" s="109"/>
      <c r="H11" s="109">
        <v>550000000</v>
      </c>
      <c r="I11" s="98"/>
      <c r="J11" s="109">
        <v>885000000</v>
      </c>
    </row>
    <row r="12" spans="1:10" ht="22.5" customHeight="1" x14ac:dyDescent="0.55000000000000004">
      <c r="A12" s="108" t="s">
        <v>13</v>
      </c>
      <c r="B12" s="64" t="s">
        <v>14</v>
      </c>
      <c r="C12" s="98"/>
      <c r="D12" s="109">
        <v>359507384</v>
      </c>
      <c r="E12" s="109"/>
      <c r="F12" s="109">
        <v>346500108</v>
      </c>
      <c r="G12" s="98"/>
      <c r="H12" s="109">
        <v>413943170</v>
      </c>
      <c r="I12" s="98"/>
      <c r="J12" s="109">
        <v>307111654</v>
      </c>
    </row>
    <row r="13" spans="1:10" ht="22.5" customHeight="1" x14ac:dyDescent="0.55000000000000004">
      <c r="A13" s="108" t="s">
        <v>209</v>
      </c>
      <c r="B13" s="64">
        <v>4</v>
      </c>
      <c r="C13" s="98"/>
      <c r="D13" s="109">
        <v>27188763</v>
      </c>
      <c r="E13" s="109"/>
      <c r="F13" s="109">
        <v>22326861</v>
      </c>
      <c r="G13" s="98"/>
      <c r="H13" s="109">
        <v>20099231</v>
      </c>
      <c r="I13" s="98"/>
      <c r="J13" s="109">
        <v>16245855</v>
      </c>
    </row>
    <row r="14" spans="1:10" ht="22.5" customHeight="1" x14ac:dyDescent="0.55000000000000004">
      <c r="A14" s="108" t="s">
        <v>15</v>
      </c>
      <c r="C14" s="98"/>
      <c r="D14" s="109">
        <v>381859934</v>
      </c>
      <c r="E14" s="109"/>
      <c r="F14" s="109">
        <v>392827406</v>
      </c>
      <c r="G14" s="98"/>
      <c r="H14" s="109">
        <v>169784371</v>
      </c>
      <c r="I14" s="98"/>
      <c r="J14" s="109">
        <v>187130327</v>
      </c>
    </row>
    <row r="15" spans="1:10" ht="22.5" customHeight="1" x14ac:dyDescent="0.55000000000000004">
      <c r="A15" s="108" t="s">
        <v>16</v>
      </c>
      <c r="C15" s="98"/>
      <c r="D15" s="109">
        <v>6129850</v>
      </c>
      <c r="E15" s="109"/>
      <c r="F15" s="109">
        <v>6890005</v>
      </c>
      <c r="G15" s="109"/>
      <c r="H15" s="109">
        <v>872059</v>
      </c>
      <c r="I15" s="98"/>
      <c r="J15" s="109">
        <v>640115</v>
      </c>
    </row>
    <row r="16" spans="1:10" ht="22.5" customHeight="1" x14ac:dyDescent="0.6">
      <c r="A16" s="104" t="s">
        <v>17</v>
      </c>
      <c r="C16" s="98"/>
      <c r="D16" s="140">
        <f>SUM(D10:D15)</f>
        <v>1600274511</v>
      </c>
      <c r="E16" s="111"/>
      <c r="F16" s="110">
        <f>SUM(F10:F15)</f>
        <v>1744033039</v>
      </c>
      <c r="G16" s="111"/>
      <c r="H16" s="140">
        <f>SUM(H10:H15)</f>
        <v>1387577075</v>
      </c>
      <c r="I16" s="98"/>
      <c r="J16" s="110">
        <f>SUM(J10:J15)</f>
        <v>1463448906</v>
      </c>
    </row>
    <row r="17" spans="1:10" ht="22.5" customHeight="1" x14ac:dyDescent="0.55000000000000004">
      <c r="C17" s="98"/>
      <c r="D17" s="109"/>
      <c r="E17" s="109"/>
      <c r="F17" s="109"/>
      <c r="G17" s="98"/>
      <c r="H17" s="109"/>
      <c r="I17" s="98"/>
      <c r="J17" s="109"/>
    </row>
    <row r="18" spans="1:10" ht="22.5" customHeight="1" x14ac:dyDescent="0.6">
      <c r="A18" s="105" t="s">
        <v>18</v>
      </c>
      <c r="C18" s="98"/>
      <c r="D18" s="109"/>
      <c r="E18" s="109"/>
      <c r="F18" s="109"/>
      <c r="G18" s="98"/>
      <c r="H18" s="109"/>
      <c r="I18" s="98"/>
      <c r="J18" s="109"/>
    </row>
    <row r="19" spans="1:10" ht="22.5" customHeight="1" x14ac:dyDescent="0.55000000000000004">
      <c r="A19" s="108" t="s">
        <v>19</v>
      </c>
      <c r="B19" s="64">
        <v>8</v>
      </c>
      <c r="C19" s="98"/>
      <c r="D19" s="109">
        <v>20801341</v>
      </c>
      <c r="E19" s="109"/>
      <c r="F19" s="109">
        <v>32269923</v>
      </c>
      <c r="G19" s="98"/>
      <c r="H19" s="109">
        <v>20003027</v>
      </c>
      <c r="I19" s="98"/>
      <c r="J19" s="109">
        <v>20839190</v>
      </c>
    </row>
    <row r="20" spans="1:10" ht="22.5" customHeight="1" x14ac:dyDescent="0.55000000000000004">
      <c r="A20" s="108" t="s">
        <v>20</v>
      </c>
      <c r="B20" s="64">
        <v>5</v>
      </c>
      <c r="C20" s="98"/>
      <c r="D20" s="106" t="s">
        <v>21</v>
      </c>
      <c r="E20" s="106"/>
      <c r="F20" s="106" t="s">
        <v>21</v>
      </c>
      <c r="G20" s="98"/>
      <c r="H20" s="109">
        <v>49999400</v>
      </c>
      <c r="I20" s="98"/>
      <c r="J20" s="109">
        <v>49999400</v>
      </c>
    </row>
    <row r="21" spans="1:10" ht="22.5" customHeight="1" x14ac:dyDescent="0.55000000000000004">
      <c r="A21" s="108" t="s">
        <v>22</v>
      </c>
      <c r="B21" s="64" t="s">
        <v>23</v>
      </c>
      <c r="C21" s="98"/>
      <c r="D21" s="109">
        <v>411338957</v>
      </c>
      <c r="E21" s="109"/>
      <c r="F21" s="109">
        <v>335026167</v>
      </c>
      <c r="G21" s="98"/>
      <c r="H21" s="109">
        <v>386745294</v>
      </c>
      <c r="I21" s="98"/>
      <c r="J21" s="109">
        <v>310597558</v>
      </c>
    </row>
    <row r="22" spans="1:10" ht="22.5" customHeight="1" x14ac:dyDescent="0.55000000000000004">
      <c r="A22" s="108" t="s">
        <v>24</v>
      </c>
      <c r="B22" s="64">
        <v>7</v>
      </c>
      <c r="C22" s="98"/>
      <c r="D22" s="109">
        <v>76768523</v>
      </c>
      <c r="E22" s="109"/>
      <c r="F22" s="109">
        <v>80280495</v>
      </c>
      <c r="G22" s="98"/>
      <c r="H22" s="109">
        <v>55910143</v>
      </c>
      <c r="I22" s="98"/>
      <c r="J22" s="109">
        <v>59837060</v>
      </c>
    </row>
    <row r="23" spans="1:10" ht="22.5" customHeight="1" x14ac:dyDescent="0.55000000000000004">
      <c r="A23" s="108" t="s">
        <v>25</v>
      </c>
      <c r="C23" s="98"/>
      <c r="D23" s="109">
        <v>13274478</v>
      </c>
      <c r="E23" s="109"/>
      <c r="F23" s="109">
        <v>6807071</v>
      </c>
      <c r="G23" s="98"/>
      <c r="H23" s="109">
        <v>13022037</v>
      </c>
      <c r="I23" s="98"/>
      <c r="J23" s="109">
        <v>6388429</v>
      </c>
    </row>
    <row r="24" spans="1:10" ht="22.5" customHeight="1" x14ac:dyDescent="0.55000000000000004">
      <c r="A24" s="108" t="s">
        <v>26</v>
      </c>
      <c r="C24" s="98"/>
      <c r="D24" s="109">
        <v>32989147</v>
      </c>
      <c r="E24" s="109"/>
      <c r="F24" s="109">
        <v>29642603</v>
      </c>
      <c r="G24" s="98"/>
      <c r="H24" s="109">
        <v>4094805</v>
      </c>
      <c r="I24" s="98"/>
      <c r="J24" s="109">
        <v>2193251</v>
      </c>
    </row>
    <row r="25" spans="1:10" ht="22.5" customHeight="1" x14ac:dyDescent="0.55000000000000004">
      <c r="A25" s="108" t="s">
        <v>27</v>
      </c>
      <c r="C25" s="98"/>
      <c r="D25" s="109">
        <v>64599307</v>
      </c>
      <c r="E25" s="109"/>
      <c r="F25" s="109">
        <v>12193868</v>
      </c>
      <c r="G25" s="109"/>
      <c r="H25" s="109">
        <v>61365249</v>
      </c>
      <c r="I25" s="98"/>
      <c r="J25" s="109">
        <v>9617358</v>
      </c>
    </row>
    <row r="26" spans="1:10" ht="22.5" customHeight="1" x14ac:dyDescent="0.6">
      <c r="A26" s="104" t="s">
        <v>28</v>
      </c>
      <c r="C26" s="98"/>
      <c r="D26" s="140">
        <f>SUM(D19:D25)</f>
        <v>619771753</v>
      </c>
      <c r="E26" s="111"/>
      <c r="F26" s="110">
        <f>SUM(F19:F25)</f>
        <v>496220127</v>
      </c>
      <c r="G26" s="111"/>
      <c r="H26" s="140">
        <f>SUM(H19:H25)</f>
        <v>591139955</v>
      </c>
      <c r="I26" s="98"/>
      <c r="J26" s="110">
        <f>SUM(J19:J25)</f>
        <v>459472246</v>
      </c>
    </row>
    <row r="27" spans="1:10" ht="22.5" customHeight="1" x14ac:dyDescent="0.6">
      <c r="C27" s="98"/>
      <c r="D27" s="111"/>
      <c r="E27" s="111"/>
      <c r="F27" s="111"/>
      <c r="G27" s="111"/>
      <c r="H27" s="111"/>
      <c r="I27" s="98"/>
      <c r="J27" s="111"/>
    </row>
    <row r="28" spans="1:10" ht="22.5" customHeight="1" thickBot="1" x14ac:dyDescent="0.65">
      <c r="A28" s="104" t="s">
        <v>29</v>
      </c>
      <c r="C28" s="98"/>
      <c r="D28" s="141">
        <f>SUM(D16,D26)</f>
        <v>2220046264</v>
      </c>
      <c r="E28" s="111"/>
      <c r="F28" s="112">
        <f>SUM(F16,F26)</f>
        <v>2240253166</v>
      </c>
      <c r="G28" s="111"/>
      <c r="H28" s="141">
        <f>SUM(H16,H26)</f>
        <v>1978717030</v>
      </c>
      <c r="I28" s="98"/>
      <c r="J28" s="112">
        <f>SUM(J16,J26)</f>
        <v>1922921152</v>
      </c>
    </row>
    <row r="29" spans="1:10" s="137" customFormat="1" ht="22.5" customHeight="1" thickTop="1" x14ac:dyDescent="0.6">
      <c r="A29" s="85"/>
      <c r="B29" s="64"/>
      <c r="C29" s="84"/>
      <c r="D29" s="103"/>
      <c r="E29" s="84"/>
      <c r="F29" s="84"/>
      <c r="G29" s="84"/>
      <c r="H29" s="113"/>
      <c r="I29" s="84"/>
      <c r="J29" s="113"/>
    </row>
    <row r="30" spans="1:10" s="137" customFormat="1" ht="22.5" customHeight="1" x14ac:dyDescent="0.6">
      <c r="A30" s="85"/>
      <c r="B30" s="64"/>
      <c r="C30" s="84"/>
      <c r="D30" s="103"/>
      <c r="E30" s="84"/>
      <c r="F30" s="84"/>
      <c r="G30" s="84"/>
      <c r="H30" s="113"/>
      <c r="I30" s="84"/>
      <c r="J30" s="113"/>
    </row>
    <row r="31" spans="1:10" s="137" customFormat="1" ht="22.5" customHeight="1" x14ac:dyDescent="0.6">
      <c r="A31" s="85"/>
      <c r="B31" s="64"/>
      <c r="C31" s="84"/>
      <c r="D31" s="103"/>
      <c r="E31" s="84"/>
      <c r="F31" s="84"/>
      <c r="G31" s="84"/>
      <c r="H31" s="113"/>
      <c r="I31" s="84"/>
      <c r="J31" s="113"/>
    </row>
    <row r="32" spans="1:10" s="148" customFormat="1" ht="22.5" customHeight="1" x14ac:dyDescent="0.6">
      <c r="A32" s="146" t="s">
        <v>0</v>
      </c>
      <c r="B32" s="147"/>
      <c r="D32" s="149"/>
    </row>
    <row r="33" spans="1:10" s="148" customFormat="1" ht="22.5" customHeight="1" x14ac:dyDescent="0.6">
      <c r="A33" s="146" t="s">
        <v>1</v>
      </c>
      <c r="B33" s="147"/>
      <c r="D33" s="149"/>
    </row>
    <row r="34" spans="1:10" ht="22.5" customHeight="1" x14ac:dyDescent="0.6">
      <c r="A34" s="136"/>
    </row>
    <row r="35" spans="1:10" ht="22.5" customHeight="1" x14ac:dyDescent="0.6">
      <c r="A35" s="104"/>
      <c r="D35" s="158" t="s">
        <v>2</v>
      </c>
      <c r="E35" s="158"/>
      <c r="F35" s="158"/>
      <c r="G35" s="97"/>
      <c r="H35" s="158" t="s">
        <v>3</v>
      </c>
      <c r="I35" s="158"/>
      <c r="J35" s="158"/>
    </row>
    <row r="36" spans="1:10" ht="22.5" customHeight="1" x14ac:dyDescent="0.6">
      <c r="A36" s="104"/>
      <c r="D36" s="98" t="s">
        <v>4</v>
      </c>
      <c r="F36" s="98" t="s">
        <v>5</v>
      </c>
      <c r="G36" s="98"/>
      <c r="H36" s="98" t="s">
        <v>4</v>
      </c>
      <c r="J36" s="98" t="s">
        <v>5</v>
      </c>
    </row>
    <row r="37" spans="1:10" ht="22.5" customHeight="1" x14ac:dyDescent="0.6">
      <c r="A37" s="104" t="s">
        <v>30</v>
      </c>
      <c r="B37" s="64" t="s">
        <v>7</v>
      </c>
      <c r="C37" s="98"/>
      <c r="D37" s="98">
        <v>2567</v>
      </c>
      <c r="E37" s="98"/>
      <c r="F37" s="98">
        <v>2566</v>
      </c>
      <c r="G37" s="98"/>
      <c r="H37" s="98">
        <v>2567</v>
      </c>
      <c r="I37" s="98"/>
      <c r="J37" s="98">
        <v>2566</v>
      </c>
    </row>
    <row r="38" spans="1:10" ht="22.5" customHeight="1" x14ac:dyDescent="0.6">
      <c r="A38" s="104"/>
      <c r="C38" s="98"/>
      <c r="D38" s="98" t="s">
        <v>8</v>
      </c>
      <c r="E38" s="98"/>
      <c r="F38" s="98"/>
      <c r="G38" s="98"/>
      <c r="H38" s="98" t="s">
        <v>8</v>
      </c>
      <c r="I38" s="98"/>
      <c r="J38" s="98"/>
    </row>
    <row r="39" spans="1:10" ht="22.5" customHeight="1" x14ac:dyDescent="0.6">
      <c r="A39" s="105"/>
      <c r="C39" s="98"/>
      <c r="D39" s="159" t="s">
        <v>9</v>
      </c>
      <c r="E39" s="159"/>
      <c r="F39" s="159"/>
      <c r="G39" s="159"/>
      <c r="H39" s="159"/>
      <c r="I39" s="159"/>
      <c r="J39" s="159"/>
    </row>
    <row r="40" spans="1:10" ht="22.5" customHeight="1" x14ac:dyDescent="0.55000000000000004">
      <c r="A40" s="114" t="s">
        <v>31</v>
      </c>
      <c r="C40" s="98"/>
      <c r="D40" s="115"/>
      <c r="E40" s="64"/>
      <c r="F40" s="64"/>
      <c r="G40" s="64"/>
      <c r="H40" s="64"/>
      <c r="I40" s="64"/>
      <c r="J40" s="64"/>
    </row>
    <row r="41" spans="1:10" ht="22.5" customHeight="1" x14ac:dyDescent="0.55000000000000004">
      <c r="A41" s="108" t="s">
        <v>32</v>
      </c>
      <c r="C41" s="98"/>
      <c r="D41" s="115"/>
      <c r="E41" s="64"/>
      <c r="F41" s="64"/>
      <c r="G41" s="64"/>
      <c r="H41" s="64"/>
      <c r="I41" s="98"/>
      <c r="J41" s="64"/>
    </row>
    <row r="42" spans="1:10" ht="22.5" customHeight="1" x14ac:dyDescent="0.55000000000000004">
      <c r="A42" s="108" t="s">
        <v>33</v>
      </c>
      <c r="B42" s="64">
        <v>8</v>
      </c>
      <c r="C42" s="98"/>
      <c r="D42" s="116">
        <v>119164862</v>
      </c>
      <c r="E42" s="117"/>
      <c r="F42" s="116">
        <v>200470759</v>
      </c>
      <c r="G42" s="117"/>
      <c r="H42" s="117">
        <v>104031785</v>
      </c>
      <c r="I42" s="98"/>
      <c r="J42" s="117">
        <v>92406187</v>
      </c>
    </row>
    <row r="43" spans="1:10" ht="22.5" customHeight="1" x14ac:dyDescent="0.55000000000000004">
      <c r="A43" s="108" t="s">
        <v>34</v>
      </c>
      <c r="B43" s="64">
        <v>4</v>
      </c>
      <c r="C43" s="98"/>
      <c r="D43" s="103">
        <v>113698935</v>
      </c>
      <c r="E43" s="103"/>
      <c r="F43" s="103">
        <v>96489567</v>
      </c>
      <c r="G43" s="103"/>
      <c r="H43" s="103">
        <v>100095398</v>
      </c>
      <c r="I43" s="98"/>
      <c r="J43" s="142">
        <v>84415621</v>
      </c>
    </row>
    <row r="44" spans="1:10" ht="22.5" customHeight="1" x14ac:dyDescent="0.55000000000000004">
      <c r="A44" s="108" t="s">
        <v>212</v>
      </c>
      <c r="B44" s="64">
        <v>4</v>
      </c>
      <c r="C44" s="98"/>
      <c r="D44" s="103">
        <v>93819504</v>
      </c>
      <c r="E44" s="103"/>
      <c r="F44" s="103">
        <v>64814548</v>
      </c>
      <c r="G44" s="103"/>
      <c r="H44" s="103">
        <v>48360944</v>
      </c>
      <c r="I44" s="98"/>
      <c r="J44" s="142">
        <v>26879826</v>
      </c>
    </row>
    <row r="45" spans="1:10" ht="22.5" customHeight="1" x14ac:dyDescent="0.55000000000000004">
      <c r="A45" s="108" t="s">
        <v>35</v>
      </c>
      <c r="C45" s="98"/>
      <c r="E45" s="103"/>
      <c r="F45" s="103"/>
      <c r="G45" s="103"/>
      <c r="H45" s="103"/>
      <c r="I45" s="98"/>
      <c r="J45" s="142"/>
    </row>
    <row r="46" spans="1:10" ht="22.5" customHeight="1" x14ac:dyDescent="0.55000000000000004">
      <c r="A46" s="108" t="s">
        <v>36</v>
      </c>
      <c r="B46" s="64">
        <v>8</v>
      </c>
      <c r="C46" s="98"/>
      <c r="D46" s="103">
        <v>18838773</v>
      </c>
      <c r="E46" s="103"/>
      <c r="F46" s="103">
        <v>33292693</v>
      </c>
      <c r="G46" s="103"/>
      <c r="H46" s="103">
        <v>10166152</v>
      </c>
      <c r="I46" s="98"/>
      <c r="J46" s="142">
        <v>19792592</v>
      </c>
    </row>
    <row r="47" spans="1:10" ht="22.5" customHeight="1" x14ac:dyDescent="0.55000000000000004">
      <c r="A47" s="108" t="s">
        <v>37</v>
      </c>
      <c r="C47" s="98"/>
      <c r="F47" s="103"/>
      <c r="I47" s="98"/>
      <c r="J47" s="142"/>
    </row>
    <row r="48" spans="1:10" ht="22.5" customHeight="1" x14ac:dyDescent="0.55000000000000004">
      <c r="A48" s="108" t="s">
        <v>38</v>
      </c>
      <c r="B48" s="64" t="s">
        <v>39</v>
      </c>
      <c r="C48" s="98"/>
      <c r="D48" s="103">
        <v>25875377</v>
      </c>
      <c r="E48" s="103"/>
      <c r="F48" s="103">
        <v>24580619</v>
      </c>
      <c r="G48" s="103"/>
      <c r="H48" s="103">
        <v>16473733</v>
      </c>
      <c r="I48" s="98"/>
      <c r="J48" s="142">
        <v>15585806</v>
      </c>
    </row>
    <row r="49" spans="1:10" ht="22.5" customHeight="1" x14ac:dyDescent="0.55000000000000004">
      <c r="A49" s="108" t="s">
        <v>40</v>
      </c>
      <c r="C49" s="98"/>
      <c r="D49" s="118">
        <v>14677382</v>
      </c>
      <c r="E49" s="119"/>
      <c r="F49" s="118">
        <v>8604522</v>
      </c>
      <c r="G49" s="119"/>
      <c r="H49" s="157">
        <v>5453670</v>
      </c>
      <c r="I49" s="98"/>
      <c r="J49" s="143" t="s">
        <v>21</v>
      </c>
    </row>
    <row r="50" spans="1:10" ht="22.5" customHeight="1" x14ac:dyDescent="0.55000000000000004">
      <c r="A50" s="108" t="s">
        <v>41</v>
      </c>
      <c r="C50" s="98"/>
      <c r="D50" s="103">
        <v>9771349</v>
      </c>
      <c r="E50" s="103"/>
      <c r="F50" s="103">
        <v>14013236</v>
      </c>
      <c r="G50" s="103"/>
      <c r="H50" s="103">
        <v>1514611</v>
      </c>
      <c r="I50" s="98"/>
      <c r="J50" s="142">
        <v>1626555</v>
      </c>
    </row>
    <row r="51" spans="1:10" ht="22.5" customHeight="1" x14ac:dyDescent="0.6">
      <c r="A51" s="104" t="s">
        <v>42</v>
      </c>
      <c r="C51" s="98"/>
      <c r="D51" s="140">
        <f>SUM(D42:D50)</f>
        <v>395846182</v>
      </c>
      <c r="E51" s="111"/>
      <c r="F51" s="110">
        <f>SUM(F42:F50)</f>
        <v>442265944</v>
      </c>
      <c r="G51" s="111"/>
      <c r="H51" s="140">
        <f>SUM(H42:H50)</f>
        <v>286096293</v>
      </c>
      <c r="I51" s="98"/>
      <c r="J51" s="110">
        <f>SUM(J42:J50)</f>
        <v>240706587</v>
      </c>
    </row>
    <row r="52" spans="1:10" ht="22.5" customHeight="1" x14ac:dyDescent="0.6">
      <c r="A52" s="104"/>
      <c r="C52" s="98"/>
      <c r="D52" s="109"/>
      <c r="E52" s="109"/>
      <c r="F52" s="109"/>
      <c r="G52" s="109"/>
      <c r="H52" s="109"/>
      <c r="I52" s="98"/>
      <c r="J52" s="109"/>
    </row>
    <row r="53" spans="1:10" ht="22.5" customHeight="1" x14ac:dyDescent="0.6">
      <c r="A53" s="105" t="s">
        <v>43</v>
      </c>
      <c r="C53" s="98"/>
      <c r="D53" s="109"/>
      <c r="E53" s="109"/>
      <c r="F53" s="109"/>
      <c r="G53" s="109"/>
      <c r="H53" s="109"/>
      <c r="I53" s="98"/>
      <c r="J53" s="109"/>
    </row>
    <row r="54" spans="1:10" ht="22.5" customHeight="1" x14ac:dyDescent="0.55000000000000004">
      <c r="A54" s="108" t="s">
        <v>35</v>
      </c>
      <c r="B54" s="64">
        <v>8</v>
      </c>
      <c r="C54" s="98"/>
      <c r="D54" s="109">
        <v>18773573</v>
      </c>
      <c r="E54" s="109"/>
      <c r="F54" s="109">
        <v>46464483</v>
      </c>
      <c r="G54" s="109"/>
      <c r="H54" s="109">
        <v>4130650</v>
      </c>
      <c r="I54" s="98"/>
      <c r="J54" s="109">
        <v>10835577</v>
      </c>
    </row>
    <row r="55" spans="1:10" ht="22.5" customHeight="1" x14ac:dyDescent="0.55000000000000004">
      <c r="A55" s="120" t="s">
        <v>44</v>
      </c>
      <c r="B55" s="64" t="s">
        <v>39</v>
      </c>
      <c r="C55" s="98"/>
      <c r="D55" s="109">
        <v>31644616</v>
      </c>
      <c r="E55" s="109"/>
      <c r="F55" s="109">
        <v>29484524</v>
      </c>
      <c r="G55" s="109"/>
      <c r="H55" s="109">
        <v>20398307</v>
      </c>
      <c r="I55" s="98"/>
      <c r="J55" s="109">
        <v>18085394</v>
      </c>
    </row>
    <row r="56" spans="1:10" ht="22.5" customHeight="1" x14ac:dyDescent="0.55000000000000004">
      <c r="A56" s="108" t="s">
        <v>45</v>
      </c>
      <c r="C56" s="98"/>
      <c r="D56" s="109">
        <v>135500156</v>
      </c>
      <c r="E56" s="109"/>
      <c r="F56" s="109">
        <v>126708595</v>
      </c>
      <c r="G56" s="109"/>
      <c r="H56" s="109">
        <v>76647578</v>
      </c>
      <c r="I56" s="98"/>
      <c r="J56" s="109">
        <v>73447183</v>
      </c>
    </row>
    <row r="57" spans="1:10" ht="22.5" customHeight="1" x14ac:dyDescent="0.55000000000000004">
      <c r="A57" s="108" t="s">
        <v>46</v>
      </c>
      <c r="C57" s="98"/>
      <c r="D57" s="122">
        <v>1537010</v>
      </c>
      <c r="E57" s="109"/>
      <c r="F57" s="121" t="s">
        <v>21</v>
      </c>
      <c r="G57" s="109"/>
      <c r="H57" s="122">
        <v>4235560</v>
      </c>
      <c r="I57" s="122"/>
      <c r="J57" s="122">
        <v>2698550</v>
      </c>
    </row>
    <row r="58" spans="1:10" ht="22.5" customHeight="1" x14ac:dyDescent="0.6">
      <c r="A58" s="104" t="s">
        <v>47</v>
      </c>
      <c r="C58" s="98"/>
      <c r="D58" s="144">
        <f>SUM(D54:D57)</f>
        <v>187455355</v>
      </c>
      <c r="E58" s="111"/>
      <c r="F58" s="123">
        <f>SUM(F54:F57)</f>
        <v>202657602</v>
      </c>
      <c r="G58" s="111"/>
      <c r="H58" s="144">
        <f>SUM(H54:H57)</f>
        <v>105412095</v>
      </c>
      <c r="I58" s="98"/>
      <c r="J58" s="123">
        <f>SUM(J54:J57)</f>
        <v>105066704</v>
      </c>
    </row>
    <row r="59" spans="1:10" ht="22.5" customHeight="1" x14ac:dyDescent="0.6">
      <c r="A59" s="104"/>
      <c r="C59" s="98"/>
      <c r="D59" s="111"/>
      <c r="E59" s="111"/>
      <c r="F59" s="111"/>
      <c r="G59" s="111"/>
      <c r="H59" s="111"/>
      <c r="I59" s="98"/>
      <c r="J59" s="111"/>
    </row>
    <row r="60" spans="1:10" ht="22.5" customHeight="1" x14ac:dyDescent="0.6">
      <c r="A60" s="104" t="s">
        <v>48</v>
      </c>
      <c r="C60" s="98"/>
      <c r="D60" s="144">
        <f>SUM(D51,D58)</f>
        <v>583301537</v>
      </c>
      <c r="E60" s="111"/>
      <c r="F60" s="123">
        <f>SUM(F51,F58)</f>
        <v>644923546</v>
      </c>
      <c r="G60" s="111"/>
      <c r="H60" s="144">
        <f>SUM(H51,H58)</f>
        <v>391508388</v>
      </c>
      <c r="I60" s="98"/>
      <c r="J60" s="123">
        <f>SUM(J51,J58)</f>
        <v>345773291</v>
      </c>
    </row>
    <row r="61" spans="1:10" s="137" customFormat="1" ht="22.5" customHeight="1" x14ac:dyDescent="0.55000000000000004">
      <c r="A61" s="84"/>
      <c r="B61" s="84"/>
      <c r="C61" s="84"/>
      <c r="D61" s="103"/>
      <c r="E61" s="84"/>
      <c r="F61" s="84"/>
      <c r="G61" s="84"/>
      <c r="H61" s="84"/>
      <c r="I61" s="84"/>
      <c r="J61" s="84"/>
    </row>
    <row r="62" spans="1:10" s="148" customFormat="1" ht="22.5" customHeight="1" x14ac:dyDescent="0.6">
      <c r="A62" s="146" t="s">
        <v>0</v>
      </c>
      <c r="B62" s="147"/>
      <c r="D62" s="149"/>
    </row>
    <row r="63" spans="1:10" s="148" customFormat="1" ht="22.5" customHeight="1" x14ac:dyDescent="0.6">
      <c r="A63" s="146" t="s">
        <v>1</v>
      </c>
      <c r="B63" s="147"/>
      <c r="D63" s="149"/>
    </row>
    <row r="64" spans="1:10" ht="22.5" customHeight="1" x14ac:dyDescent="0.6">
      <c r="A64" s="136"/>
    </row>
    <row r="65" spans="1:10" ht="22.5" customHeight="1" x14ac:dyDescent="0.6">
      <c r="A65" s="104"/>
      <c r="D65" s="158" t="s">
        <v>2</v>
      </c>
      <c r="E65" s="158"/>
      <c r="F65" s="158"/>
      <c r="G65" s="97"/>
      <c r="H65" s="158" t="s">
        <v>3</v>
      </c>
      <c r="I65" s="158"/>
      <c r="J65" s="158"/>
    </row>
    <row r="66" spans="1:10" ht="22.5" customHeight="1" x14ac:dyDescent="0.6">
      <c r="A66" s="104"/>
      <c r="D66" s="98" t="s">
        <v>4</v>
      </c>
      <c r="F66" s="98" t="s">
        <v>5</v>
      </c>
      <c r="G66" s="98"/>
      <c r="H66" s="98" t="s">
        <v>4</v>
      </c>
      <c r="J66" s="98" t="s">
        <v>5</v>
      </c>
    </row>
    <row r="67" spans="1:10" ht="22.5" customHeight="1" x14ac:dyDescent="0.6">
      <c r="A67" s="104" t="s">
        <v>30</v>
      </c>
      <c r="C67" s="98"/>
      <c r="D67" s="98">
        <v>2567</v>
      </c>
      <c r="E67" s="98"/>
      <c r="F67" s="98">
        <v>2566</v>
      </c>
      <c r="G67" s="98"/>
      <c r="H67" s="98">
        <v>2567</v>
      </c>
      <c r="I67" s="98"/>
      <c r="J67" s="98">
        <v>2566</v>
      </c>
    </row>
    <row r="68" spans="1:10" ht="22.5" customHeight="1" x14ac:dyDescent="0.6">
      <c r="A68" s="104"/>
      <c r="C68" s="98"/>
      <c r="D68" s="98" t="s">
        <v>8</v>
      </c>
      <c r="E68" s="98"/>
      <c r="F68" s="98"/>
      <c r="G68" s="98"/>
      <c r="H68" s="98" t="s">
        <v>8</v>
      </c>
      <c r="I68" s="98"/>
      <c r="J68" s="98"/>
    </row>
    <row r="69" spans="1:10" ht="22.5" customHeight="1" x14ac:dyDescent="0.6">
      <c r="A69" s="104"/>
      <c r="C69" s="98"/>
      <c r="D69" s="159" t="s">
        <v>9</v>
      </c>
      <c r="E69" s="159"/>
      <c r="F69" s="159"/>
      <c r="G69" s="159"/>
      <c r="H69" s="159"/>
      <c r="I69" s="159"/>
      <c r="J69" s="159"/>
    </row>
    <row r="70" spans="1:10" ht="22.5" customHeight="1" x14ac:dyDescent="0.6">
      <c r="A70" s="105" t="s">
        <v>49</v>
      </c>
      <c r="C70" s="98"/>
      <c r="D70" s="109"/>
      <c r="E70" s="109"/>
      <c r="F70" s="109"/>
      <c r="G70" s="109"/>
      <c r="H70" s="109"/>
      <c r="I70" s="98"/>
      <c r="J70" s="109"/>
    </row>
    <row r="71" spans="1:10" ht="22.5" customHeight="1" x14ac:dyDescent="0.55000000000000004">
      <c r="A71" s="108" t="s">
        <v>50</v>
      </c>
      <c r="C71" s="98"/>
      <c r="D71" s="109"/>
      <c r="E71" s="109"/>
      <c r="F71" s="109"/>
      <c r="G71" s="109"/>
      <c r="H71" s="109"/>
      <c r="I71" s="98"/>
      <c r="J71" s="109"/>
    </row>
    <row r="72" spans="1:10" ht="22.5" customHeight="1" x14ac:dyDescent="0.55000000000000004">
      <c r="A72" s="108" t="s">
        <v>51</v>
      </c>
      <c r="C72" s="98"/>
    </row>
    <row r="73" spans="1:10" ht="22.5" customHeight="1" thickBot="1" x14ac:dyDescent="0.6">
      <c r="A73" s="125" t="s">
        <v>52</v>
      </c>
      <c r="C73" s="98"/>
      <c r="D73" s="124">
        <v>300000000</v>
      </c>
      <c r="E73" s="109"/>
      <c r="F73" s="124">
        <v>300000000</v>
      </c>
      <c r="G73" s="109"/>
      <c r="H73" s="124">
        <v>300000000</v>
      </c>
      <c r="I73" s="98"/>
      <c r="J73" s="124">
        <v>300000000</v>
      </c>
    </row>
    <row r="74" spans="1:10" ht="22.5" customHeight="1" thickTop="1" x14ac:dyDescent="0.55000000000000004">
      <c r="A74" s="108" t="s">
        <v>53</v>
      </c>
      <c r="C74" s="98"/>
      <c r="D74" s="84"/>
    </row>
    <row r="75" spans="1:10" ht="22.5" customHeight="1" x14ac:dyDescent="0.55000000000000004">
      <c r="A75" s="125" t="s">
        <v>52</v>
      </c>
      <c r="C75" s="98"/>
      <c r="D75" s="109">
        <v>300000000</v>
      </c>
      <c r="E75" s="109"/>
      <c r="F75" s="109">
        <v>300000000</v>
      </c>
      <c r="G75" s="109"/>
      <c r="H75" s="109">
        <v>300000000</v>
      </c>
      <c r="I75" s="98"/>
      <c r="J75" s="109">
        <v>300000000</v>
      </c>
    </row>
    <row r="76" spans="1:10" ht="22.5" customHeight="1" x14ac:dyDescent="0.55000000000000004">
      <c r="A76" s="108" t="s">
        <v>54</v>
      </c>
      <c r="C76" s="98"/>
      <c r="D76" s="109">
        <v>1147595992</v>
      </c>
      <c r="E76" s="109"/>
      <c r="F76" s="109">
        <v>1147595992</v>
      </c>
      <c r="G76" s="109"/>
      <c r="H76" s="109">
        <v>1147595992</v>
      </c>
      <c r="I76" s="98"/>
      <c r="J76" s="109">
        <v>1147595992</v>
      </c>
    </row>
    <row r="77" spans="1:10" ht="22.5" customHeight="1" x14ac:dyDescent="0.55000000000000004">
      <c r="A77" s="108" t="s">
        <v>55</v>
      </c>
      <c r="B77" s="84"/>
    </row>
    <row r="78" spans="1:10" ht="22.5" customHeight="1" x14ac:dyDescent="0.55000000000000004">
      <c r="A78" s="108" t="s">
        <v>56</v>
      </c>
      <c r="C78" s="98"/>
      <c r="D78" s="109">
        <v>-17292631</v>
      </c>
      <c r="E78" s="109"/>
      <c r="F78" s="109">
        <v>-17292631</v>
      </c>
      <c r="G78" s="109"/>
      <c r="H78" s="143" t="s">
        <v>21</v>
      </c>
      <c r="I78" s="98"/>
      <c r="J78" s="143" t="s">
        <v>21</v>
      </c>
    </row>
    <row r="79" spans="1:10" ht="22.5" customHeight="1" x14ac:dyDescent="0.55000000000000004">
      <c r="A79" s="108" t="s">
        <v>57</v>
      </c>
      <c r="C79" s="98"/>
      <c r="D79" s="109"/>
      <c r="E79" s="109"/>
      <c r="F79" s="109"/>
      <c r="G79" s="109"/>
      <c r="H79" s="109"/>
      <c r="I79" s="98"/>
      <c r="J79" s="109"/>
    </row>
    <row r="80" spans="1:10" ht="22.5" customHeight="1" x14ac:dyDescent="0.55000000000000004">
      <c r="A80" s="108" t="s">
        <v>58</v>
      </c>
      <c r="C80" s="98"/>
      <c r="D80" s="109"/>
      <c r="E80" s="109"/>
      <c r="F80" s="109"/>
      <c r="G80" s="109"/>
      <c r="H80" s="109"/>
      <c r="I80" s="98"/>
      <c r="J80" s="109"/>
    </row>
    <row r="81" spans="1:10" ht="22.5" customHeight="1" x14ac:dyDescent="0.55000000000000004">
      <c r="A81" s="108" t="s">
        <v>59</v>
      </c>
      <c r="C81" s="98"/>
      <c r="D81" s="109">
        <v>16069131</v>
      </c>
      <c r="E81" s="109"/>
      <c r="F81" s="109">
        <v>16069131</v>
      </c>
      <c r="G81" s="109"/>
      <c r="H81" s="109">
        <v>16069131</v>
      </c>
      <c r="I81" s="98"/>
      <c r="J81" s="109">
        <v>16069131</v>
      </c>
    </row>
    <row r="82" spans="1:10" ht="22.5" customHeight="1" x14ac:dyDescent="0.55000000000000004">
      <c r="A82" s="108" t="s">
        <v>60</v>
      </c>
      <c r="C82" s="98"/>
      <c r="D82" s="109">
        <v>138176243</v>
      </c>
      <c r="E82" s="109"/>
      <c r="F82" s="109">
        <v>98301717</v>
      </c>
      <c r="G82" s="109"/>
      <c r="H82" s="109">
        <v>92912343</v>
      </c>
      <c r="I82" s="98"/>
      <c r="J82" s="109">
        <v>82851562</v>
      </c>
    </row>
    <row r="83" spans="1:10" ht="22.5" customHeight="1" x14ac:dyDescent="0.55000000000000004">
      <c r="A83" s="108" t="s">
        <v>61</v>
      </c>
      <c r="C83" s="98"/>
      <c r="D83" s="109"/>
      <c r="E83" s="109"/>
      <c r="F83" s="109"/>
      <c r="G83" s="109"/>
      <c r="H83" s="109"/>
      <c r="I83" s="98"/>
      <c r="J83" s="109"/>
    </row>
    <row r="84" spans="1:10" ht="22.5" customHeight="1" x14ac:dyDescent="0.55000000000000004">
      <c r="A84" s="108" t="s">
        <v>62</v>
      </c>
      <c r="C84" s="98"/>
      <c r="D84" s="122">
        <v>30921948</v>
      </c>
      <c r="E84" s="109"/>
      <c r="F84" s="122">
        <v>30921948</v>
      </c>
      <c r="G84" s="109"/>
      <c r="H84" s="122">
        <v>30631176</v>
      </c>
      <c r="I84" s="98"/>
      <c r="J84" s="122">
        <v>30631176</v>
      </c>
    </row>
    <row r="85" spans="1:10" ht="22.5" customHeight="1" x14ac:dyDescent="0.6">
      <c r="A85" s="104" t="s">
        <v>63</v>
      </c>
      <c r="C85" s="98"/>
      <c r="D85" s="145">
        <f>SUM(D75:D84)</f>
        <v>1615470683</v>
      </c>
      <c r="E85" s="111"/>
      <c r="F85" s="111">
        <f>SUM(F75:F84)</f>
        <v>1575596157</v>
      </c>
      <c r="G85" s="111"/>
      <c r="H85" s="145">
        <f>SUM(H75:H84)</f>
        <v>1587208642</v>
      </c>
      <c r="I85" s="97"/>
      <c r="J85" s="111">
        <f>SUM(J75:J84)</f>
        <v>1577147861</v>
      </c>
    </row>
    <row r="86" spans="1:10" ht="22.5" customHeight="1" x14ac:dyDescent="0.55000000000000004">
      <c r="A86" s="108" t="s">
        <v>64</v>
      </c>
      <c r="C86" s="98"/>
      <c r="D86" s="109">
        <v>21274044</v>
      </c>
      <c r="E86" s="109"/>
      <c r="F86" s="109">
        <v>19733463</v>
      </c>
      <c r="G86" s="109"/>
      <c r="H86" s="143" t="s">
        <v>21</v>
      </c>
      <c r="I86" s="98"/>
      <c r="J86" s="143" t="s">
        <v>21</v>
      </c>
    </row>
    <row r="87" spans="1:10" ht="22.5" customHeight="1" x14ac:dyDescent="0.6">
      <c r="A87" s="104" t="s">
        <v>65</v>
      </c>
      <c r="C87" s="98"/>
      <c r="D87" s="140">
        <f>SUM(D85:D86)</f>
        <v>1636744727</v>
      </c>
      <c r="E87" s="111"/>
      <c r="F87" s="110">
        <f>SUM(F85:F86)</f>
        <v>1595329620</v>
      </c>
      <c r="G87" s="111"/>
      <c r="H87" s="140">
        <f>SUM(H85:H86)</f>
        <v>1587208642</v>
      </c>
      <c r="I87" s="98"/>
      <c r="J87" s="110">
        <f>SUM(J85:J86)</f>
        <v>1577147861</v>
      </c>
    </row>
    <row r="88" spans="1:10" ht="22.5" customHeight="1" x14ac:dyDescent="0.6">
      <c r="A88" s="125"/>
      <c r="C88" s="98"/>
      <c r="D88" s="111"/>
      <c r="E88" s="111"/>
      <c r="F88" s="111"/>
      <c r="G88" s="111"/>
      <c r="H88" s="111"/>
      <c r="I88" s="98"/>
      <c r="J88" s="111"/>
    </row>
    <row r="89" spans="1:10" ht="22.5" customHeight="1" thickBot="1" x14ac:dyDescent="0.65">
      <c r="A89" s="126" t="s">
        <v>66</v>
      </c>
      <c r="C89" s="98"/>
      <c r="D89" s="141">
        <f>SUM(D60,D87)</f>
        <v>2220046264</v>
      </c>
      <c r="E89" s="111"/>
      <c r="F89" s="112">
        <f>SUM(F60,F87)</f>
        <v>2240253166</v>
      </c>
      <c r="G89" s="111"/>
      <c r="H89" s="141">
        <f>SUM(H60,H87)</f>
        <v>1978717030</v>
      </c>
      <c r="I89" s="106"/>
      <c r="J89" s="112">
        <f>SUM(J60,J87)</f>
        <v>1922921152</v>
      </c>
    </row>
    <row r="90" spans="1:10" ht="22.2" thickTop="1" x14ac:dyDescent="0.55000000000000004"/>
  </sheetData>
  <mergeCells count="9">
    <mergeCell ref="D65:F65"/>
    <mergeCell ref="H65:J65"/>
    <mergeCell ref="D69:J69"/>
    <mergeCell ref="D4:F4"/>
    <mergeCell ref="H4:J4"/>
    <mergeCell ref="D8:J8"/>
    <mergeCell ref="D35:F35"/>
    <mergeCell ref="H35:J35"/>
    <mergeCell ref="D39:J39"/>
  </mergeCells>
  <pageMargins left="0.7" right="0.7" top="0.48" bottom="0.5" header="0.5" footer="0.5"/>
  <pageSetup paperSize="9" scale="8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New,Regular"&amp;15หมายเหตุประกอบงบการเงินเป็นส่วนหนึ่งของงบการเงินระหว่างกาลนี้&amp;"Times New Roman,Regular"&amp;11
&amp;C&amp;"Angsana New,Regular"&amp;15&amp;P</oddFooter>
  </headerFooter>
  <rowBreaks count="2" manualBreakCount="2">
    <brk id="31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9911B-701F-46FA-873C-F84FDB1427F1}">
  <dimension ref="A1:J57"/>
  <sheetViews>
    <sheetView view="pageBreakPreview" zoomScale="90" zoomScaleNormal="85" zoomScaleSheetLayoutView="90" workbookViewId="0"/>
  </sheetViews>
  <sheetFormatPr defaultColWidth="8.88671875" defaultRowHeight="22.2" customHeight="1" x14ac:dyDescent="0.4"/>
  <cols>
    <col min="1" max="1" width="38.109375" style="82" customWidth="1"/>
    <col min="2" max="2" width="7.88671875" style="82" customWidth="1"/>
    <col min="3" max="3" width="1" style="82" customWidth="1"/>
    <col min="4" max="4" width="13.109375" style="82" customWidth="1"/>
    <col min="5" max="5" width="1" style="82" customWidth="1"/>
    <col min="6" max="6" width="13.109375" style="82" customWidth="1"/>
    <col min="7" max="7" width="1" style="82" customWidth="1"/>
    <col min="8" max="8" width="13.109375" style="82" customWidth="1"/>
    <col min="9" max="9" width="1" style="82" customWidth="1"/>
    <col min="10" max="10" width="13.109375" style="82" customWidth="1"/>
    <col min="11" max="16384" width="8.88671875" style="82"/>
  </cols>
  <sheetData>
    <row r="1" spans="1:10" ht="22.35" customHeight="1" x14ac:dyDescent="0.4">
      <c r="A1" s="54" t="s">
        <v>0</v>
      </c>
      <c r="B1" s="96"/>
      <c r="C1" s="34"/>
      <c r="D1" s="34"/>
      <c r="E1" s="34"/>
      <c r="F1" s="34"/>
      <c r="G1" s="34"/>
      <c r="H1" s="34"/>
      <c r="I1" s="34"/>
      <c r="J1" s="34"/>
    </row>
    <row r="2" spans="1:10" ht="22.35" customHeight="1" x14ac:dyDescent="0.4">
      <c r="A2" s="54" t="s">
        <v>67</v>
      </c>
      <c r="B2" s="96"/>
      <c r="C2" s="34"/>
      <c r="D2" s="34"/>
      <c r="E2" s="34"/>
      <c r="F2" s="34"/>
      <c r="G2" s="34"/>
      <c r="H2" s="34"/>
      <c r="I2" s="34"/>
      <c r="J2" s="34"/>
    </row>
    <row r="3" spans="1:10" s="84" customFormat="1" ht="22.35" customHeight="1" x14ac:dyDescent="0.55000000000000004">
      <c r="A3" s="83"/>
      <c r="B3" s="96"/>
      <c r="C3" s="34"/>
      <c r="D3" s="34"/>
      <c r="E3" s="34"/>
      <c r="F3" s="34"/>
      <c r="G3" s="34"/>
      <c r="H3" s="34"/>
      <c r="I3" s="34"/>
      <c r="J3" s="34"/>
    </row>
    <row r="4" spans="1:10" s="34" customFormat="1" ht="22.35" customHeight="1" x14ac:dyDescent="0.6">
      <c r="A4" s="7"/>
      <c r="B4" s="96"/>
      <c r="D4" s="158" t="s">
        <v>2</v>
      </c>
      <c r="E4" s="158"/>
      <c r="F4" s="158"/>
      <c r="G4" s="97"/>
      <c r="H4" s="158" t="s">
        <v>3</v>
      </c>
      <c r="I4" s="158"/>
      <c r="J4" s="158"/>
    </row>
    <row r="5" spans="1:10" s="84" customFormat="1" ht="22.35" customHeight="1" x14ac:dyDescent="0.55000000000000004">
      <c r="A5" s="86"/>
      <c r="C5" s="34"/>
      <c r="D5" s="161" t="s">
        <v>68</v>
      </c>
      <c r="E5" s="161"/>
      <c r="F5" s="161"/>
      <c r="G5" s="34"/>
      <c r="H5" s="161" t="s">
        <v>68</v>
      </c>
      <c r="I5" s="161"/>
      <c r="J5" s="161"/>
    </row>
    <row r="6" spans="1:10" s="84" customFormat="1" ht="22.35" customHeight="1" x14ac:dyDescent="0.55000000000000004">
      <c r="A6" s="86"/>
      <c r="C6" s="34"/>
      <c r="D6" s="162" t="s">
        <v>4</v>
      </c>
      <c r="E6" s="161"/>
      <c r="F6" s="161"/>
      <c r="G6" s="34"/>
      <c r="H6" s="162" t="s">
        <v>4</v>
      </c>
      <c r="I6" s="161"/>
      <c r="J6" s="161"/>
    </row>
    <row r="7" spans="1:10" s="84" customFormat="1" ht="22.35" customHeight="1" x14ac:dyDescent="0.55000000000000004">
      <c r="A7" s="86"/>
      <c r="B7" s="96"/>
      <c r="C7" s="27"/>
      <c r="D7" s="98">
        <v>2567</v>
      </c>
      <c r="E7" s="27"/>
      <c r="F7" s="98">
        <v>2566</v>
      </c>
      <c r="G7" s="27"/>
      <c r="H7" s="27">
        <v>2567</v>
      </c>
      <c r="I7" s="27"/>
      <c r="J7" s="27">
        <v>2566</v>
      </c>
    </row>
    <row r="8" spans="1:10" s="84" customFormat="1" ht="22.35" customHeight="1" x14ac:dyDescent="0.55000000000000004">
      <c r="A8" s="86"/>
      <c r="B8" s="96"/>
      <c r="C8" s="27"/>
      <c r="D8" s="160" t="s">
        <v>9</v>
      </c>
      <c r="E8" s="160"/>
      <c r="F8" s="160"/>
      <c r="G8" s="160"/>
      <c r="H8" s="160"/>
      <c r="I8" s="160"/>
      <c r="J8" s="160"/>
    </row>
    <row r="9" spans="1:10" s="84" customFormat="1" ht="22.35" customHeight="1" x14ac:dyDescent="0.55000000000000004">
      <c r="A9" s="5" t="s">
        <v>69</v>
      </c>
      <c r="B9" s="96"/>
      <c r="C9" s="27"/>
      <c r="D9" s="27"/>
      <c r="E9" s="27"/>
      <c r="F9" s="27"/>
      <c r="G9" s="27"/>
      <c r="H9" s="96"/>
      <c r="I9" s="96"/>
      <c r="J9" s="96"/>
    </row>
    <row r="10" spans="1:10" s="84" customFormat="1" ht="22.35" customHeight="1" x14ac:dyDescent="0.55000000000000004">
      <c r="A10" s="6" t="s">
        <v>70</v>
      </c>
      <c r="B10" s="96"/>
      <c r="C10" s="27"/>
      <c r="D10" s="19">
        <v>398528225</v>
      </c>
      <c r="E10" s="27"/>
      <c r="F10" s="19">
        <v>347035166</v>
      </c>
      <c r="G10" s="27"/>
      <c r="H10" s="19">
        <v>234779755</v>
      </c>
      <c r="I10" s="19"/>
      <c r="J10" s="19">
        <v>225091713</v>
      </c>
    </row>
    <row r="11" spans="1:10" s="84" customFormat="1" ht="22.35" customHeight="1" x14ac:dyDescent="0.55000000000000004">
      <c r="A11" s="6" t="s">
        <v>71</v>
      </c>
      <c r="B11" s="96"/>
      <c r="C11" s="27"/>
      <c r="D11" s="19">
        <v>4336389</v>
      </c>
      <c r="E11" s="19"/>
      <c r="F11" s="20">
        <v>3972125</v>
      </c>
      <c r="G11" s="27"/>
      <c r="H11" s="19">
        <v>4268356</v>
      </c>
      <c r="I11" s="19"/>
      <c r="J11" s="20">
        <v>3869044</v>
      </c>
    </row>
    <row r="12" spans="1:10" s="84" customFormat="1" ht="22.35" customHeight="1" x14ac:dyDescent="0.55000000000000004">
      <c r="A12" s="7" t="s">
        <v>72</v>
      </c>
      <c r="B12" s="96"/>
      <c r="C12" s="27"/>
      <c r="D12" s="30">
        <f>SUM(D10:D11)</f>
        <v>402864614</v>
      </c>
      <c r="E12" s="19"/>
      <c r="F12" s="30">
        <f>SUM(F10:F11)</f>
        <v>351007291</v>
      </c>
      <c r="G12" s="27"/>
      <c r="H12" s="30">
        <f>SUM(H10:H11)</f>
        <v>239048111</v>
      </c>
      <c r="I12" s="19"/>
      <c r="J12" s="30">
        <f>SUM(J10:J11)</f>
        <v>228960757</v>
      </c>
    </row>
    <row r="13" spans="1:10" s="84" customFormat="1" ht="22.35" customHeight="1" x14ac:dyDescent="0.55000000000000004">
      <c r="A13" s="7"/>
      <c r="B13" s="96"/>
      <c r="C13" s="27"/>
      <c r="D13" s="27"/>
      <c r="E13" s="27"/>
      <c r="F13" s="27"/>
      <c r="G13" s="27"/>
      <c r="H13" s="57"/>
      <c r="I13" s="57"/>
      <c r="J13" s="57"/>
    </row>
    <row r="14" spans="1:10" s="84" customFormat="1" ht="22.35" customHeight="1" x14ac:dyDescent="0.55000000000000004">
      <c r="A14" s="5" t="s">
        <v>73</v>
      </c>
      <c r="B14" s="96"/>
      <c r="C14" s="27"/>
      <c r="D14" s="27"/>
      <c r="E14" s="27"/>
      <c r="F14" s="27"/>
      <c r="G14" s="27"/>
      <c r="H14" s="15"/>
      <c r="I14" s="19"/>
      <c r="J14" s="15"/>
    </row>
    <row r="15" spans="1:10" s="84" customFormat="1" ht="22.35" customHeight="1" x14ac:dyDescent="0.55000000000000004">
      <c r="A15" s="6" t="s">
        <v>74</v>
      </c>
      <c r="B15" s="96"/>
      <c r="C15" s="27"/>
      <c r="D15" s="19">
        <v>178725603</v>
      </c>
      <c r="E15" s="27"/>
      <c r="F15" s="19">
        <v>154495740</v>
      </c>
      <c r="G15" s="27"/>
      <c r="H15" s="19">
        <v>158850036</v>
      </c>
      <c r="I15" s="19"/>
      <c r="J15" s="19">
        <v>151443170</v>
      </c>
    </row>
    <row r="16" spans="1:10" s="84" customFormat="1" ht="22.35" customHeight="1" x14ac:dyDescent="0.55000000000000004">
      <c r="A16" s="6" t="s">
        <v>75</v>
      </c>
      <c r="B16" s="96"/>
      <c r="C16" s="27"/>
      <c r="D16" s="19">
        <v>100509364</v>
      </c>
      <c r="E16" s="27"/>
      <c r="F16" s="19">
        <v>83273381</v>
      </c>
      <c r="G16" s="27"/>
      <c r="H16" s="19">
        <v>974044</v>
      </c>
      <c r="I16" s="57"/>
      <c r="J16" s="19">
        <v>943580</v>
      </c>
    </row>
    <row r="17" spans="1:10" s="84" customFormat="1" ht="22.35" customHeight="1" x14ac:dyDescent="0.55000000000000004">
      <c r="A17" s="6" t="s">
        <v>76</v>
      </c>
      <c r="B17" s="96"/>
      <c r="C17" s="27"/>
      <c r="D17" s="19">
        <v>67041214</v>
      </c>
      <c r="E17" s="57"/>
      <c r="F17" s="20">
        <v>62157098</v>
      </c>
      <c r="G17" s="27"/>
      <c r="H17" s="19">
        <v>47561806</v>
      </c>
      <c r="I17" s="57"/>
      <c r="J17" s="20">
        <v>45366489</v>
      </c>
    </row>
    <row r="18" spans="1:10" s="84" customFormat="1" ht="22.35" customHeight="1" x14ac:dyDescent="0.55000000000000004">
      <c r="A18" s="7" t="s">
        <v>77</v>
      </c>
      <c r="B18" s="96"/>
      <c r="C18" s="27"/>
      <c r="D18" s="56">
        <f>SUM(D15:D17)</f>
        <v>346276181</v>
      </c>
      <c r="E18" s="57"/>
      <c r="F18" s="56">
        <f>SUM(F15:F17)</f>
        <v>299926219</v>
      </c>
      <c r="G18" s="27"/>
      <c r="H18" s="56">
        <f>SUM(H15:H17)</f>
        <v>207385886</v>
      </c>
      <c r="I18" s="57"/>
      <c r="J18" s="56">
        <f>SUM(J15:J17)</f>
        <v>197753239</v>
      </c>
    </row>
    <row r="19" spans="1:10" s="84" customFormat="1" ht="22.35" customHeight="1" x14ac:dyDescent="0.55000000000000004">
      <c r="A19" s="7"/>
      <c r="B19" s="96"/>
      <c r="C19" s="27"/>
      <c r="D19" s="57"/>
      <c r="E19" s="27"/>
      <c r="F19" s="57"/>
      <c r="G19" s="27"/>
      <c r="H19" s="57"/>
      <c r="I19" s="57"/>
      <c r="J19" s="57"/>
    </row>
    <row r="20" spans="1:10" s="84" customFormat="1" ht="22.35" customHeight="1" x14ac:dyDescent="0.55000000000000004">
      <c r="A20" s="7" t="s">
        <v>78</v>
      </c>
      <c r="B20" s="96"/>
      <c r="C20" s="27"/>
      <c r="D20" s="57">
        <f>D12-D18</f>
        <v>56588433</v>
      </c>
      <c r="E20" s="27"/>
      <c r="F20" s="57">
        <f>F12-F18</f>
        <v>51081072</v>
      </c>
      <c r="G20" s="27"/>
      <c r="H20" s="57">
        <f>H12-H18</f>
        <v>31662225</v>
      </c>
      <c r="I20" s="57"/>
      <c r="J20" s="57">
        <f>J12-J18</f>
        <v>31207518</v>
      </c>
    </row>
    <row r="21" spans="1:10" s="84" customFormat="1" ht="22.35" customHeight="1" x14ac:dyDescent="0.55000000000000004">
      <c r="A21" s="6" t="s">
        <v>79</v>
      </c>
      <c r="B21" s="96"/>
      <c r="C21" s="27"/>
      <c r="D21" s="156">
        <v>-2767091</v>
      </c>
      <c r="E21" s="19"/>
      <c r="F21" s="20">
        <v>-4978103</v>
      </c>
      <c r="G21" s="27"/>
      <c r="H21" s="156">
        <v>-1697771</v>
      </c>
      <c r="I21" s="19"/>
      <c r="J21" s="20">
        <v>-2710035</v>
      </c>
    </row>
    <row r="22" spans="1:10" s="84" customFormat="1" ht="22.35" customHeight="1" x14ac:dyDescent="0.55000000000000004">
      <c r="A22" s="7" t="s">
        <v>80</v>
      </c>
      <c r="B22" s="96"/>
      <c r="C22" s="27"/>
      <c r="D22" s="57">
        <f>SUM(D20:D21)</f>
        <v>53821342</v>
      </c>
      <c r="E22" s="19"/>
      <c r="F22" s="57">
        <f>SUM(F20:F21)</f>
        <v>46102969</v>
      </c>
      <c r="G22" s="27"/>
      <c r="H22" s="57">
        <f>SUM(H20:H21)</f>
        <v>29964454</v>
      </c>
      <c r="I22" s="19"/>
      <c r="J22" s="57">
        <f>SUM(J20:J21)</f>
        <v>28497483</v>
      </c>
    </row>
    <row r="23" spans="1:10" s="84" customFormat="1" ht="22.35" customHeight="1" x14ac:dyDescent="0.55000000000000004">
      <c r="A23" s="6" t="s">
        <v>204</v>
      </c>
      <c r="B23" s="96"/>
      <c r="C23" s="27"/>
      <c r="D23" s="19">
        <v>-10511032</v>
      </c>
      <c r="E23" s="19"/>
      <c r="F23" s="20">
        <v>-9113903</v>
      </c>
      <c r="G23" s="27"/>
      <c r="H23" s="19">
        <v>-5003849</v>
      </c>
      <c r="I23" s="19"/>
      <c r="J23" s="20">
        <v>-5115292</v>
      </c>
    </row>
    <row r="24" spans="1:10" s="84" customFormat="1" ht="22.35" customHeight="1" x14ac:dyDescent="0.55000000000000004">
      <c r="A24" s="7" t="s">
        <v>82</v>
      </c>
      <c r="B24" s="96"/>
      <c r="C24" s="27"/>
      <c r="D24" s="56">
        <f>SUM(D22:D23)</f>
        <v>43310310</v>
      </c>
      <c r="E24" s="57"/>
      <c r="F24" s="56">
        <f>SUM(F22:F23)</f>
        <v>36989066</v>
      </c>
      <c r="G24" s="27"/>
      <c r="H24" s="56">
        <f>SUM(H22:H23)</f>
        <v>24960605</v>
      </c>
      <c r="I24" s="57"/>
      <c r="J24" s="56">
        <f>SUM(J22:J23)</f>
        <v>23382191</v>
      </c>
    </row>
    <row r="25" spans="1:10" s="84" customFormat="1" ht="22.35" customHeight="1" x14ac:dyDescent="0.55000000000000004">
      <c r="A25" s="7"/>
      <c r="B25" s="96"/>
      <c r="C25" s="27"/>
      <c r="D25" s="27"/>
      <c r="E25" s="27"/>
      <c r="F25" s="27"/>
      <c r="G25" s="27"/>
      <c r="H25" s="19"/>
      <c r="I25" s="19"/>
      <c r="J25" s="19"/>
    </row>
    <row r="26" spans="1:10" s="84" customFormat="1" ht="22.35" customHeight="1" x14ac:dyDescent="0.6">
      <c r="A26" s="40" t="s">
        <v>83</v>
      </c>
      <c r="B26" s="96"/>
      <c r="C26" s="34"/>
      <c r="D26" s="34"/>
      <c r="E26" s="34"/>
      <c r="F26" s="34"/>
      <c r="G26" s="34"/>
      <c r="H26" s="34"/>
      <c r="I26" s="34"/>
      <c r="J26" s="34"/>
    </row>
    <row r="27" spans="1:10" s="84" customFormat="1" ht="22.35" customHeight="1" x14ac:dyDescent="0.6">
      <c r="A27" s="46" t="s">
        <v>84</v>
      </c>
      <c r="B27" s="96"/>
      <c r="C27" s="34"/>
      <c r="D27" s="34"/>
      <c r="E27" s="34"/>
      <c r="F27" s="34"/>
      <c r="G27" s="34"/>
      <c r="H27" s="34"/>
      <c r="I27" s="34"/>
      <c r="J27" s="34"/>
    </row>
    <row r="28" spans="1:10" s="84" customFormat="1" ht="22.35" customHeight="1" x14ac:dyDescent="0.6">
      <c r="A28" s="46" t="s">
        <v>85</v>
      </c>
      <c r="B28" s="96"/>
      <c r="C28" s="34"/>
      <c r="D28" s="34"/>
      <c r="E28" s="34"/>
      <c r="F28" s="34"/>
      <c r="G28" s="34"/>
      <c r="H28" s="34"/>
      <c r="I28" s="34"/>
      <c r="J28" s="34"/>
    </row>
    <row r="29" spans="1:10" s="84" customFormat="1" ht="22.35" customHeight="1" x14ac:dyDescent="0.55000000000000004">
      <c r="A29" s="6" t="s">
        <v>87</v>
      </c>
      <c r="B29" s="96"/>
      <c r="C29" s="34"/>
      <c r="D29" s="34"/>
      <c r="E29" s="34"/>
      <c r="F29" s="34"/>
      <c r="G29" s="34"/>
      <c r="H29" s="34"/>
      <c r="I29" s="34"/>
      <c r="J29" s="34"/>
    </row>
    <row r="30" spans="1:10" s="84" customFormat="1" ht="22.35" customHeight="1" x14ac:dyDescent="0.55000000000000004">
      <c r="A30" s="6" t="s">
        <v>88</v>
      </c>
      <c r="B30" s="96"/>
      <c r="C30" s="34"/>
      <c r="D30" s="35" t="s">
        <v>21</v>
      </c>
      <c r="E30" s="34"/>
      <c r="F30" s="35">
        <v>5819427</v>
      </c>
      <c r="G30" s="34"/>
      <c r="H30" s="35" t="s">
        <v>21</v>
      </c>
      <c r="I30" s="34"/>
      <c r="J30" s="135">
        <v>3863196</v>
      </c>
    </row>
    <row r="31" spans="1:10" s="84" customFormat="1" ht="22.35" customHeight="1" x14ac:dyDescent="0.55000000000000004">
      <c r="A31" s="6" t="s">
        <v>89</v>
      </c>
      <c r="B31" s="96"/>
      <c r="C31" s="34"/>
      <c r="D31" s="27"/>
      <c r="E31" s="34"/>
      <c r="F31" s="27"/>
      <c r="G31" s="34"/>
      <c r="H31" s="135"/>
      <c r="I31" s="34"/>
      <c r="J31" s="135"/>
    </row>
    <row r="32" spans="1:10" s="84" customFormat="1" ht="22.35" customHeight="1" x14ac:dyDescent="0.55000000000000004">
      <c r="A32" s="6" t="s">
        <v>90</v>
      </c>
      <c r="B32" s="96"/>
      <c r="C32" s="34"/>
      <c r="D32" s="35" t="s">
        <v>21</v>
      </c>
      <c r="E32" s="34"/>
      <c r="F32" s="35">
        <v>-1163886</v>
      </c>
      <c r="G32" s="34"/>
      <c r="H32" s="35" t="s">
        <v>21</v>
      </c>
      <c r="I32" s="34"/>
      <c r="J32" s="135">
        <v>-772639</v>
      </c>
    </row>
    <row r="33" spans="1:10" s="84" customFormat="1" ht="22.35" customHeight="1" x14ac:dyDescent="0.55000000000000004">
      <c r="A33" s="7" t="s">
        <v>91</v>
      </c>
      <c r="B33" s="96"/>
      <c r="C33" s="34"/>
      <c r="D33" s="37"/>
      <c r="E33" s="34"/>
      <c r="F33" s="37"/>
      <c r="G33" s="34"/>
      <c r="H33" s="37"/>
      <c r="I33" s="34"/>
      <c r="J33" s="37"/>
    </row>
    <row r="34" spans="1:10" s="84" customFormat="1" ht="22.35" customHeight="1" x14ac:dyDescent="0.6">
      <c r="A34" s="40" t="s">
        <v>90</v>
      </c>
      <c r="B34" s="96"/>
      <c r="C34" s="34"/>
      <c r="D34" s="91" t="s">
        <v>21</v>
      </c>
      <c r="E34" s="90"/>
      <c r="F34" s="91">
        <f>SUM(F29:F32)</f>
        <v>4655541</v>
      </c>
      <c r="G34" s="34"/>
      <c r="H34" s="91" t="s">
        <v>21</v>
      </c>
      <c r="I34" s="90"/>
      <c r="J34" s="91">
        <f>SUM(J29:J32)</f>
        <v>3090557</v>
      </c>
    </row>
    <row r="35" spans="1:10" s="84" customFormat="1" ht="22.35" customHeight="1" x14ac:dyDescent="0.6">
      <c r="A35" s="40"/>
      <c r="B35" s="96"/>
      <c r="C35" s="34"/>
      <c r="D35" s="34"/>
      <c r="E35" s="34"/>
      <c r="F35" s="34"/>
      <c r="G35" s="34"/>
      <c r="H35" s="34"/>
      <c r="I35" s="34"/>
      <c r="J35" s="34"/>
    </row>
    <row r="36" spans="1:10" s="84" customFormat="1" ht="22.35" customHeight="1" thickBot="1" x14ac:dyDescent="0.65">
      <c r="A36" s="40" t="s">
        <v>92</v>
      </c>
      <c r="B36" s="96"/>
      <c r="C36" s="34"/>
      <c r="D36" s="93">
        <f>SUM(D34,D24)</f>
        <v>43310310</v>
      </c>
      <c r="E36" s="90"/>
      <c r="F36" s="93">
        <f>SUM(F34,F24)</f>
        <v>41644607</v>
      </c>
      <c r="G36" s="34"/>
      <c r="H36" s="93">
        <f>SUM(H34,H24)</f>
        <v>24960605</v>
      </c>
      <c r="I36" s="90"/>
      <c r="J36" s="93">
        <f>SUM(J34,J24)</f>
        <v>26472748</v>
      </c>
    </row>
    <row r="37" spans="1:10" s="84" customFormat="1" ht="22.35" customHeight="1" thickTop="1" x14ac:dyDescent="0.55000000000000004">
      <c r="A37" s="6"/>
      <c r="B37" s="96"/>
      <c r="C37" s="34"/>
      <c r="D37" s="34"/>
      <c r="E37" s="34"/>
      <c r="F37" s="34"/>
      <c r="G37" s="34"/>
      <c r="H37" s="34"/>
      <c r="I37" s="34"/>
      <c r="J37" s="34"/>
    </row>
    <row r="38" spans="1:10" ht="22.35" customHeight="1" x14ac:dyDescent="0.4">
      <c r="A38" s="54" t="s">
        <v>0</v>
      </c>
      <c r="B38" s="96"/>
      <c r="C38" s="34"/>
      <c r="D38" s="34"/>
      <c r="E38" s="34"/>
      <c r="F38" s="34"/>
      <c r="G38" s="34"/>
      <c r="H38" s="34"/>
      <c r="I38" s="34"/>
      <c r="J38" s="34"/>
    </row>
    <row r="39" spans="1:10" ht="22.35" customHeight="1" x14ac:dyDescent="0.4">
      <c r="A39" s="54" t="s">
        <v>67</v>
      </c>
      <c r="B39" s="96"/>
      <c r="C39" s="34"/>
      <c r="D39" s="34"/>
      <c r="E39" s="34"/>
      <c r="F39" s="34"/>
      <c r="G39" s="34"/>
      <c r="H39" s="34"/>
      <c r="I39" s="34"/>
      <c r="J39" s="34"/>
    </row>
    <row r="40" spans="1:10" s="84" customFormat="1" ht="22.35" customHeight="1" x14ac:dyDescent="0.55000000000000004">
      <c r="A40" s="83"/>
      <c r="B40" s="96"/>
      <c r="C40" s="34"/>
      <c r="D40" s="34"/>
      <c r="E40" s="34"/>
      <c r="F40" s="34"/>
      <c r="G40" s="34"/>
      <c r="H40" s="34"/>
      <c r="I40" s="34"/>
      <c r="J40" s="34"/>
    </row>
    <row r="41" spans="1:10" s="34" customFormat="1" ht="22.35" customHeight="1" x14ac:dyDescent="0.6">
      <c r="A41" s="7"/>
      <c r="B41" s="96"/>
      <c r="D41" s="158" t="s">
        <v>2</v>
      </c>
      <c r="E41" s="158"/>
      <c r="F41" s="158"/>
      <c r="G41" s="97"/>
      <c r="H41" s="158" t="s">
        <v>3</v>
      </c>
      <c r="I41" s="158"/>
      <c r="J41" s="158"/>
    </row>
    <row r="42" spans="1:10" s="84" customFormat="1" ht="22.35" customHeight="1" x14ac:dyDescent="0.55000000000000004">
      <c r="A42" s="86"/>
      <c r="C42" s="34"/>
      <c r="D42" s="161" t="s">
        <v>68</v>
      </c>
      <c r="E42" s="161"/>
      <c r="F42" s="161"/>
      <c r="G42" s="34"/>
      <c r="H42" s="161" t="s">
        <v>68</v>
      </c>
      <c r="I42" s="161"/>
      <c r="J42" s="161"/>
    </row>
    <row r="43" spans="1:10" s="84" customFormat="1" ht="22.35" customHeight="1" x14ac:dyDescent="0.55000000000000004">
      <c r="A43" s="86"/>
      <c r="C43" s="34"/>
      <c r="D43" s="162" t="s">
        <v>4</v>
      </c>
      <c r="E43" s="161"/>
      <c r="F43" s="161"/>
      <c r="G43" s="34"/>
      <c r="H43" s="162" t="s">
        <v>4</v>
      </c>
      <c r="I43" s="161"/>
      <c r="J43" s="161"/>
    </row>
    <row r="44" spans="1:10" s="84" customFormat="1" ht="22.35" customHeight="1" x14ac:dyDescent="0.55000000000000004">
      <c r="A44" s="86"/>
      <c r="B44" s="96" t="s">
        <v>7</v>
      </c>
      <c r="C44" s="27"/>
      <c r="D44" s="98">
        <v>2567</v>
      </c>
      <c r="E44" s="27"/>
      <c r="F44" s="98">
        <v>2566</v>
      </c>
      <c r="G44" s="27"/>
      <c r="H44" s="27">
        <v>2567</v>
      </c>
      <c r="I44" s="27"/>
      <c r="J44" s="27">
        <v>2566</v>
      </c>
    </row>
    <row r="45" spans="1:10" s="84" customFormat="1" ht="22.35" customHeight="1" x14ac:dyDescent="0.55000000000000004">
      <c r="A45" s="86"/>
      <c r="B45" s="96"/>
      <c r="C45" s="27"/>
      <c r="D45" s="160" t="s">
        <v>9</v>
      </c>
      <c r="E45" s="160"/>
      <c r="F45" s="160"/>
      <c r="G45" s="160"/>
      <c r="H45" s="160"/>
      <c r="I45" s="160"/>
      <c r="J45" s="160"/>
    </row>
    <row r="46" spans="1:10" s="84" customFormat="1" ht="22.35" customHeight="1" x14ac:dyDescent="0.55000000000000004">
      <c r="A46" s="7" t="s">
        <v>93</v>
      </c>
      <c r="B46" s="96"/>
      <c r="C46" s="34"/>
      <c r="D46" s="34"/>
      <c r="E46" s="34"/>
      <c r="F46" s="34"/>
      <c r="G46" s="34"/>
      <c r="H46" s="34"/>
      <c r="I46" s="34"/>
      <c r="J46" s="34"/>
    </row>
    <row r="47" spans="1:10" s="84" customFormat="1" ht="22.35" customHeight="1" x14ac:dyDescent="0.55000000000000004">
      <c r="A47" s="6" t="s">
        <v>94</v>
      </c>
      <c r="B47" s="96"/>
      <c r="C47" s="34"/>
      <c r="D47" s="19">
        <v>42019399</v>
      </c>
      <c r="E47" s="34"/>
      <c r="F47" s="24">
        <v>35318380</v>
      </c>
      <c r="G47" s="34"/>
      <c r="H47" s="55">
        <v>24960605</v>
      </c>
      <c r="I47" s="34"/>
      <c r="J47" s="55">
        <v>23382191</v>
      </c>
    </row>
    <row r="48" spans="1:10" s="84" customFormat="1" ht="22.35" customHeight="1" x14ac:dyDescent="0.55000000000000004">
      <c r="A48" s="6" t="s">
        <v>95</v>
      </c>
      <c r="B48" s="96"/>
      <c r="C48" s="34"/>
      <c r="D48" s="156">
        <v>1290911</v>
      </c>
      <c r="E48" s="34"/>
      <c r="F48" s="21">
        <v>1670686</v>
      </c>
      <c r="G48" s="34"/>
      <c r="H48" s="94" t="s">
        <v>21</v>
      </c>
      <c r="I48" s="34"/>
      <c r="J48" s="94" t="s">
        <v>21</v>
      </c>
    </row>
    <row r="49" spans="1:10" s="84" customFormat="1" ht="22.35" customHeight="1" thickBot="1" x14ac:dyDescent="0.6">
      <c r="A49" s="6"/>
      <c r="B49" s="96"/>
      <c r="C49" s="34"/>
      <c r="D49" s="93">
        <f>SUM(D47:D48)</f>
        <v>43310310</v>
      </c>
      <c r="E49" s="90"/>
      <c r="F49" s="93">
        <f>SUM(F47:F48)</f>
        <v>36989066</v>
      </c>
      <c r="G49" s="34"/>
      <c r="H49" s="93">
        <f>SUM(H47:H48)</f>
        <v>24960605</v>
      </c>
      <c r="I49" s="90"/>
      <c r="J49" s="93">
        <f>SUM(J47:J48)</f>
        <v>23382191</v>
      </c>
    </row>
    <row r="50" spans="1:10" s="84" customFormat="1" ht="22.35" customHeight="1" thickTop="1" x14ac:dyDescent="0.55000000000000004">
      <c r="A50" s="6"/>
      <c r="B50" s="96"/>
      <c r="C50" s="34"/>
      <c r="D50" s="27"/>
      <c r="E50" s="34"/>
      <c r="F50" s="27"/>
      <c r="G50" s="34"/>
      <c r="H50" s="34"/>
      <c r="I50" s="34"/>
      <c r="J50" s="34"/>
    </row>
    <row r="51" spans="1:10" s="84" customFormat="1" ht="22.35" customHeight="1" x14ac:dyDescent="0.55000000000000004">
      <c r="A51" s="7" t="s">
        <v>96</v>
      </c>
      <c r="B51" s="96"/>
      <c r="C51" s="34"/>
      <c r="D51" s="34"/>
      <c r="E51" s="34"/>
      <c r="F51" s="34"/>
      <c r="G51" s="34"/>
      <c r="H51" s="34"/>
      <c r="I51" s="34"/>
      <c r="J51" s="34"/>
    </row>
    <row r="52" spans="1:10" s="84" customFormat="1" ht="22.35" customHeight="1" x14ac:dyDescent="0.55000000000000004">
      <c r="A52" s="6" t="s">
        <v>94</v>
      </c>
      <c r="B52" s="96"/>
      <c r="C52" s="34"/>
      <c r="D52" s="19">
        <v>42019399</v>
      </c>
      <c r="E52" s="34"/>
      <c r="F52" s="88">
        <v>39845295</v>
      </c>
      <c r="G52" s="34"/>
      <c r="H52" s="88">
        <v>24960605</v>
      </c>
      <c r="I52" s="34"/>
      <c r="J52" s="88">
        <v>26472748</v>
      </c>
    </row>
    <row r="53" spans="1:10" s="84" customFormat="1" ht="22.35" customHeight="1" x14ac:dyDescent="0.55000000000000004">
      <c r="A53" s="6" t="s">
        <v>95</v>
      </c>
      <c r="B53" s="96"/>
      <c r="C53" s="34"/>
      <c r="D53" s="156">
        <v>1290911</v>
      </c>
      <c r="E53" s="34"/>
      <c r="F53" s="21">
        <v>1799312</v>
      </c>
      <c r="G53" s="34"/>
      <c r="H53" s="94" t="s">
        <v>21</v>
      </c>
      <c r="I53" s="34"/>
      <c r="J53" s="94" t="s">
        <v>21</v>
      </c>
    </row>
    <row r="54" spans="1:10" s="84" customFormat="1" ht="22.35" customHeight="1" thickBot="1" x14ac:dyDescent="0.6">
      <c r="A54" s="6"/>
      <c r="B54" s="96"/>
      <c r="C54" s="34"/>
      <c r="D54" s="93">
        <f>SUM(D52:D53)</f>
        <v>43310310</v>
      </c>
      <c r="E54" s="90"/>
      <c r="F54" s="93">
        <f>SUM(F52:F53)</f>
        <v>41644607</v>
      </c>
      <c r="G54" s="34"/>
      <c r="H54" s="93">
        <f>SUM(H52:H53)</f>
        <v>24960605</v>
      </c>
      <c r="I54" s="90"/>
      <c r="J54" s="93">
        <f>SUM(J52:J53)</f>
        <v>26472748</v>
      </c>
    </row>
    <row r="55" spans="1:10" s="84" customFormat="1" ht="22.35" customHeight="1" thickTop="1" x14ac:dyDescent="0.55000000000000004">
      <c r="A55" s="6"/>
      <c r="B55" s="96"/>
      <c r="C55" s="34"/>
      <c r="D55" s="34"/>
      <c r="E55" s="34"/>
      <c r="F55" s="34"/>
      <c r="G55" s="34"/>
      <c r="H55" s="34"/>
      <c r="I55" s="34"/>
      <c r="J55" s="34"/>
    </row>
    <row r="56" spans="1:10" s="84" customFormat="1" ht="22.35" customHeight="1" thickBot="1" x14ac:dyDescent="0.6">
      <c r="A56" s="95" t="s">
        <v>97</v>
      </c>
      <c r="B56" s="96">
        <v>11</v>
      </c>
      <c r="C56" s="34"/>
      <c r="D56" s="133">
        <v>7.0000000000000007E-2</v>
      </c>
      <c r="E56" s="134"/>
      <c r="F56" s="133">
        <v>0.06</v>
      </c>
      <c r="G56" s="134"/>
      <c r="H56" s="133">
        <v>0.04</v>
      </c>
      <c r="I56" s="134"/>
      <c r="J56" s="133">
        <v>0.04</v>
      </c>
    </row>
    <row r="57" spans="1:10" ht="22.2" customHeight="1" thickTop="1" x14ac:dyDescent="0.4"/>
  </sheetData>
  <mergeCells count="14">
    <mergeCell ref="H4:J4"/>
    <mergeCell ref="H41:J41"/>
    <mergeCell ref="D45:J45"/>
    <mergeCell ref="H5:J5"/>
    <mergeCell ref="D8:J8"/>
    <mergeCell ref="H6:J6"/>
    <mergeCell ref="H43:J43"/>
    <mergeCell ref="H42:J42"/>
    <mergeCell ref="D43:F43"/>
    <mergeCell ref="D4:F4"/>
    <mergeCell ref="D5:F5"/>
    <mergeCell ref="D6:F6"/>
    <mergeCell ref="D42:F42"/>
    <mergeCell ref="D41:F41"/>
  </mergeCells>
  <pageMargins left="0.7" right="0.7" top="0.48" bottom="0.5" header="0.5" footer="0.5"/>
  <pageSetup paperSize="9" scale="87" firstPageNumber="6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028EF-A217-42F6-A098-EE85B300F3F9}">
  <dimension ref="A1:J58"/>
  <sheetViews>
    <sheetView view="pageBreakPreview" zoomScale="90" zoomScaleNormal="85" zoomScaleSheetLayoutView="90" zoomScalePageLayoutView="85" workbookViewId="0"/>
  </sheetViews>
  <sheetFormatPr defaultColWidth="8.88671875" defaultRowHeight="22.2" customHeight="1" x14ac:dyDescent="0.4"/>
  <cols>
    <col min="1" max="1" width="37.88671875" style="82" customWidth="1"/>
    <col min="2" max="2" width="7.88671875" style="82" customWidth="1"/>
    <col min="3" max="3" width="1" style="82" customWidth="1"/>
    <col min="4" max="4" width="13.109375" style="82" customWidth="1"/>
    <col min="5" max="5" width="1" style="82" customWidth="1"/>
    <col min="6" max="6" width="13.109375" style="82" customWidth="1"/>
    <col min="7" max="7" width="1" style="82" customWidth="1"/>
    <col min="8" max="8" width="13.109375" style="82" customWidth="1"/>
    <col min="9" max="9" width="1" style="82" customWidth="1"/>
    <col min="10" max="10" width="13.109375" style="82" customWidth="1"/>
    <col min="11" max="16384" width="8.88671875" style="82"/>
  </cols>
  <sheetData>
    <row r="1" spans="1:10" ht="22.35" customHeight="1" x14ac:dyDescent="0.4">
      <c r="A1" s="54" t="s">
        <v>0</v>
      </c>
      <c r="B1" s="96"/>
      <c r="C1" s="34"/>
      <c r="D1" s="34"/>
      <c r="E1" s="34"/>
      <c r="F1" s="34"/>
      <c r="G1" s="34"/>
      <c r="H1" s="34"/>
      <c r="I1" s="34"/>
      <c r="J1" s="34"/>
    </row>
    <row r="2" spans="1:10" ht="22.35" customHeight="1" x14ac:dyDescent="0.4">
      <c r="A2" s="54" t="s">
        <v>67</v>
      </c>
      <c r="B2" s="96"/>
      <c r="C2" s="34"/>
      <c r="D2" s="34"/>
      <c r="E2" s="34"/>
      <c r="F2" s="34"/>
      <c r="G2" s="34"/>
      <c r="H2" s="34"/>
      <c r="I2" s="34"/>
      <c r="J2" s="34"/>
    </row>
    <row r="3" spans="1:10" s="84" customFormat="1" ht="22.35" customHeight="1" x14ac:dyDescent="0.55000000000000004">
      <c r="A3" s="83"/>
      <c r="B3" s="96"/>
      <c r="C3" s="34"/>
      <c r="D3" s="34"/>
      <c r="E3" s="34"/>
      <c r="F3" s="34"/>
      <c r="G3" s="34"/>
      <c r="H3" s="34"/>
      <c r="I3" s="34"/>
      <c r="J3" s="34"/>
    </row>
    <row r="4" spans="1:10" s="84" customFormat="1" ht="22.35" customHeight="1" x14ac:dyDescent="0.6">
      <c r="A4" s="86"/>
      <c r="C4" s="34"/>
      <c r="D4" s="158" t="s">
        <v>2</v>
      </c>
      <c r="E4" s="158"/>
      <c r="F4" s="158"/>
      <c r="G4" s="34"/>
      <c r="H4" s="158" t="s">
        <v>3</v>
      </c>
      <c r="I4" s="158"/>
      <c r="J4" s="158"/>
    </row>
    <row r="5" spans="1:10" s="84" customFormat="1" ht="22.35" customHeight="1" x14ac:dyDescent="0.55000000000000004">
      <c r="A5" s="86"/>
      <c r="C5" s="34"/>
      <c r="D5" s="162" t="s">
        <v>98</v>
      </c>
      <c r="E5" s="162"/>
      <c r="F5" s="162"/>
      <c r="G5" s="34"/>
      <c r="H5" s="162" t="s">
        <v>98</v>
      </c>
      <c r="I5" s="162"/>
      <c r="J5" s="162"/>
    </row>
    <row r="6" spans="1:10" s="84" customFormat="1" ht="22.35" customHeight="1" x14ac:dyDescent="0.55000000000000004">
      <c r="A6" s="86"/>
      <c r="C6" s="34"/>
      <c r="D6" s="162" t="s">
        <v>4</v>
      </c>
      <c r="E6" s="161"/>
      <c r="F6" s="161"/>
      <c r="G6" s="34"/>
      <c r="H6" s="162" t="s">
        <v>4</v>
      </c>
      <c r="I6" s="161"/>
      <c r="J6" s="161"/>
    </row>
    <row r="7" spans="1:10" s="84" customFormat="1" ht="22.35" customHeight="1" x14ac:dyDescent="0.55000000000000004">
      <c r="A7" s="86"/>
      <c r="B7" s="96" t="s">
        <v>7</v>
      </c>
      <c r="C7" s="27"/>
      <c r="D7" s="98">
        <v>2567</v>
      </c>
      <c r="E7" s="27"/>
      <c r="F7" s="98">
        <v>2566</v>
      </c>
      <c r="G7" s="27"/>
      <c r="H7" s="27">
        <v>2567</v>
      </c>
      <c r="I7" s="27"/>
      <c r="J7" s="27">
        <v>2566</v>
      </c>
    </row>
    <row r="8" spans="1:10" s="84" customFormat="1" ht="22.35" customHeight="1" x14ac:dyDescent="0.55000000000000004">
      <c r="A8" s="86"/>
      <c r="B8" s="96"/>
      <c r="C8" s="27"/>
      <c r="D8" s="160" t="s">
        <v>9</v>
      </c>
      <c r="E8" s="160"/>
      <c r="F8" s="160"/>
      <c r="G8" s="160"/>
      <c r="H8" s="160"/>
      <c r="I8" s="160"/>
      <c r="J8" s="160"/>
    </row>
    <row r="9" spans="1:10" s="84" customFormat="1" ht="22.35" customHeight="1" x14ac:dyDescent="0.55000000000000004">
      <c r="A9" s="5" t="s">
        <v>69</v>
      </c>
      <c r="B9" s="96"/>
      <c r="C9" s="27"/>
      <c r="D9" s="27"/>
      <c r="E9" s="27"/>
      <c r="F9" s="27"/>
      <c r="G9" s="27"/>
      <c r="H9" s="96"/>
      <c r="I9" s="96"/>
      <c r="J9" s="96"/>
    </row>
    <row r="10" spans="1:10" s="84" customFormat="1" ht="22.35" customHeight="1" x14ac:dyDescent="0.55000000000000004">
      <c r="A10" s="6" t="s">
        <v>70</v>
      </c>
      <c r="B10" s="96">
        <v>9</v>
      </c>
      <c r="C10" s="27"/>
      <c r="D10" s="19">
        <v>1133989130</v>
      </c>
      <c r="E10" s="27"/>
      <c r="F10" s="19">
        <v>1011038743</v>
      </c>
      <c r="G10" s="27"/>
      <c r="H10" s="19">
        <v>677786546</v>
      </c>
      <c r="I10" s="19"/>
      <c r="J10" s="19">
        <v>613490385</v>
      </c>
    </row>
    <row r="11" spans="1:10" s="84" customFormat="1" ht="22.35" customHeight="1" x14ac:dyDescent="0.55000000000000004">
      <c r="A11" s="6" t="s">
        <v>71</v>
      </c>
      <c r="B11" s="96"/>
      <c r="C11" s="27"/>
      <c r="D11" s="47">
        <v>16137173</v>
      </c>
      <c r="E11" s="19"/>
      <c r="F11" s="47">
        <v>5260882</v>
      </c>
      <c r="G11" s="27"/>
      <c r="H11" s="20">
        <v>42487308</v>
      </c>
      <c r="I11" s="19"/>
      <c r="J11" s="20">
        <v>22781972</v>
      </c>
    </row>
    <row r="12" spans="1:10" s="84" customFormat="1" ht="22.35" customHeight="1" x14ac:dyDescent="0.55000000000000004">
      <c r="A12" s="7" t="s">
        <v>72</v>
      </c>
      <c r="B12" s="96"/>
      <c r="C12" s="27"/>
      <c r="D12" s="87">
        <f>SUM(D10:D11)</f>
        <v>1150126303</v>
      </c>
      <c r="E12" s="19"/>
      <c r="F12" s="87">
        <f>SUM(F10:F11)</f>
        <v>1016299625</v>
      </c>
      <c r="G12" s="27"/>
      <c r="H12" s="30">
        <f>SUM(H10:H11)</f>
        <v>720273854</v>
      </c>
      <c r="I12" s="19"/>
      <c r="J12" s="30">
        <f>SUM(J10:J11)</f>
        <v>636272357</v>
      </c>
    </row>
    <row r="13" spans="1:10" s="84" customFormat="1" ht="22.35" customHeight="1" x14ac:dyDescent="0.55000000000000004">
      <c r="A13" s="7"/>
      <c r="B13" s="96"/>
      <c r="C13" s="27"/>
      <c r="D13" s="29"/>
      <c r="E13" s="27"/>
      <c r="F13" s="29"/>
      <c r="G13" s="27"/>
      <c r="H13" s="57"/>
      <c r="I13" s="57"/>
      <c r="J13" s="57"/>
    </row>
    <row r="14" spans="1:10" s="84" customFormat="1" ht="22.35" customHeight="1" x14ac:dyDescent="0.55000000000000004">
      <c r="A14" s="5" t="s">
        <v>73</v>
      </c>
      <c r="B14" s="96"/>
      <c r="C14" s="27"/>
      <c r="D14" s="27"/>
      <c r="E14" s="27"/>
      <c r="F14" s="27"/>
      <c r="G14" s="27"/>
      <c r="H14" s="15"/>
      <c r="I14" s="19"/>
      <c r="J14" s="15"/>
    </row>
    <row r="15" spans="1:10" s="84" customFormat="1" ht="22.35" customHeight="1" x14ac:dyDescent="0.55000000000000004">
      <c r="A15" s="6" t="s">
        <v>74</v>
      </c>
      <c r="B15" s="96"/>
      <c r="C15" s="27"/>
      <c r="D15" s="19">
        <v>501407819</v>
      </c>
      <c r="E15" s="27"/>
      <c r="F15" s="19">
        <v>441923108</v>
      </c>
      <c r="G15" s="27"/>
      <c r="H15" s="19">
        <v>470734187</v>
      </c>
      <c r="I15" s="19"/>
      <c r="J15" s="19">
        <v>420025625</v>
      </c>
    </row>
    <row r="16" spans="1:10" s="84" customFormat="1" ht="22.35" customHeight="1" x14ac:dyDescent="0.55000000000000004">
      <c r="A16" s="6" t="s">
        <v>75</v>
      </c>
      <c r="B16" s="96"/>
      <c r="C16" s="27"/>
      <c r="D16" s="19">
        <v>288903005</v>
      </c>
      <c r="E16" s="27"/>
      <c r="F16" s="19">
        <v>253094428</v>
      </c>
      <c r="G16" s="27"/>
      <c r="H16" s="19">
        <v>3173958</v>
      </c>
      <c r="I16" s="57"/>
      <c r="J16" s="19">
        <v>3408793</v>
      </c>
    </row>
    <row r="17" spans="1:10" s="84" customFormat="1" ht="22.35" customHeight="1" x14ac:dyDescent="0.55000000000000004">
      <c r="A17" s="6" t="s">
        <v>76</v>
      </c>
      <c r="B17" s="96"/>
      <c r="C17" s="27"/>
      <c r="D17" s="47">
        <v>200249532</v>
      </c>
      <c r="E17" s="57"/>
      <c r="F17" s="47">
        <v>186929317</v>
      </c>
      <c r="G17" s="27"/>
      <c r="H17" s="20">
        <v>142056071</v>
      </c>
      <c r="I17" s="57"/>
      <c r="J17" s="20">
        <v>135730094</v>
      </c>
    </row>
    <row r="18" spans="1:10" s="84" customFormat="1" ht="22.35" customHeight="1" x14ac:dyDescent="0.55000000000000004">
      <c r="A18" s="7" t="s">
        <v>77</v>
      </c>
      <c r="B18" s="96"/>
      <c r="C18" s="27"/>
      <c r="D18" s="56">
        <f>SUM(D15:D17)</f>
        <v>990560356</v>
      </c>
      <c r="E18" s="57"/>
      <c r="F18" s="56">
        <f>SUM(F15:F17)</f>
        <v>881946853</v>
      </c>
      <c r="G18" s="27"/>
      <c r="H18" s="56">
        <f>SUM(H15:H17)</f>
        <v>615964216</v>
      </c>
      <c r="I18" s="57"/>
      <c r="J18" s="56">
        <f>SUM(J15:J17)</f>
        <v>559164512</v>
      </c>
    </row>
    <row r="19" spans="1:10" s="84" customFormat="1" ht="22.35" customHeight="1" x14ac:dyDescent="0.55000000000000004">
      <c r="A19" s="7"/>
      <c r="B19" s="96"/>
      <c r="C19" s="27"/>
      <c r="D19" s="57"/>
      <c r="E19" s="27"/>
      <c r="F19" s="57"/>
      <c r="G19" s="27"/>
      <c r="H19" s="57"/>
      <c r="I19" s="57"/>
      <c r="J19" s="57"/>
    </row>
    <row r="20" spans="1:10" s="84" customFormat="1" ht="22.35" customHeight="1" x14ac:dyDescent="0.55000000000000004">
      <c r="A20" s="7" t="s">
        <v>78</v>
      </c>
      <c r="B20" s="96"/>
      <c r="C20" s="27"/>
      <c r="D20" s="57">
        <f>D12-D18</f>
        <v>159565947</v>
      </c>
      <c r="E20" s="27"/>
      <c r="F20" s="57">
        <f>F12-F18</f>
        <v>134352772</v>
      </c>
      <c r="G20" s="27"/>
      <c r="H20" s="57">
        <f>H12-H18</f>
        <v>104309638</v>
      </c>
      <c r="I20" s="57"/>
      <c r="J20" s="57">
        <f>J12-J18</f>
        <v>77107845</v>
      </c>
    </row>
    <row r="21" spans="1:10" s="84" customFormat="1" ht="22.35" customHeight="1" x14ac:dyDescent="0.55000000000000004">
      <c r="A21" s="6" t="s">
        <v>79</v>
      </c>
      <c r="B21" s="96"/>
      <c r="C21" s="27"/>
      <c r="D21" s="47">
        <v>-9717208</v>
      </c>
      <c r="E21" s="19"/>
      <c r="F21" s="47">
        <v>-21740347</v>
      </c>
      <c r="G21" s="27"/>
      <c r="H21" s="20">
        <v>-5678946</v>
      </c>
      <c r="I21" s="19"/>
      <c r="J21" s="20">
        <v>-12434621</v>
      </c>
    </row>
    <row r="22" spans="1:10" s="84" customFormat="1" ht="22.35" customHeight="1" x14ac:dyDescent="0.55000000000000004">
      <c r="A22" s="7" t="s">
        <v>80</v>
      </c>
      <c r="B22" s="96"/>
      <c r="C22" s="27"/>
      <c r="D22" s="57">
        <f>SUM(D20:D21)</f>
        <v>149848739</v>
      </c>
      <c r="E22" s="19"/>
      <c r="F22" s="57">
        <f>SUM(F20:F21)</f>
        <v>112612425</v>
      </c>
      <c r="G22" s="27"/>
      <c r="H22" s="57">
        <f>SUM(H20:H21)</f>
        <v>98630692</v>
      </c>
      <c r="I22" s="19"/>
      <c r="J22" s="57">
        <f>SUM(J20:J21)</f>
        <v>64673224</v>
      </c>
    </row>
    <row r="23" spans="1:10" s="84" customFormat="1" ht="22.35" customHeight="1" x14ac:dyDescent="0.55000000000000004">
      <c r="A23" s="6" t="s">
        <v>81</v>
      </c>
      <c r="B23" s="96">
        <v>10</v>
      </c>
      <c r="C23" s="27"/>
      <c r="D23" s="47">
        <v>-28514923</v>
      </c>
      <c r="E23" s="19"/>
      <c r="F23" s="47">
        <v>-11960392</v>
      </c>
      <c r="G23" s="27"/>
      <c r="H23" s="20">
        <v>-10571821</v>
      </c>
      <c r="I23" s="19"/>
      <c r="J23" s="20">
        <v>2896136</v>
      </c>
    </row>
    <row r="24" spans="1:10" s="84" customFormat="1" ht="22.35" customHeight="1" x14ac:dyDescent="0.55000000000000004">
      <c r="A24" s="7" t="s">
        <v>82</v>
      </c>
      <c r="B24" s="96"/>
      <c r="C24" s="27"/>
      <c r="D24" s="56">
        <f>SUM(D22:D23)</f>
        <v>121333816</v>
      </c>
      <c r="E24" s="57"/>
      <c r="F24" s="56">
        <f>SUM(F22:F23)</f>
        <v>100652033</v>
      </c>
      <c r="G24" s="27"/>
      <c r="H24" s="56">
        <f>SUM(H22:H23)</f>
        <v>88058871</v>
      </c>
      <c r="I24" s="57"/>
      <c r="J24" s="56">
        <f>SUM(J22:J23)</f>
        <v>67569360</v>
      </c>
    </row>
    <row r="25" spans="1:10" s="84" customFormat="1" ht="22.35" customHeight="1" x14ac:dyDescent="0.55000000000000004">
      <c r="A25" s="7"/>
      <c r="B25" s="96"/>
      <c r="C25" s="27"/>
      <c r="D25" s="29"/>
      <c r="E25" s="27"/>
      <c r="F25" s="29"/>
      <c r="G25" s="27"/>
      <c r="H25" s="19"/>
      <c r="I25" s="19"/>
      <c r="J25" s="19"/>
    </row>
    <row r="26" spans="1:10" s="84" customFormat="1" ht="22.35" customHeight="1" x14ac:dyDescent="0.6">
      <c r="A26" s="40" t="s">
        <v>83</v>
      </c>
      <c r="B26" s="96"/>
      <c r="C26" s="34"/>
      <c r="D26" s="55"/>
      <c r="E26" s="34"/>
      <c r="F26" s="55"/>
      <c r="G26" s="34"/>
      <c r="H26" s="34"/>
      <c r="I26" s="34"/>
      <c r="J26" s="34"/>
    </row>
    <row r="27" spans="1:10" s="84" customFormat="1" ht="22.35" customHeight="1" x14ac:dyDescent="0.6">
      <c r="A27" s="46" t="s">
        <v>84</v>
      </c>
      <c r="B27" s="96"/>
      <c r="C27" s="34"/>
      <c r="D27" s="34"/>
      <c r="E27" s="34"/>
      <c r="F27" s="34"/>
      <c r="G27" s="34"/>
      <c r="H27" s="34"/>
      <c r="I27" s="34"/>
      <c r="J27" s="34"/>
    </row>
    <row r="28" spans="1:10" s="84" customFormat="1" ht="22.35" customHeight="1" x14ac:dyDescent="0.6">
      <c r="A28" s="46" t="s">
        <v>85</v>
      </c>
      <c r="B28" s="96"/>
      <c r="C28" s="34"/>
      <c r="D28" s="34"/>
      <c r="E28" s="34"/>
      <c r="F28" s="34"/>
      <c r="G28" s="34"/>
      <c r="H28" s="34"/>
      <c r="I28" s="34"/>
      <c r="J28" s="34"/>
    </row>
    <row r="29" spans="1:10" s="84" customFormat="1" ht="22.35" customHeight="1" x14ac:dyDescent="0.55000000000000004">
      <c r="A29" s="6" t="s">
        <v>86</v>
      </c>
      <c r="B29" s="96"/>
      <c r="C29" s="34"/>
      <c r="D29" s="35" t="s">
        <v>21</v>
      </c>
      <c r="E29" s="34"/>
      <c r="F29" s="35">
        <v>363465</v>
      </c>
      <c r="G29" s="34"/>
      <c r="H29" s="35" t="s">
        <v>21</v>
      </c>
      <c r="I29" s="34"/>
      <c r="J29" s="35" t="s">
        <v>21</v>
      </c>
    </row>
    <row r="30" spans="1:10" s="84" customFormat="1" ht="22.35" customHeight="1" x14ac:dyDescent="0.55000000000000004">
      <c r="A30" s="6" t="s">
        <v>87</v>
      </c>
      <c r="B30" s="96"/>
      <c r="C30" s="34"/>
      <c r="D30" s="41"/>
      <c r="E30" s="34"/>
      <c r="F30" s="41"/>
      <c r="G30" s="34"/>
      <c r="H30" s="34"/>
      <c r="I30" s="34"/>
      <c r="J30" s="34"/>
    </row>
    <row r="31" spans="1:10" s="84" customFormat="1" ht="22.35" customHeight="1" x14ac:dyDescent="0.55000000000000004">
      <c r="A31" s="6" t="s">
        <v>88</v>
      </c>
      <c r="B31" s="96"/>
      <c r="C31" s="34"/>
      <c r="D31" s="35" t="s">
        <v>21</v>
      </c>
      <c r="E31" s="34"/>
      <c r="F31" s="35">
        <v>1138180</v>
      </c>
      <c r="G31" s="34"/>
      <c r="H31" s="35" t="s">
        <v>21</v>
      </c>
      <c r="I31" s="34"/>
      <c r="J31" s="35">
        <v>761460</v>
      </c>
    </row>
    <row r="32" spans="1:10" s="84" customFormat="1" ht="22.35" customHeight="1" x14ac:dyDescent="0.55000000000000004">
      <c r="A32" s="6" t="s">
        <v>89</v>
      </c>
      <c r="B32" s="96"/>
      <c r="C32" s="34"/>
      <c r="D32" s="88"/>
      <c r="E32" s="34"/>
      <c r="F32" s="88"/>
      <c r="G32" s="34"/>
      <c r="H32" s="35"/>
      <c r="I32" s="34"/>
      <c r="J32" s="35"/>
    </row>
    <row r="33" spans="1:10" s="84" customFormat="1" ht="22.35" customHeight="1" x14ac:dyDescent="0.55000000000000004">
      <c r="A33" s="6" t="s">
        <v>90</v>
      </c>
      <c r="B33" s="96"/>
      <c r="C33" s="34"/>
      <c r="D33" s="35" t="s">
        <v>21</v>
      </c>
      <c r="E33" s="34"/>
      <c r="F33" s="35">
        <v>-300329</v>
      </c>
      <c r="G33" s="34"/>
      <c r="H33" s="35" t="s">
        <v>21</v>
      </c>
      <c r="I33" s="34"/>
      <c r="J33" s="35">
        <v>-152292</v>
      </c>
    </row>
    <row r="34" spans="1:10" s="84" customFormat="1" ht="22.35" customHeight="1" x14ac:dyDescent="0.55000000000000004">
      <c r="A34" s="7" t="s">
        <v>91</v>
      </c>
      <c r="B34" s="96"/>
      <c r="C34" s="34"/>
      <c r="D34" s="37"/>
      <c r="E34" s="34"/>
      <c r="F34" s="37"/>
      <c r="G34" s="34"/>
      <c r="H34" s="37"/>
      <c r="I34" s="34"/>
      <c r="J34" s="37"/>
    </row>
    <row r="35" spans="1:10" s="84" customFormat="1" ht="22.35" customHeight="1" x14ac:dyDescent="0.6">
      <c r="A35" s="40" t="s">
        <v>90</v>
      </c>
      <c r="B35" s="96"/>
      <c r="C35" s="34"/>
      <c r="D35" s="91" t="s">
        <v>21</v>
      </c>
      <c r="E35" s="90"/>
      <c r="F35" s="89">
        <f>SUM(F29:F33)</f>
        <v>1201316</v>
      </c>
      <c r="G35" s="34"/>
      <c r="H35" s="91" t="s">
        <v>21</v>
      </c>
      <c r="I35" s="90"/>
      <c r="J35" s="89">
        <f>SUM(J29:J33)</f>
        <v>609168</v>
      </c>
    </row>
    <row r="36" spans="1:10" s="84" customFormat="1" ht="22.35" customHeight="1" x14ac:dyDescent="0.6">
      <c r="A36" s="40"/>
      <c r="B36" s="96"/>
      <c r="C36" s="34"/>
      <c r="D36" s="41"/>
      <c r="E36" s="34"/>
      <c r="F36" s="41"/>
      <c r="G36" s="34"/>
      <c r="H36" s="34"/>
      <c r="I36" s="34"/>
      <c r="J36" s="34"/>
    </row>
    <row r="37" spans="1:10" s="84" customFormat="1" ht="22.35" customHeight="1" thickBot="1" x14ac:dyDescent="0.65">
      <c r="A37" s="40" t="s">
        <v>92</v>
      </c>
      <c r="B37" s="96"/>
      <c r="C37" s="34"/>
      <c r="D37" s="92">
        <f>SUM(D35,D24)</f>
        <v>121333816</v>
      </c>
      <c r="E37" s="90"/>
      <c r="F37" s="92">
        <f>SUM(F35,F24)</f>
        <v>101853349</v>
      </c>
      <c r="G37" s="34"/>
      <c r="H37" s="93">
        <f>SUM(H35,H24)</f>
        <v>88058871</v>
      </c>
      <c r="I37" s="90"/>
      <c r="J37" s="93">
        <f>SUM(J35,J24)</f>
        <v>68178528</v>
      </c>
    </row>
    <row r="38" spans="1:10" s="84" customFormat="1" ht="22.35" customHeight="1" thickTop="1" x14ac:dyDescent="0.55000000000000004">
      <c r="A38" s="6"/>
      <c r="B38" s="96"/>
      <c r="C38" s="34"/>
      <c r="D38" s="34"/>
      <c r="E38" s="34"/>
      <c r="F38" s="34"/>
      <c r="G38" s="34"/>
      <c r="H38" s="34"/>
      <c r="I38" s="34"/>
      <c r="J38" s="34"/>
    </row>
    <row r="39" spans="1:10" ht="22.35" customHeight="1" x14ac:dyDescent="0.4">
      <c r="A39" s="54" t="s">
        <v>0</v>
      </c>
      <c r="B39" s="96"/>
      <c r="C39" s="34"/>
      <c r="D39" s="34"/>
      <c r="E39" s="34"/>
      <c r="F39" s="34"/>
      <c r="G39" s="34"/>
      <c r="H39" s="34"/>
      <c r="I39" s="34"/>
      <c r="J39" s="34"/>
    </row>
    <row r="40" spans="1:10" ht="22.35" customHeight="1" x14ac:dyDescent="0.4">
      <c r="A40" s="54" t="s">
        <v>67</v>
      </c>
      <c r="B40" s="96"/>
      <c r="C40" s="34"/>
      <c r="D40" s="34"/>
      <c r="E40" s="34"/>
      <c r="F40" s="34"/>
      <c r="G40" s="34"/>
      <c r="H40" s="34"/>
      <c r="I40" s="34"/>
      <c r="J40" s="34"/>
    </row>
    <row r="41" spans="1:10" s="84" customFormat="1" ht="22.35" customHeight="1" x14ac:dyDescent="0.55000000000000004">
      <c r="A41" s="83"/>
      <c r="B41" s="96"/>
      <c r="C41" s="34"/>
      <c r="D41" s="34"/>
      <c r="E41" s="34"/>
      <c r="F41" s="34"/>
      <c r="G41" s="34"/>
      <c r="H41" s="34"/>
      <c r="I41" s="34"/>
      <c r="J41" s="34"/>
    </row>
    <row r="42" spans="1:10" s="34" customFormat="1" ht="22.35" customHeight="1" x14ac:dyDescent="0.6">
      <c r="A42" s="7"/>
      <c r="B42" s="96"/>
      <c r="D42" s="158" t="s">
        <v>2</v>
      </c>
      <c r="E42" s="158"/>
      <c r="F42" s="158"/>
      <c r="G42" s="97"/>
      <c r="H42" s="158" t="s">
        <v>3</v>
      </c>
      <c r="I42" s="158"/>
      <c r="J42" s="158"/>
    </row>
    <row r="43" spans="1:10" s="84" customFormat="1" ht="22.35" customHeight="1" x14ac:dyDescent="0.55000000000000004">
      <c r="A43" s="86"/>
      <c r="C43" s="34"/>
      <c r="D43" s="162" t="s">
        <v>98</v>
      </c>
      <c r="E43" s="162"/>
      <c r="F43" s="162"/>
      <c r="G43" s="34"/>
      <c r="H43" s="161" t="s">
        <v>98</v>
      </c>
      <c r="I43" s="161"/>
      <c r="J43" s="161"/>
    </row>
    <row r="44" spans="1:10" s="84" customFormat="1" ht="22.35" customHeight="1" x14ac:dyDescent="0.55000000000000004">
      <c r="A44" s="86"/>
      <c r="C44" s="34"/>
      <c r="D44" s="162" t="s">
        <v>4</v>
      </c>
      <c r="E44" s="161"/>
      <c r="F44" s="161"/>
      <c r="G44" s="34"/>
      <c r="H44" s="162" t="s">
        <v>4</v>
      </c>
      <c r="I44" s="161"/>
      <c r="J44" s="161"/>
    </row>
    <row r="45" spans="1:10" s="84" customFormat="1" ht="22.35" customHeight="1" x14ac:dyDescent="0.55000000000000004">
      <c r="A45" s="86"/>
      <c r="B45" s="96" t="s">
        <v>7</v>
      </c>
      <c r="C45" s="27"/>
      <c r="D45" s="98">
        <v>2567</v>
      </c>
      <c r="E45" s="27"/>
      <c r="F45" s="98">
        <v>2566</v>
      </c>
      <c r="G45" s="27"/>
      <c r="H45" s="27">
        <v>2567</v>
      </c>
      <c r="I45" s="27"/>
      <c r="J45" s="27">
        <v>2566</v>
      </c>
    </row>
    <row r="46" spans="1:10" s="84" customFormat="1" ht="22.35" customHeight="1" x14ac:dyDescent="0.55000000000000004">
      <c r="A46" s="86"/>
      <c r="B46" s="96"/>
      <c r="C46" s="27"/>
      <c r="D46" s="160" t="s">
        <v>9</v>
      </c>
      <c r="E46" s="160"/>
      <c r="F46" s="160"/>
      <c r="G46" s="160"/>
      <c r="H46" s="160"/>
      <c r="I46" s="160"/>
      <c r="J46" s="160"/>
    </row>
    <row r="47" spans="1:10" s="84" customFormat="1" ht="22.35" customHeight="1" x14ac:dyDescent="0.55000000000000004">
      <c r="A47" s="7" t="s">
        <v>93</v>
      </c>
      <c r="B47" s="96"/>
      <c r="C47" s="34"/>
      <c r="D47" s="34"/>
      <c r="E47" s="34"/>
      <c r="F47" s="34"/>
      <c r="G47" s="34"/>
      <c r="H47" s="34"/>
      <c r="I47" s="34"/>
      <c r="J47" s="34"/>
    </row>
    <row r="48" spans="1:10" s="84" customFormat="1" ht="22.35" customHeight="1" x14ac:dyDescent="0.55000000000000004">
      <c r="A48" s="6" t="s">
        <v>94</v>
      </c>
      <c r="B48" s="96"/>
      <c r="C48" s="34"/>
      <c r="D48" s="24">
        <v>117872616</v>
      </c>
      <c r="E48" s="34"/>
      <c r="F48" s="24">
        <v>96412382</v>
      </c>
      <c r="G48" s="34"/>
      <c r="H48" s="55">
        <v>88058871</v>
      </c>
      <c r="I48" s="34"/>
      <c r="J48" s="55">
        <v>67569360</v>
      </c>
    </row>
    <row r="49" spans="1:10" s="84" customFormat="1" ht="22.35" customHeight="1" x14ac:dyDescent="0.55000000000000004">
      <c r="A49" s="6" t="s">
        <v>95</v>
      </c>
      <c r="B49" s="96"/>
      <c r="C49" s="34"/>
      <c r="D49" s="21">
        <v>3461200</v>
      </c>
      <c r="E49" s="34"/>
      <c r="F49" s="21">
        <v>4239651</v>
      </c>
      <c r="G49" s="34"/>
      <c r="H49" s="94" t="s">
        <v>21</v>
      </c>
      <c r="I49" s="34"/>
      <c r="J49" s="94" t="s">
        <v>21</v>
      </c>
    </row>
    <row r="50" spans="1:10" s="84" customFormat="1" ht="22.35" customHeight="1" thickBot="1" x14ac:dyDescent="0.6">
      <c r="A50" s="6"/>
      <c r="B50" s="96"/>
      <c r="C50" s="34"/>
      <c r="D50" s="93">
        <f>SUM(D48:D49)</f>
        <v>121333816</v>
      </c>
      <c r="E50" s="90"/>
      <c r="F50" s="93">
        <f>SUM(F48:F49)</f>
        <v>100652033</v>
      </c>
      <c r="G50" s="34"/>
      <c r="H50" s="93">
        <f>SUM(H48:H49)</f>
        <v>88058871</v>
      </c>
      <c r="I50" s="90"/>
      <c r="J50" s="93">
        <f>SUM(J48:J49)</f>
        <v>67569360</v>
      </c>
    </row>
    <row r="51" spans="1:10" s="84" customFormat="1" ht="22.35" customHeight="1" thickTop="1" x14ac:dyDescent="0.55000000000000004">
      <c r="A51" s="6"/>
      <c r="B51" s="96"/>
      <c r="C51" s="34"/>
      <c r="D51" s="34"/>
      <c r="E51" s="34"/>
      <c r="F51" s="34"/>
      <c r="G51" s="34"/>
      <c r="H51" s="34"/>
      <c r="I51" s="34"/>
      <c r="J51" s="34"/>
    </row>
    <row r="52" spans="1:10" s="84" customFormat="1" ht="22.35" customHeight="1" x14ac:dyDescent="0.55000000000000004">
      <c r="A52" s="7" t="s">
        <v>96</v>
      </c>
      <c r="B52" s="96"/>
      <c r="C52" s="34"/>
      <c r="D52" s="34"/>
      <c r="E52" s="34"/>
      <c r="F52" s="34"/>
      <c r="G52" s="34"/>
      <c r="H52" s="34"/>
      <c r="I52" s="34"/>
      <c r="J52" s="34"/>
    </row>
    <row r="53" spans="1:10" s="84" customFormat="1" ht="22.35" customHeight="1" x14ac:dyDescent="0.55000000000000004">
      <c r="A53" s="6" t="s">
        <v>94</v>
      </c>
      <c r="B53" s="96"/>
      <c r="C53" s="34"/>
      <c r="D53" s="24">
        <v>117872616</v>
      </c>
      <c r="E53" s="34"/>
      <c r="F53" s="24">
        <v>96786753</v>
      </c>
      <c r="G53" s="34"/>
      <c r="H53" s="88">
        <v>88058871</v>
      </c>
      <c r="I53" s="34"/>
      <c r="J53" s="88">
        <v>68178528</v>
      </c>
    </row>
    <row r="54" spans="1:10" s="84" customFormat="1" ht="22.35" customHeight="1" x14ac:dyDescent="0.55000000000000004">
      <c r="A54" s="6" t="s">
        <v>95</v>
      </c>
      <c r="B54" s="96"/>
      <c r="C54" s="34"/>
      <c r="D54" s="21">
        <v>3461200</v>
      </c>
      <c r="E54" s="34"/>
      <c r="F54" s="21">
        <v>5066596</v>
      </c>
      <c r="G54" s="34"/>
      <c r="H54" s="94" t="s">
        <v>21</v>
      </c>
      <c r="I54" s="34"/>
      <c r="J54" s="94" t="s">
        <v>21</v>
      </c>
    </row>
    <row r="55" spans="1:10" s="84" customFormat="1" ht="22.35" customHeight="1" thickBot="1" x14ac:dyDescent="0.6">
      <c r="A55" s="6"/>
      <c r="B55" s="96"/>
      <c r="C55" s="34"/>
      <c r="D55" s="93">
        <f>SUM(D53:D54)</f>
        <v>121333816</v>
      </c>
      <c r="E55" s="90"/>
      <c r="F55" s="93">
        <f>SUM(F53:F54)</f>
        <v>101853349</v>
      </c>
      <c r="G55" s="34"/>
      <c r="H55" s="93">
        <f>SUM(H53:H54)</f>
        <v>88058871</v>
      </c>
      <c r="I55" s="90"/>
      <c r="J55" s="93">
        <f>SUM(J53:J54)</f>
        <v>68178528</v>
      </c>
    </row>
    <row r="56" spans="1:10" s="84" customFormat="1" ht="22.35" customHeight="1" thickTop="1" x14ac:dyDescent="0.55000000000000004">
      <c r="A56" s="6"/>
      <c r="B56" s="96"/>
      <c r="C56" s="34"/>
      <c r="D56" s="34"/>
      <c r="E56" s="34"/>
      <c r="F56" s="34"/>
      <c r="G56" s="34"/>
      <c r="H56" s="34"/>
      <c r="I56" s="34"/>
      <c r="J56" s="34"/>
    </row>
    <row r="57" spans="1:10" s="84" customFormat="1" ht="22.35" customHeight="1" thickBot="1" x14ac:dyDescent="0.6">
      <c r="A57" s="95" t="s">
        <v>97</v>
      </c>
      <c r="B57" s="96">
        <v>11</v>
      </c>
      <c r="C57" s="34"/>
      <c r="D57" s="133">
        <v>0.2</v>
      </c>
      <c r="E57" s="134"/>
      <c r="F57" s="133">
        <v>0.18</v>
      </c>
      <c r="G57" s="134"/>
      <c r="H57" s="133">
        <v>0.15</v>
      </c>
      <c r="I57" s="134"/>
      <c r="J57" s="133">
        <v>0.13</v>
      </c>
    </row>
    <row r="58" spans="1:10" ht="22.2" customHeight="1" thickTop="1" x14ac:dyDescent="0.4"/>
  </sheetData>
  <mergeCells count="14">
    <mergeCell ref="D4:F4"/>
    <mergeCell ref="D42:F42"/>
    <mergeCell ref="D43:F43"/>
    <mergeCell ref="H4:J4"/>
    <mergeCell ref="H5:J5"/>
    <mergeCell ref="H6:J6"/>
    <mergeCell ref="D5:F5"/>
    <mergeCell ref="D6:F6"/>
    <mergeCell ref="D46:J46"/>
    <mergeCell ref="D8:J8"/>
    <mergeCell ref="H42:J42"/>
    <mergeCell ref="H43:J43"/>
    <mergeCell ref="H44:J44"/>
    <mergeCell ref="D44:F44"/>
  </mergeCells>
  <pageMargins left="0.7" right="0.7" top="0.48" bottom="0.5" header="0.5" footer="0.5"/>
  <pageSetup paperSize="9" scale="87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7BB70-FB54-4E43-8732-40ED0DD3A6AF}">
  <dimension ref="A1:T27"/>
  <sheetViews>
    <sheetView view="pageBreakPreview" zoomScale="85" zoomScaleNormal="78" zoomScaleSheetLayoutView="85" workbookViewId="0"/>
  </sheetViews>
  <sheetFormatPr defaultColWidth="9.109375" defaultRowHeight="21.6" x14ac:dyDescent="0.55000000000000004"/>
  <cols>
    <col min="1" max="1" width="62.44140625" style="12" customWidth="1"/>
    <col min="2" max="2" width="7.5546875" style="12" customWidth="1"/>
    <col min="3" max="3" width="1" style="12" customWidth="1"/>
    <col min="4" max="4" width="12.6640625" style="10" customWidth="1"/>
    <col min="5" max="5" width="1" style="10" customWidth="1"/>
    <col min="6" max="6" width="13.5546875" style="10" bestFit="1" customWidth="1"/>
    <col min="7" max="7" width="1" style="10" customWidth="1"/>
    <col min="8" max="8" width="12.6640625" style="10" customWidth="1"/>
    <col min="9" max="9" width="1" style="10" customWidth="1"/>
    <col min="10" max="10" width="12.6640625" style="10" customWidth="1"/>
    <col min="11" max="11" width="1" style="10" customWidth="1"/>
    <col min="12" max="12" width="12.6640625" style="10" customWidth="1"/>
    <col min="13" max="13" width="1" style="10" customWidth="1"/>
    <col min="14" max="14" width="12.6640625" style="10" customWidth="1"/>
    <col min="15" max="15" width="1" style="10" customWidth="1"/>
    <col min="16" max="16" width="13.21875" style="10" bestFit="1" customWidth="1"/>
    <col min="17" max="17" width="1" style="10" customWidth="1"/>
    <col min="18" max="18" width="12.6640625" style="10" customWidth="1"/>
    <col min="19" max="19" width="1" style="10" customWidth="1"/>
    <col min="20" max="20" width="13.21875" style="10" bestFit="1" customWidth="1"/>
    <col min="21" max="16384" width="9.109375" style="12"/>
  </cols>
  <sheetData>
    <row r="1" spans="1:20" ht="23.4" customHeight="1" x14ac:dyDescent="0.6">
      <c r="A1" s="17" t="s">
        <v>0</v>
      </c>
      <c r="B1" s="1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23.4" customHeight="1" x14ac:dyDescent="0.6">
      <c r="A2" s="18" t="s">
        <v>99</v>
      </c>
      <c r="B2" s="18"/>
      <c r="C2" s="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23.4" customHeight="1" x14ac:dyDescent="0.6">
      <c r="A3" s="18"/>
      <c r="B3" s="18"/>
      <c r="C3" s="2"/>
      <c r="D3" s="163" t="s">
        <v>2</v>
      </c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1:20" ht="23.4" customHeight="1" x14ac:dyDescent="0.55000000000000004">
      <c r="A4" s="8"/>
      <c r="B4" s="8"/>
      <c r="C4" s="8"/>
      <c r="D4" s="9"/>
      <c r="E4" s="9"/>
      <c r="F4" s="9"/>
      <c r="G4" s="9"/>
      <c r="H4" s="9"/>
      <c r="I4" s="9"/>
      <c r="J4" s="13"/>
      <c r="K4" s="13"/>
      <c r="L4" s="13"/>
      <c r="M4" s="13"/>
      <c r="N4" s="13" t="s">
        <v>100</v>
      </c>
      <c r="O4" s="13"/>
      <c r="P4" s="13"/>
      <c r="Q4" s="13"/>
      <c r="R4" s="11"/>
      <c r="S4" s="11"/>
      <c r="T4" s="9"/>
    </row>
    <row r="5" spans="1:20" ht="23.4" customHeight="1" x14ac:dyDescent="0.55000000000000004">
      <c r="A5" s="8"/>
      <c r="B5" s="8"/>
      <c r="C5" s="8"/>
      <c r="D5" s="9"/>
      <c r="E5" s="9"/>
      <c r="F5" s="9"/>
      <c r="G5" s="9"/>
      <c r="H5" s="9"/>
      <c r="I5" s="9"/>
      <c r="J5" s="12"/>
      <c r="K5" s="12"/>
      <c r="L5" s="12"/>
      <c r="M5" s="13"/>
      <c r="N5" s="13" t="s">
        <v>101</v>
      </c>
      <c r="O5" s="13"/>
      <c r="P5" s="13"/>
      <c r="Q5" s="13"/>
      <c r="R5" s="13"/>
      <c r="S5" s="11"/>
      <c r="T5" s="9"/>
    </row>
    <row r="6" spans="1:20" ht="23.4" customHeight="1" x14ac:dyDescent="0.55000000000000004">
      <c r="A6" s="8"/>
      <c r="B6" s="8"/>
      <c r="C6" s="8"/>
      <c r="D6" s="9"/>
      <c r="E6" s="9"/>
      <c r="F6" s="9"/>
      <c r="G6" s="9"/>
      <c r="H6" s="12"/>
      <c r="I6" s="9"/>
      <c r="J6" s="164" t="s">
        <v>57</v>
      </c>
      <c r="K6" s="164"/>
      <c r="L6" s="164"/>
      <c r="M6" s="13"/>
      <c r="N6" s="99" t="s">
        <v>102</v>
      </c>
      <c r="O6" s="13"/>
      <c r="P6" s="13"/>
      <c r="Q6" s="13"/>
      <c r="R6" s="13"/>
      <c r="S6" s="11"/>
      <c r="T6" s="9"/>
    </row>
    <row r="7" spans="1:20" ht="23.4" customHeight="1" x14ac:dyDescent="0.55000000000000004">
      <c r="A7" s="8"/>
      <c r="B7" s="8"/>
      <c r="C7" s="8"/>
      <c r="D7" s="9"/>
      <c r="E7" s="9"/>
      <c r="F7" s="9"/>
      <c r="G7" s="9"/>
      <c r="H7" s="9" t="s">
        <v>103</v>
      </c>
      <c r="I7" s="9"/>
      <c r="J7" s="13"/>
      <c r="K7" s="13"/>
      <c r="L7" s="13"/>
      <c r="M7" s="13"/>
      <c r="N7" s="13"/>
      <c r="O7" s="13"/>
      <c r="P7" s="13"/>
      <c r="Q7" s="13"/>
      <c r="R7" s="13"/>
      <c r="S7" s="11"/>
      <c r="T7" s="9"/>
    </row>
    <row r="8" spans="1:20" ht="23.4" customHeight="1" x14ac:dyDescent="0.55000000000000004">
      <c r="A8" s="8"/>
      <c r="B8" s="8"/>
      <c r="C8" s="8"/>
      <c r="D8" s="9"/>
      <c r="E8" s="9"/>
      <c r="F8" s="9"/>
      <c r="G8" s="9"/>
      <c r="H8" s="9" t="s">
        <v>104</v>
      </c>
      <c r="I8" s="9"/>
      <c r="J8" s="13"/>
      <c r="K8" s="13"/>
      <c r="L8" s="13"/>
      <c r="M8" s="13"/>
      <c r="N8" s="13" t="s">
        <v>105</v>
      </c>
      <c r="O8" s="13"/>
      <c r="P8" s="13" t="s">
        <v>106</v>
      </c>
      <c r="Q8" s="13"/>
      <c r="R8" s="13" t="s">
        <v>107</v>
      </c>
      <c r="S8" s="11"/>
      <c r="T8" s="9"/>
    </row>
    <row r="9" spans="1:20" ht="23.4" customHeight="1" x14ac:dyDescent="0.55000000000000004">
      <c r="A9" s="8"/>
      <c r="B9" s="8"/>
      <c r="C9" s="8"/>
      <c r="D9" s="9" t="s">
        <v>108</v>
      </c>
      <c r="E9" s="9"/>
      <c r="F9" s="9" t="s">
        <v>109</v>
      </c>
      <c r="G9" s="9"/>
      <c r="H9" s="9" t="s">
        <v>110</v>
      </c>
      <c r="I9" s="9"/>
      <c r="J9" s="9" t="s">
        <v>111</v>
      </c>
      <c r="K9" s="9"/>
      <c r="L9" s="13" t="s">
        <v>112</v>
      </c>
      <c r="M9" s="9"/>
      <c r="N9" s="13" t="s">
        <v>113</v>
      </c>
      <c r="O9" s="9"/>
      <c r="P9" s="13" t="s">
        <v>114</v>
      </c>
      <c r="Q9" s="9"/>
      <c r="R9" s="13" t="s">
        <v>115</v>
      </c>
      <c r="S9" s="11"/>
      <c r="T9" s="9" t="s">
        <v>116</v>
      </c>
    </row>
    <row r="10" spans="1:20" ht="23.4" customHeight="1" x14ac:dyDescent="0.55000000000000004">
      <c r="A10" s="8"/>
      <c r="B10" s="96" t="s">
        <v>7</v>
      </c>
      <c r="C10" s="1"/>
      <c r="D10" s="9" t="s">
        <v>117</v>
      </c>
      <c r="E10" s="9"/>
      <c r="F10" s="9" t="s">
        <v>118</v>
      </c>
      <c r="G10" s="9"/>
      <c r="H10" s="9" t="s">
        <v>119</v>
      </c>
      <c r="I10" s="9"/>
      <c r="J10" s="9" t="s">
        <v>120</v>
      </c>
      <c r="K10" s="9"/>
      <c r="L10" s="9" t="s">
        <v>121</v>
      </c>
      <c r="M10" s="9"/>
      <c r="N10" s="9" t="s">
        <v>122</v>
      </c>
      <c r="O10" s="9"/>
      <c r="P10" s="9" t="s">
        <v>123</v>
      </c>
      <c r="Q10" s="9"/>
      <c r="R10" s="13" t="s">
        <v>124</v>
      </c>
      <c r="S10" s="13"/>
      <c r="T10" s="9" t="s">
        <v>102</v>
      </c>
    </row>
    <row r="11" spans="1:20" ht="23.4" customHeight="1" x14ac:dyDescent="0.6">
      <c r="A11" s="14"/>
      <c r="B11" s="14"/>
      <c r="C11" s="14"/>
      <c r="D11" s="165" t="s">
        <v>9</v>
      </c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</row>
    <row r="12" spans="1:20" ht="23.4" customHeight="1" x14ac:dyDescent="0.55000000000000004">
      <c r="A12" s="5" t="s">
        <v>125</v>
      </c>
      <c r="B12" s="7"/>
      <c r="C12" s="1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ht="23.4" customHeight="1" x14ac:dyDescent="0.55000000000000004">
      <c r="A13" s="7" t="s">
        <v>126</v>
      </c>
      <c r="B13" s="7"/>
      <c r="C13" s="1"/>
      <c r="D13" s="15">
        <v>240000000</v>
      </c>
      <c r="E13" s="15"/>
      <c r="F13" s="38" t="s">
        <v>21</v>
      </c>
      <c r="G13" s="15"/>
      <c r="H13" s="15">
        <v>-17292631</v>
      </c>
      <c r="I13" s="15"/>
      <c r="J13" s="15">
        <v>10069131</v>
      </c>
      <c r="K13" s="15"/>
      <c r="L13" s="15">
        <v>4851898</v>
      </c>
      <c r="M13" s="15"/>
      <c r="N13" s="38">
        <v>30631176</v>
      </c>
      <c r="O13" s="15"/>
      <c r="P13" s="15">
        <f>SUM(D13:N13)</f>
        <v>268259574</v>
      </c>
      <c r="Q13" s="15"/>
      <c r="R13" s="15">
        <v>13247980</v>
      </c>
      <c r="S13" s="15"/>
      <c r="T13" s="15">
        <f>SUM(P13:R13)</f>
        <v>281507554</v>
      </c>
    </row>
    <row r="14" spans="1:20" ht="23.4" customHeight="1" x14ac:dyDescent="0.55000000000000004">
      <c r="A14" s="7"/>
      <c r="B14" s="7"/>
      <c r="C14" s="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pans="1:20" s="14" customFormat="1" ht="23.4" customHeight="1" x14ac:dyDescent="0.6">
      <c r="A15" s="40" t="s">
        <v>127</v>
      </c>
      <c r="B15" s="7"/>
      <c r="C15" s="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2"/>
    </row>
    <row r="16" spans="1:20" s="14" customFormat="1" ht="23.4" customHeight="1" x14ac:dyDescent="0.6">
      <c r="A16" s="46" t="s">
        <v>128</v>
      </c>
      <c r="B16" s="7"/>
      <c r="C16" s="1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2"/>
    </row>
    <row r="17" spans="1:20" s="14" customFormat="1" ht="23.4" customHeight="1" x14ac:dyDescent="0.6">
      <c r="A17" s="39" t="s">
        <v>129</v>
      </c>
      <c r="B17" s="96"/>
      <c r="C17" s="1"/>
      <c r="D17" s="16">
        <v>60000000</v>
      </c>
      <c r="E17" s="16"/>
      <c r="F17" s="16">
        <v>1147595992</v>
      </c>
      <c r="G17" s="16"/>
      <c r="H17" s="22" t="s">
        <v>21</v>
      </c>
      <c r="I17" s="16"/>
      <c r="J17" s="22" t="s">
        <v>21</v>
      </c>
      <c r="K17" s="16"/>
      <c r="L17" s="22" t="s">
        <v>21</v>
      </c>
      <c r="M17" s="22"/>
      <c r="N17" s="22" t="s">
        <v>21</v>
      </c>
      <c r="O17" s="22"/>
      <c r="P17" s="22">
        <f>SUM(D17:N17)</f>
        <v>1207595992</v>
      </c>
      <c r="Q17" s="22"/>
      <c r="R17" s="22" t="s">
        <v>21</v>
      </c>
      <c r="S17" s="16"/>
      <c r="T17" s="16">
        <f>SUM(P17:R17)</f>
        <v>1207595992</v>
      </c>
    </row>
    <row r="18" spans="1:20" s="14" customFormat="1" ht="23.4" customHeight="1" x14ac:dyDescent="0.6">
      <c r="A18" s="39" t="s">
        <v>130</v>
      </c>
      <c r="B18" s="96">
        <v>12</v>
      </c>
      <c r="C18" s="1"/>
      <c r="D18" s="22" t="s">
        <v>21</v>
      </c>
      <c r="E18" s="16"/>
      <c r="F18" s="22" t="s">
        <v>21</v>
      </c>
      <c r="G18" s="16"/>
      <c r="H18" s="22" t="s">
        <v>21</v>
      </c>
      <c r="I18" s="16"/>
      <c r="J18" s="22" t="s">
        <v>21</v>
      </c>
      <c r="K18" s="16"/>
      <c r="L18" s="16">
        <v>-42000000</v>
      </c>
      <c r="M18" s="16"/>
      <c r="N18" s="22" t="s">
        <v>21</v>
      </c>
      <c r="O18" s="16"/>
      <c r="P18" s="22">
        <f>SUM(D18:N18)</f>
        <v>-42000000</v>
      </c>
      <c r="Q18" s="16"/>
      <c r="R18" s="22">
        <v>-540</v>
      </c>
      <c r="S18" s="16"/>
      <c r="T18" s="16">
        <f>SUM(P18:R18)</f>
        <v>-42000540</v>
      </c>
    </row>
    <row r="19" spans="1:20" s="14" customFormat="1" ht="23.4" customHeight="1" x14ac:dyDescent="0.6">
      <c r="A19" s="46" t="s">
        <v>131</v>
      </c>
      <c r="B19" s="7"/>
      <c r="C19" s="1"/>
      <c r="D19" s="30">
        <f>SUM(D17:D18)</f>
        <v>60000000</v>
      </c>
      <c r="E19" s="15"/>
      <c r="F19" s="30">
        <f>SUM(F17:F18)</f>
        <v>1147595992</v>
      </c>
      <c r="G19" s="15"/>
      <c r="H19" s="31" t="s">
        <v>21</v>
      </c>
      <c r="I19" s="15"/>
      <c r="J19" s="31" t="s">
        <v>21</v>
      </c>
      <c r="K19" s="15"/>
      <c r="L19" s="30">
        <f>SUM(L17:L18)</f>
        <v>-42000000</v>
      </c>
      <c r="M19" s="15"/>
      <c r="N19" s="31" t="s">
        <v>21</v>
      </c>
      <c r="O19" s="15"/>
      <c r="P19" s="30">
        <f>SUM(P17:P18)</f>
        <v>1165595992</v>
      </c>
      <c r="Q19" s="15"/>
      <c r="R19" s="30">
        <f>SUM(R17:R18)</f>
        <v>-540</v>
      </c>
      <c r="S19" s="15"/>
      <c r="T19" s="30">
        <f>SUM(T17:T18)</f>
        <v>1165595452</v>
      </c>
    </row>
    <row r="20" spans="1:20" s="14" customFormat="1" ht="23.4" customHeight="1" x14ac:dyDescent="0.6">
      <c r="A20" s="46"/>
      <c r="B20" s="7"/>
      <c r="C20" s="1"/>
      <c r="D20" s="38"/>
      <c r="E20" s="15"/>
      <c r="F20" s="15"/>
      <c r="G20" s="15"/>
      <c r="H20" s="38"/>
      <c r="I20" s="15"/>
      <c r="J20" s="38"/>
      <c r="K20" s="15"/>
      <c r="L20" s="15"/>
      <c r="M20" s="15"/>
      <c r="N20" s="15"/>
      <c r="O20" s="15"/>
      <c r="P20" s="15"/>
      <c r="Q20" s="15"/>
      <c r="R20" s="15"/>
    </row>
    <row r="21" spans="1:20" ht="23.4" customHeight="1" x14ac:dyDescent="0.6">
      <c r="A21" s="40" t="s">
        <v>132</v>
      </c>
      <c r="B21" s="7"/>
      <c r="C21" s="1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</row>
    <row r="22" spans="1:20" ht="23.4" customHeight="1" x14ac:dyDescent="0.55000000000000004">
      <c r="A22" s="39" t="s">
        <v>133</v>
      </c>
      <c r="B22" s="7"/>
      <c r="C22" s="1"/>
      <c r="D22" s="22" t="s">
        <v>21</v>
      </c>
      <c r="E22" s="22"/>
      <c r="F22" s="22" t="s">
        <v>21</v>
      </c>
      <c r="G22" s="15"/>
      <c r="H22" s="22" t="s">
        <v>21</v>
      </c>
      <c r="I22" s="15"/>
      <c r="J22" s="22" t="s">
        <v>21</v>
      </c>
      <c r="K22" s="15"/>
      <c r="L22" s="16">
        <v>96412382</v>
      </c>
      <c r="M22" s="16"/>
      <c r="N22" s="22" t="s">
        <v>21</v>
      </c>
      <c r="O22" s="16"/>
      <c r="P22" s="16">
        <f>SUM(D22:N22)</f>
        <v>96412382</v>
      </c>
      <c r="Q22" s="16"/>
      <c r="R22" s="22">
        <v>4239651</v>
      </c>
      <c r="S22" s="16"/>
      <c r="T22" s="16">
        <f>SUM(P22:R22)</f>
        <v>100652033</v>
      </c>
    </row>
    <row r="23" spans="1:20" ht="23.4" customHeight="1" x14ac:dyDescent="0.55000000000000004">
      <c r="A23" s="39" t="s">
        <v>134</v>
      </c>
      <c r="B23" s="7"/>
      <c r="C23" s="1"/>
      <c r="D23" s="21" t="s">
        <v>21</v>
      </c>
      <c r="E23" s="22"/>
      <c r="F23" s="21" t="s">
        <v>21</v>
      </c>
      <c r="G23" s="15"/>
      <c r="H23" s="21" t="s">
        <v>21</v>
      </c>
      <c r="I23" s="15"/>
      <c r="J23" s="21" t="s">
        <v>21</v>
      </c>
      <c r="K23" s="15"/>
      <c r="L23" s="21">
        <v>83599</v>
      </c>
      <c r="M23" s="22"/>
      <c r="N23" s="21">
        <v>290772</v>
      </c>
      <c r="O23" s="22"/>
      <c r="P23" s="16">
        <f>SUM(D23:N23)</f>
        <v>374371</v>
      </c>
      <c r="Q23" s="22"/>
      <c r="R23" s="21">
        <v>826945</v>
      </c>
      <c r="S23" s="16"/>
      <c r="T23" s="16">
        <f>SUM(P23:R23)</f>
        <v>1201316</v>
      </c>
    </row>
    <row r="24" spans="1:20" ht="23.4" customHeight="1" x14ac:dyDescent="0.6">
      <c r="A24" s="40" t="s">
        <v>135</v>
      </c>
      <c r="B24" s="7"/>
      <c r="C24" s="1"/>
      <c r="D24" s="31" t="s">
        <v>21</v>
      </c>
      <c r="E24" s="38"/>
      <c r="F24" s="31" t="s">
        <v>21</v>
      </c>
      <c r="G24" s="15"/>
      <c r="H24" s="31" t="s">
        <v>21</v>
      </c>
      <c r="I24" s="15"/>
      <c r="J24" s="31" t="s">
        <v>21</v>
      </c>
      <c r="K24" s="15"/>
      <c r="L24" s="30">
        <f>SUM(L22:L23)</f>
        <v>96495981</v>
      </c>
      <c r="M24" s="15"/>
      <c r="N24" s="30">
        <f>SUM(N22:N23)</f>
        <v>290772</v>
      </c>
      <c r="O24" s="15"/>
      <c r="P24" s="30">
        <f>SUM(P22:P23)</f>
        <v>96786753</v>
      </c>
      <c r="Q24" s="15"/>
      <c r="R24" s="30">
        <f>SUM(R22:R23)</f>
        <v>5066596</v>
      </c>
      <c r="S24" s="15"/>
      <c r="T24" s="30">
        <f>SUM(P24:R24)</f>
        <v>101853349</v>
      </c>
    </row>
    <row r="25" spans="1:20" ht="23.4" customHeight="1" x14ac:dyDescent="0.55000000000000004">
      <c r="A25" s="6"/>
      <c r="B25" s="6"/>
      <c r="C25" s="1"/>
      <c r="D25" s="22"/>
      <c r="E25" s="16"/>
      <c r="F25" s="16"/>
      <c r="G25" s="16"/>
      <c r="H25" s="22"/>
      <c r="I25" s="16"/>
      <c r="J25" s="22"/>
      <c r="K25" s="16"/>
      <c r="L25" s="16"/>
      <c r="M25" s="16"/>
      <c r="N25" s="16"/>
      <c r="O25" s="16"/>
      <c r="P25" s="16"/>
      <c r="Q25" s="16"/>
      <c r="R25" s="22"/>
      <c r="S25" s="16"/>
      <c r="T25" s="16"/>
    </row>
    <row r="26" spans="1:20" ht="23.4" customHeight="1" thickBot="1" x14ac:dyDescent="0.6">
      <c r="A26" s="7" t="s">
        <v>136</v>
      </c>
      <c r="B26" s="7"/>
      <c r="C26" s="8"/>
      <c r="D26" s="32">
        <f>SUM(D13,D19,D24)</f>
        <v>300000000</v>
      </c>
      <c r="E26" s="15"/>
      <c r="F26" s="32">
        <f>SUM(F13,F19,F24)</f>
        <v>1147595992</v>
      </c>
      <c r="G26" s="15"/>
      <c r="H26" s="32">
        <f>SUM(H13,H19,H24)</f>
        <v>-17292631</v>
      </c>
      <c r="I26" s="15"/>
      <c r="J26" s="32">
        <f>SUM(J13,J19,J24)</f>
        <v>10069131</v>
      </c>
      <c r="K26" s="15"/>
      <c r="L26" s="32">
        <f>SUM(L13,L19,L24)</f>
        <v>59347879</v>
      </c>
      <c r="M26" s="15"/>
      <c r="N26" s="32">
        <f>SUM(N13,N19,N24)</f>
        <v>30921948</v>
      </c>
      <c r="O26" s="15"/>
      <c r="P26" s="32">
        <f>SUM(P13,P19,P24)</f>
        <v>1530642319</v>
      </c>
      <c r="Q26" s="15"/>
      <c r="R26" s="32">
        <f>SUM(R13,R19,R24)</f>
        <v>18314036</v>
      </c>
      <c r="S26" s="15"/>
      <c r="T26" s="32">
        <f>SUM(T13,T19,T24)</f>
        <v>1548956355</v>
      </c>
    </row>
    <row r="27" spans="1:20" ht="22.2" thickTop="1" x14ac:dyDescent="0.55000000000000004"/>
  </sheetData>
  <mergeCells count="3">
    <mergeCell ref="D3:T3"/>
    <mergeCell ref="J6:L6"/>
    <mergeCell ref="D11:T11"/>
  </mergeCells>
  <pageMargins left="0.7" right="0.7" top="0.48" bottom="0.5" header="0.5" footer="0.5"/>
  <pageSetup paperSize="9" scale="65" firstPageNumber="1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985D2-0FB5-471F-A58E-529ACEDFE753}">
  <dimension ref="A1:T33"/>
  <sheetViews>
    <sheetView view="pageBreakPreview" zoomScale="80" zoomScaleNormal="83" zoomScaleSheetLayoutView="80" workbookViewId="0"/>
  </sheetViews>
  <sheetFormatPr defaultColWidth="9.109375" defaultRowHeight="21.6" x14ac:dyDescent="0.55000000000000004"/>
  <cols>
    <col min="1" max="1" width="52.5546875" style="12" customWidth="1"/>
    <col min="2" max="2" width="7.6640625" style="12" customWidth="1"/>
    <col min="3" max="3" width="1" style="12" customWidth="1"/>
    <col min="4" max="4" width="13.5546875" style="10" customWidth="1"/>
    <col min="5" max="5" width="1" style="10" customWidth="1"/>
    <col min="6" max="6" width="13.5546875" style="10" customWidth="1"/>
    <col min="7" max="7" width="1" style="10" customWidth="1"/>
    <col min="8" max="8" width="13.5546875" style="10" customWidth="1"/>
    <col min="9" max="9" width="1" style="10" customWidth="1"/>
    <col min="10" max="10" width="13.5546875" style="10" customWidth="1"/>
    <col min="11" max="11" width="1" style="10" customWidth="1"/>
    <col min="12" max="12" width="13.5546875" style="10" customWidth="1"/>
    <col min="13" max="13" width="1" style="10" customWidth="1"/>
    <col min="14" max="14" width="13.5546875" style="10" customWidth="1"/>
    <col min="15" max="15" width="1" style="10" customWidth="1"/>
    <col min="16" max="16" width="13.5546875" style="10" customWidth="1"/>
    <col min="17" max="17" width="1" style="10" customWidth="1"/>
    <col min="18" max="18" width="13.5546875" style="10" customWidth="1"/>
    <col min="19" max="19" width="1" style="10" customWidth="1"/>
    <col min="20" max="20" width="13.5546875" style="10" customWidth="1"/>
    <col min="21" max="16384" width="9.109375" style="12"/>
  </cols>
  <sheetData>
    <row r="1" spans="1:20" ht="22.2" customHeight="1" x14ac:dyDescent="0.6">
      <c r="A1" s="17" t="s">
        <v>0</v>
      </c>
      <c r="B1" s="1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22.2" customHeight="1" x14ac:dyDescent="0.6">
      <c r="A2" s="18" t="s">
        <v>99</v>
      </c>
      <c r="B2" s="18"/>
      <c r="C2" s="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22.2" customHeight="1" x14ac:dyDescent="0.6">
      <c r="A3" s="18"/>
      <c r="B3" s="18"/>
      <c r="C3" s="2"/>
      <c r="D3" s="163" t="s">
        <v>2</v>
      </c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1:20" ht="22.2" customHeight="1" x14ac:dyDescent="0.55000000000000004">
      <c r="A4" s="8"/>
      <c r="B4" s="8"/>
      <c r="C4" s="8"/>
      <c r="D4" s="9"/>
      <c r="E4" s="9"/>
      <c r="F4" s="9"/>
      <c r="G4" s="9"/>
      <c r="H4" s="9"/>
      <c r="I4" s="9"/>
      <c r="J4" s="13"/>
      <c r="K4" s="13"/>
      <c r="L4" s="13"/>
      <c r="M4" s="13"/>
      <c r="N4" s="13" t="s">
        <v>100</v>
      </c>
      <c r="O4" s="13"/>
      <c r="P4" s="13"/>
      <c r="Q4" s="13"/>
      <c r="R4" s="11"/>
      <c r="S4" s="11"/>
      <c r="T4" s="9"/>
    </row>
    <row r="5" spans="1:20" ht="22.2" customHeight="1" x14ac:dyDescent="0.55000000000000004">
      <c r="A5" s="8"/>
      <c r="B5" s="8"/>
      <c r="C5" s="8"/>
      <c r="D5" s="9"/>
      <c r="E5" s="9"/>
      <c r="F5" s="9"/>
      <c r="G5" s="9"/>
      <c r="H5" s="9"/>
      <c r="I5" s="9"/>
      <c r="J5" s="12"/>
      <c r="K5" s="12"/>
      <c r="L5" s="12"/>
      <c r="M5" s="13"/>
      <c r="N5" s="13" t="s">
        <v>101</v>
      </c>
      <c r="O5" s="13"/>
      <c r="P5" s="13"/>
      <c r="Q5" s="13"/>
      <c r="R5" s="13"/>
      <c r="S5" s="11"/>
      <c r="T5" s="9"/>
    </row>
    <row r="6" spans="1:20" ht="22.2" customHeight="1" x14ac:dyDescent="0.55000000000000004">
      <c r="A6" s="8"/>
      <c r="B6" s="8"/>
      <c r="C6" s="8"/>
      <c r="D6" s="9"/>
      <c r="E6" s="9"/>
      <c r="F6" s="9"/>
      <c r="G6" s="9"/>
      <c r="H6" s="12"/>
      <c r="I6" s="9"/>
      <c r="J6" s="164" t="s">
        <v>57</v>
      </c>
      <c r="K6" s="164"/>
      <c r="L6" s="164"/>
      <c r="M6" s="13"/>
      <c r="N6" s="99" t="s">
        <v>102</v>
      </c>
      <c r="O6" s="13"/>
      <c r="P6" s="13"/>
      <c r="Q6" s="13"/>
      <c r="R6" s="13"/>
      <c r="S6" s="11"/>
      <c r="T6" s="9"/>
    </row>
    <row r="7" spans="1:20" ht="22.2" customHeight="1" x14ac:dyDescent="0.55000000000000004">
      <c r="A7" s="8"/>
      <c r="B7" s="8"/>
      <c r="C7" s="8"/>
      <c r="D7" s="9"/>
      <c r="E7" s="9"/>
      <c r="F7" s="9"/>
      <c r="G7" s="9"/>
      <c r="H7" s="9" t="s">
        <v>103</v>
      </c>
      <c r="I7" s="9"/>
      <c r="J7" s="13"/>
      <c r="K7" s="13"/>
      <c r="L7" s="13"/>
      <c r="M7" s="13"/>
      <c r="N7" s="13"/>
      <c r="O7" s="13"/>
      <c r="P7" s="13"/>
      <c r="Q7" s="13"/>
      <c r="R7" s="13"/>
      <c r="S7" s="11"/>
      <c r="T7" s="9"/>
    </row>
    <row r="8" spans="1:20" ht="22.2" customHeight="1" x14ac:dyDescent="0.55000000000000004">
      <c r="A8" s="8"/>
      <c r="B8" s="8"/>
      <c r="C8" s="8"/>
      <c r="D8" s="9"/>
      <c r="E8" s="9"/>
      <c r="F8" s="9"/>
      <c r="G8" s="9"/>
      <c r="H8" s="9" t="s">
        <v>104</v>
      </c>
      <c r="I8" s="9"/>
      <c r="J8" s="13"/>
      <c r="K8" s="13"/>
      <c r="L8" s="13"/>
      <c r="M8" s="13"/>
      <c r="N8" s="13" t="s">
        <v>105</v>
      </c>
      <c r="O8" s="13"/>
      <c r="P8" s="13" t="s">
        <v>106</v>
      </c>
      <c r="Q8" s="13"/>
      <c r="R8" s="13" t="s">
        <v>107</v>
      </c>
      <c r="S8" s="11"/>
      <c r="T8" s="9"/>
    </row>
    <row r="9" spans="1:20" ht="22.2" customHeight="1" x14ac:dyDescent="0.55000000000000004">
      <c r="A9" s="8"/>
      <c r="B9" s="8"/>
      <c r="C9" s="8"/>
      <c r="D9" s="9" t="s">
        <v>108</v>
      </c>
      <c r="E9" s="9"/>
      <c r="F9" s="9" t="s">
        <v>109</v>
      </c>
      <c r="G9" s="9"/>
      <c r="H9" s="9" t="s">
        <v>110</v>
      </c>
      <c r="I9" s="9"/>
      <c r="J9" s="9" t="s">
        <v>111</v>
      </c>
      <c r="K9" s="9"/>
      <c r="L9" s="13"/>
      <c r="M9" s="9"/>
      <c r="N9" s="13" t="s">
        <v>113</v>
      </c>
      <c r="O9" s="9"/>
      <c r="P9" s="13" t="s">
        <v>114</v>
      </c>
      <c r="Q9" s="9"/>
      <c r="R9" s="13" t="s">
        <v>115</v>
      </c>
      <c r="S9" s="11"/>
      <c r="T9" s="9" t="s">
        <v>116</v>
      </c>
    </row>
    <row r="10" spans="1:20" ht="22.2" customHeight="1" x14ac:dyDescent="0.55000000000000004">
      <c r="A10" s="8"/>
      <c r="B10" s="96" t="s">
        <v>7</v>
      </c>
      <c r="C10" s="1"/>
      <c r="D10" s="9" t="s">
        <v>117</v>
      </c>
      <c r="E10" s="9"/>
      <c r="F10" s="9" t="s">
        <v>118</v>
      </c>
      <c r="G10" s="9"/>
      <c r="H10" s="9" t="s">
        <v>119</v>
      </c>
      <c r="I10" s="9"/>
      <c r="J10" s="9" t="s">
        <v>120</v>
      </c>
      <c r="K10" s="9"/>
      <c r="L10" s="9" t="s">
        <v>137</v>
      </c>
      <c r="M10" s="9"/>
      <c r="N10" s="9" t="s">
        <v>122</v>
      </c>
      <c r="O10" s="9"/>
      <c r="P10" s="9" t="s">
        <v>123</v>
      </c>
      <c r="Q10" s="9"/>
      <c r="R10" s="13" t="s">
        <v>124</v>
      </c>
      <c r="S10" s="13"/>
      <c r="T10" s="9" t="s">
        <v>102</v>
      </c>
    </row>
    <row r="11" spans="1:20" ht="22.2" customHeight="1" x14ac:dyDescent="0.6">
      <c r="A11" s="14"/>
      <c r="B11" s="14"/>
      <c r="C11" s="14"/>
      <c r="D11" s="165" t="s">
        <v>9</v>
      </c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</row>
    <row r="12" spans="1:20" ht="22.2" customHeight="1" x14ac:dyDescent="0.55000000000000004">
      <c r="A12" s="5" t="s">
        <v>138</v>
      </c>
      <c r="B12" s="7"/>
      <c r="C12" s="1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ht="22.2" customHeight="1" x14ac:dyDescent="0.55000000000000004">
      <c r="A13" s="7" t="s">
        <v>139</v>
      </c>
      <c r="B13" s="7"/>
      <c r="C13" s="1"/>
      <c r="D13" s="15">
        <v>300000000</v>
      </c>
      <c r="E13" s="15"/>
      <c r="F13" s="38">
        <v>1147595992</v>
      </c>
      <c r="G13" s="15"/>
      <c r="H13" s="15">
        <v>-17292631</v>
      </c>
      <c r="I13" s="15"/>
      <c r="J13" s="15">
        <v>16069131</v>
      </c>
      <c r="K13" s="15"/>
      <c r="L13" s="15">
        <v>98301717</v>
      </c>
      <c r="M13" s="15"/>
      <c r="N13" s="38">
        <v>30921948</v>
      </c>
      <c r="O13" s="15"/>
      <c r="P13" s="15">
        <f>SUM(D13:N13)</f>
        <v>1575596157</v>
      </c>
      <c r="Q13" s="15"/>
      <c r="R13" s="15">
        <v>19733463</v>
      </c>
      <c r="S13" s="15"/>
      <c r="T13" s="15">
        <f>SUM(P13:R13)</f>
        <v>1595329620</v>
      </c>
    </row>
    <row r="14" spans="1:20" ht="19.2" customHeight="1" x14ac:dyDescent="0.55000000000000004">
      <c r="A14" s="7"/>
      <c r="B14" s="7"/>
      <c r="C14" s="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pans="1:20" s="14" customFormat="1" ht="22.2" customHeight="1" x14ac:dyDescent="0.6">
      <c r="A15" s="40" t="s">
        <v>127</v>
      </c>
      <c r="B15" s="7"/>
      <c r="C15" s="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2"/>
    </row>
    <row r="16" spans="1:20" s="14" customFormat="1" ht="22.2" customHeight="1" x14ac:dyDescent="0.6">
      <c r="A16" s="46" t="s">
        <v>140</v>
      </c>
      <c r="B16" s="7"/>
      <c r="C16" s="1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2"/>
    </row>
    <row r="17" spans="1:20" s="14" customFormat="1" ht="22.2" customHeight="1" x14ac:dyDescent="0.6">
      <c r="A17" s="39" t="s">
        <v>130</v>
      </c>
      <c r="B17" s="96">
        <v>12</v>
      </c>
      <c r="C17" s="1"/>
      <c r="D17" s="22" t="s">
        <v>21</v>
      </c>
      <c r="E17" s="16"/>
      <c r="F17" s="22" t="s">
        <v>21</v>
      </c>
      <c r="G17" s="16"/>
      <c r="H17" s="22" t="s">
        <v>21</v>
      </c>
      <c r="I17" s="16"/>
      <c r="J17" s="22" t="s">
        <v>21</v>
      </c>
      <c r="K17" s="16"/>
      <c r="L17" s="16">
        <v>-77998090</v>
      </c>
      <c r="M17" s="16"/>
      <c r="N17" s="22" t="s">
        <v>21</v>
      </c>
      <c r="O17" s="16"/>
      <c r="P17" s="22">
        <f>SUM(D17:N17)</f>
        <v>-77998090</v>
      </c>
      <c r="Q17" s="16"/>
      <c r="R17" s="22">
        <v>-1920819</v>
      </c>
      <c r="S17" s="16"/>
      <c r="T17" s="16">
        <f>SUM(P17:R17)</f>
        <v>-79918909</v>
      </c>
    </row>
    <row r="18" spans="1:20" s="14" customFormat="1" ht="22.2" customHeight="1" x14ac:dyDescent="0.6">
      <c r="A18" s="46" t="s">
        <v>141</v>
      </c>
      <c r="B18" s="7"/>
      <c r="C18" s="1"/>
      <c r="D18" s="31" t="s">
        <v>21</v>
      </c>
      <c r="E18" s="15"/>
      <c r="F18" s="31" t="s">
        <v>21</v>
      </c>
      <c r="G18" s="38"/>
      <c r="H18" s="31" t="s">
        <v>21</v>
      </c>
      <c r="I18" s="38"/>
      <c r="J18" s="31" t="s">
        <v>21</v>
      </c>
      <c r="K18" s="38"/>
      <c r="L18" s="31">
        <f>SUM(L17:L17)</f>
        <v>-77998090</v>
      </c>
      <c r="M18" s="38"/>
      <c r="N18" s="31" t="s">
        <v>21</v>
      </c>
      <c r="O18" s="38"/>
      <c r="P18" s="31">
        <f>SUM(P17:P17)</f>
        <v>-77998090</v>
      </c>
      <c r="Q18" s="38"/>
      <c r="R18" s="31">
        <f>SUM(R17:R17)</f>
        <v>-1920819</v>
      </c>
      <c r="S18" s="38"/>
      <c r="T18" s="31">
        <f>SUM(T17:T17)</f>
        <v>-79918909</v>
      </c>
    </row>
    <row r="19" spans="1:20" s="14" customFormat="1" ht="19.2" customHeight="1" x14ac:dyDescent="0.6">
      <c r="B19" s="7"/>
      <c r="C19" s="1"/>
      <c r="D19" s="38"/>
      <c r="E19" s="15"/>
      <c r="F19" s="15"/>
      <c r="G19" s="15"/>
      <c r="H19" s="38"/>
      <c r="I19" s="15"/>
      <c r="J19" s="38"/>
      <c r="K19" s="15"/>
      <c r="L19" s="15"/>
      <c r="M19" s="15"/>
      <c r="N19" s="15"/>
      <c r="O19" s="15"/>
      <c r="P19" s="15"/>
      <c r="Q19" s="15"/>
      <c r="R19" s="15"/>
    </row>
    <row r="20" spans="1:20" ht="22.2" customHeight="1" x14ac:dyDescent="0.6">
      <c r="A20" s="46" t="s">
        <v>142</v>
      </c>
      <c r="B20" s="7"/>
      <c r="C20" s="1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2"/>
    </row>
    <row r="21" spans="1:20" ht="22.2" customHeight="1" x14ac:dyDescent="0.55000000000000004">
      <c r="A21" s="39" t="s">
        <v>143</v>
      </c>
      <c r="B21" s="7"/>
      <c r="C21" s="1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2"/>
    </row>
    <row r="22" spans="1:20" ht="22.2" customHeight="1" x14ac:dyDescent="0.55000000000000004">
      <c r="A22" s="39" t="s">
        <v>144</v>
      </c>
      <c r="B22" s="96" t="s">
        <v>145</v>
      </c>
      <c r="C22" s="1"/>
      <c r="D22" s="21" t="s">
        <v>21</v>
      </c>
      <c r="E22" s="16"/>
      <c r="F22" s="21" t="s">
        <v>21</v>
      </c>
      <c r="G22" s="16"/>
      <c r="H22" s="21" t="s">
        <v>21</v>
      </c>
      <c r="I22" s="16"/>
      <c r="J22" s="21" t="s">
        <v>21</v>
      </c>
      <c r="K22" s="16"/>
      <c r="L22" s="21" t="s">
        <v>21</v>
      </c>
      <c r="M22" s="22"/>
      <c r="N22" s="21" t="s">
        <v>21</v>
      </c>
      <c r="O22" s="22"/>
      <c r="P22" s="21" t="s">
        <v>21</v>
      </c>
      <c r="Q22" s="22"/>
      <c r="R22" s="21">
        <v>200</v>
      </c>
      <c r="S22" s="16"/>
      <c r="T22" s="20">
        <f t="shared" ref="T22" si="0">SUM(P22:R22)</f>
        <v>200</v>
      </c>
    </row>
    <row r="23" spans="1:20" ht="22.2" customHeight="1" x14ac:dyDescent="0.6">
      <c r="A23" s="46" t="s">
        <v>146</v>
      </c>
      <c r="B23" s="7"/>
      <c r="C23" s="1"/>
      <c r="D23" s="91" t="s">
        <v>21</v>
      </c>
      <c r="E23" s="15"/>
      <c r="F23" s="91" t="s">
        <v>21</v>
      </c>
      <c r="G23" s="15"/>
      <c r="H23" s="91" t="s">
        <v>21</v>
      </c>
      <c r="I23" s="15"/>
      <c r="J23" s="91" t="s">
        <v>21</v>
      </c>
      <c r="K23" s="15"/>
      <c r="L23" s="91" t="s">
        <v>21</v>
      </c>
      <c r="M23" s="15"/>
      <c r="N23" s="91" t="s">
        <v>21</v>
      </c>
      <c r="O23" s="15"/>
      <c r="P23" s="91" t="s">
        <v>21</v>
      </c>
      <c r="Q23" s="15"/>
      <c r="R23" s="30">
        <f>SUM(R22)</f>
        <v>200</v>
      </c>
      <c r="S23" s="15"/>
      <c r="T23" s="150">
        <f>SUM(T22)</f>
        <v>200</v>
      </c>
    </row>
    <row r="24" spans="1:20" s="155" customFormat="1" ht="19.2" customHeight="1" x14ac:dyDescent="0.35">
      <c r="A24" s="151"/>
      <c r="B24" s="152"/>
      <c r="C24" s="153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</row>
    <row r="25" spans="1:20" ht="22.2" customHeight="1" x14ac:dyDescent="0.6">
      <c r="A25" s="40" t="s">
        <v>147</v>
      </c>
      <c r="B25" s="7"/>
      <c r="C25" s="1"/>
      <c r="D25" s="91" t="s">
        <v>21</v>
      </c>
      <c r="E25" s="15"/>
      <c r="F25" s="91" t="s">
        <v>21</v>
      </c>
      <c r="G25" s="15"/>
      <c r="H25" s="91" t="s">
        <v>21</v>
      </c>
      <c r="I25" s="15"/>
      <c r="J25" s="91" t="s">
        <v>21</v>
      </c>
      <c r="K25" s="15"/>
      <c r="L25" s="33">
        <f>SUM(L23,L18)</f>
        <v>-77998090</v>
      </c>
      <c r="M25" s="15"/>
      <c r="N25" s="91" t="s">
        <v>21</v>
      </c>
      <c r="O25" s="15"/>
      <c r="P25" s="33">
        <f>SUM(P23,P18)</f>
        <v>-77998090</v>
      </c>
      <c r="Q25" s="15"/>
      <c r="R25" s="33">
        <f>SUM(R23,R18)</f>
        <v>-1920619</v>
      </c>
      <c r="S25" s="15"/>
      <c r="T25" s="33">
        <f>SUM(T23,T18)</f>
        <v>-79918709</v>
      </c>
    </row>
    <row r="26" spans="1:20" s="14" customFormat="1" ht="19.2" customHeight="1" x14ac:dyDescent="0.6">
      <c r="A26" s="46"/>
      <c r="B26" s="7"/>
      <c r="C26" s="1"/>
      <c r="D26" s="38"/>
      <c r="E26" s="15"/>
      <c r="F26" s="15"/>
      <c r="G26" s="15"/>
      <c r="H26" s="38"/>
      <c r="I26" s="15"/>
      <c r="J26" s="38"/>
      <c r="K26" s="15"/>
      <c r="L26" s="15"/>
      <c r="M26" s="15"/>
      <c r="N26" s="15"/>
      <c r="O26" s="15"/>
      <c r="P26" s="15"/>
      <c r="Q26" s="15"/>
      <c r="R26" s="15"/>
    </row>
    <row r="27" spans="1:20" ht="22.2" customHeight="1" x14ac:dyDescent="0.6">
      <c r="A27" s="40" t="s">
        <v>132</v>
      </c>
      <c r="B27" s="7"/>
      <c r="C27" s="1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</row>
    <row r="28" spans="1:20" ht="22.2" customHeight="1" x14ac:dyDescent="0.55000000000000004">
      <c r="A28" s="39" t="s">
        <v>133</v>
      </c>
      <c r="B28" s="7"/>
      <c r="C28" s="1"/>
      <c r="D28" s="22" t="s">
        <v>21</v>
      </c>
      <c r="E28" s="22"/>
      <c r="F28" s="22" t="s">
        <v>21</v>
      </c>
      <c r="G28" s="15"/>
      <c r="H28" s="22" t="s">
        <v>21</v>
      </c>
      <c r="I28" s="15"/>
      <c r="J28" s="22" t="s">
        <v>21</v>
      </c>
      <c r="K28" s="15"/>
      <c r="L28" s="16">
        <v>117872616</v>
      </c>
      <c r="M28" s="16"/>
      <c r="N28" s="22" t="s">
        <v>21</v>
      </c>
      <c r="O28" s="16"/>
      <c r="P28" s="16">
        <f>SUM(D28:N28)</f>
        <v>117872616</v>
      </c>
      <c r="Q28" s="16"/>
      <c r="R28" s="22">
        <v>3461200</v>
      </c>
      <c r="S28" s="16"/>
      <c r="T28" s="16">
        <f>SUM(P28:R28)</f>
        <v>121333816</v>
      </c>
    </row>
    <row r="29" spans="1:20" ht="22.2" customHeight="1" x14ac:dyDescent="0.55000000000000004">
      <c r="A29" s="39" t="s">
        <v>134</v>
      </c>
      <c r="B29" s="7"/>
      <c r="C29" s="1"/>
      <c r="D29" s="21" t="s">
        <v>21</v>
      </c>
      <c r="E29" s="22"/>
      <c r="F29" s="21" t="s">
        <v>21</v>
      </c>
      <c r="G29" s="15"/>
      <c r="H29" s="21" t="s">
        <v>21</v>
      </c>
      <c r="I29" s="15"/>
      <c r="J29" s="21" t="s">
        <v>21</v>
      </c>
      <c r="K29" s="15"/>
      <c r="L29" s="21" t="s">
        <v>21</v>
      </c>
      <c r="M29" s="22"/>
      <c r="N29" s="21" t="s">
        <v>21</v>
      </c>
      <c r="O29" s="22"/>
      <c r="P29" s="21" t="s">
        <v>21</v>
      </c>
      <c r="Q29" s="22"/>
      <c r="R29" s="21" t="s">
        <v>21</v>
      </c>
      <c r="S29" s="16"/>
      <c r="T29" s="21" t="s">
        <v>21</v>
      </c>
    </row>
    <row r="30" spans="1:20" ht="22.2" customHeight="1" x14ac:dyDescent="0.6">
      <c r="A30" s="40" t="s">
        <v>135</v>
      </c>
      <c r="B30" s="7"/>
      <c r="C30" s="1"/>
      <c r="D30" s="31" t="s">
        <v>21</v>
      </c>
      <c r="E30" s="38"/>
      <c r="F30" s="31" t="s">
        <v>21</v>
      </c>
      <c r="G30" s="15"/>
      <c r="H30" s="31" t="s">
        <v>21</v>
      </c>
      <c r="I30" s="15"/>
      <c r="J30" s="31" t="s">
        <v>21</v>
      </c>
      <c r="K30" s="15"/>
      <c r="L30" s="30">
        <f>SUM(L28:L29)</f>
        <v>117872616</v>
      </c>
      <c r="M30" s="15"/>
      <c r="N30" s="31" t="s">
        <v>21</v>
      </c>
      <c r="O30" s="15"/>
      <c r="P30" s="30">
        <f>SUM(P28:P29)</f>
        <v>117872616</v>
      </c>
      <c r="Q30" s="15"/>
      <c r="R30" s="30">
        <f>SUM(R28:R29)</f>
        <v>3461200</v>
      </c>
      <c r="S30" s="15"/>
      <c r="T30" s="30">
        <f>SUM(P30:R30)</f>
        <v>121333816</v>
      </c>
    </row>
    <row r="31" spans="1:20" ht="19.2" customHeight="1" x14ac:dyDescent="0.55000000000000004">
      <c r="A31" s="6"/>
      <c r="B31" s="6"/>
      <c r="C31" s="1"/>
      <c r="D31" s="22"/>
      <c r="E31" s="16"/>
      <c r="F31" s="22"/>
      <c r="G31" s="16"/>
      <c r="H31" s="22"/>
      <c r="I31" s="16"/>
      <c r="J31" s="22"/>
      <c r="K31" s="16"/>
      <c r="L31" s="16"/>
      <c r="M31" s="16"/>
      <c r="N31" s="16"/>
      <c r="O31" s="16"/>
      <c r="P31" s="16"/>
      <c r="Q31" s="16"/>
      <c r="R31" s="22"/>
      <c r="S31" s="16"/>
      <c r="T31" s="16"/>
    </row>
    <row r="32" spans="1:20" ht="22.2" customHeight="1" thickBot="1" x14ac:dyDescent="0.6">
      <c r="A32" s="7" t="s">
        <v>148</v>
      </c>
      <c r="B32" s="7"/>
      <c r="C32" s="8"/>
      <c r="D32" s="32">
        <f>SUM(D13,D18,D30,D25)</f>
        <v>300000000</v>
      </c>
      <c r="E32" s="15"/>
      <c r="F32" s="32">
        <f>SUM(F13,F18,F30,F25)</f>
        <v>1147595992</v>
      </c>
      <c r="G32" s="15"/>
      <c r="H32" s="32">
        <f>SUM(H13,H18,H30,H25)</f>
        <v>-17292631</v>
      </c>
      <c r="I32" s="15"/>
      <c r="J32" s="32">
        <f>SUM(J13,J18,J30,J25)</f>
        <v>16069131</v>
      </c>
      <c r="K32" s="15"/>
      <c r="L32" s="32">
        <f>SUM(L13,L18,L30,L25)</f>
        <v>60178153</v>
      </c>
      <c r="M32" s="15"/>
      <c r="N32" s="32">
        <f>SUM(N13,N18,N30,N25)</f>
        <v>30921948</v>
      </c>
      <c r="O32" s="15"/>
      <c r="P32" s="32">
        <f>SUM(P13,P18,P30,P25)</f>
        <v>1537472593</v>
      </c>
      <c r="Q32" s="15"/>
      <c r="R32" s="32">
        <f>SUM(R13,R18,R30,R25)</f>
        <v>19353225</v>
      </c>
      <c r="S32" s="15"/>
      <c r="T32" s="32">
        <f>SUM(T13,T18,T30,T25)</f>
        <v>1556825818</v>
      </c>
    </row>
    <row r="33" ht="16.95" customHeight="1" thickTop="1" x14ac:dyDescent="0.55000000000000004"/>
  </sheetData>
  <mergeCells count="3">
    <mergeCell ref="D3:T3"/>
    <mergeCell ref="J6:L6"/>
    <mergeCell ref="D11:T11"/>
  </mergeCells>
  <pageMargins left="0.7" right="0.7" top="0.48" bottom="0.5" header="0.5" footer="0.5"/>
  <pageSetup paperSize="9" scale="70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New,Regular"&amp;15หมายเหตุประกอบงบการเงินเป็นส่วนหนึ่งของงบการเงินระหว่างกาลนี้&amp;"Times New Roman,Regular"&amp;11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E3CD4-7210-423C-A921-B82361AF0CA3}">
  <dimension ref="A1:N25"/>
  <sheetViews>
    <sheetView view="pageBreakPreview" zoomScale="90" zoomScaleNormal="83" zoomScaleSheetLayoutView="90" workbookViewId="0"/>
  </sheetViews>
  <sheetFormatPr defaultColWidth="9.109375" defaultRowHeight="21.6" x14ac:dyDescent="0.55000000000000004"/>
  <cols>
    <col min="1" max="1" width="52.33203125" style="12" customWidth="1"/>
    <col min="2" max="2" width="6.6640625" style="12" customWidth="1"/>
    <col min="3" max="3" width="1" style="12" customWidth="1"/>
    <col min="4" max="4" width="15.44140625" style="10" customWidth="1"/>
    <col min="5" max="5" width="1" style="10" customWidth="1"/>
    <col min="6" max="6" width="15.44140625" style="10" customWidth="1"/>
    <col min="7" max="7" width="1" style="10" customWidth="1"/>
    <col min="8" max="8" width="15.44140625" style="10" customWidth="1"/>
    <col min="9" max="9" width="1" style="10" customWidth="1"/>
    <col min="10" max="10" width="15.44140625" style="10" customWidth="1"/>
    <col min="11" max="11" width="1" style="10" customWidth="1"/>
    <col min="12" max="12" width="15.44140625" style="10" customWidth="1"/>
    <col min="13" max="13" width="1" style="10" customWidth="1"/>
    <col min="14" max="14" width="15.44140625" style="10" customWidth="1"/>
    <col min="15" max="16384" width="9.109375" style="12"/>
  </cols>
  <sheetData>
    <row r="1" spans="1:14" ht="23.4" customHeight="1" x14ac:dyDescent="0.6">
      <c r="A1" s="17" t="s">
        <v>0</v>
      </c>
      <c r="B1" s="1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3.4" customHeight="1" x14ac:dyDescent="0.6">
      <c r="A2" s="18" t="s">
        <v>99</v>
      </c>
      <c r="B2" s="18"/>
      <c r="C2" s="2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3.4" customHeight="1" x14ac:dyDescent="0.6">
      <c r="A3" s="18"/>
      <c r="B3" s="18"/>
      <c r="C3" s="2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3.4" customHeight="1" x14ac:dyDescent="0.6">
      <c r="A4" s="18"/>
      <c r="B4" s="18"/>
      <c r="C4" s="2"/>
      <c r="D4" s="163" t="s">
        <v>3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4" ht="23.4" customHeight="1" x14ac:dyDescent="0.6">
      <c r="A5" s="18"/>
      <c r="B5" s="18"/>
      <c r="C5" s="2"/>
      <c r="D5" s="100"/>
      <c r="E5" s="100"/>
      <c r="F5" s="100"/>
      <c r="G5" s="100"/>
      <c r="H5" s="13"/>
      <c r="I5" s="13"/>
      <c r="J5" s="13"/>
      <c r="K5" s="4"/>
      <c r="L5" s="13" t="s">
        <v>149</v>
      </c>
      <c r="M5" s="100"/>
      <c r="N5" s="100"/>
    </row>
    <row r="6" spans="1:14" ht="23.4" customHeight="1" x14ac:dyDescent="0.6">
      <c r="A6" s="18"/>
      <c r="B6" s="18"/>
      <c r="C6" s="2"/>
      <c r="D6" s="4"/>
      <c r="E6" s="4"/>
      <c r="F6" s="4"/>
      <c r="G6" s="4"/>
      <c r="H6" s="164" t="s">
        <v>57</v>
      </c>
      <c r="I6" s="164"/>
      <c r="J6" s="164"/>
      <c r="K6" s="4"/>
      <c r="L6" s="99" t="s">
        <v>49</v>
      </c>
      <c r="M6" s="4"/>
      <c r="N6" s="4"/>
    </row>
    <row r="7" spans="1:14" ht="23.4" customHeight="1" x14ac:dyDescent="0.55000000000000004">
      <c r="A7" s="8"/>
      <c r="B7" s="8"/>
      <c r="C7" s="8"/>
      <c r="D7" s="9" t="s">
        <v>108</v>
      </c>
      <c r="E7" s="9"/>
      <c r="F7" s="9" t="s">
        <v>109</v>
      </c>
      <c r="G7" s="9"/>
      <c r="H7" s="9" t="s">
        <v>111</v>
      </c>
      <c r="I7" s="9"/>
      <c r="J7" s="9"/>
      <c r="K7" s="9"/>
      <c r="L7" s="9" t="s">
        <v>150</v>
      </c>
      <c r="M7" s="11"/>
      <c r="N7" s="9" t="s">
        <v>116</v>
      </c>
    </row>
    <row r="8" spans="1:14" ht="23.4" customHeight="1" x14ac:dyDescent="0.55000000000000004">
      <c r="A8" s="8"/>
      <c r="B8" s="96" t="s">
        <v>7</v>
      </c>
      <c r="C8" s="1"/>
      <c r="D8" s="9" t="s">
        <v>117</v>
      </c>
      <c r="E8" s="9"/>
      <c r="F8" s="9" t="s">
        <v>118</v>
      </c>
      <c r="G8" s="9"/>
      <c r="H8" s="9" t="s">
        <v>120</v>
      </c>
      <c r="I8" s="9"/>
      <c r="J8" s="9" t="s">
        <v>137</v>
      </c>
      <c r="K8" s="9"/>
      <c r="L8" s="9" t="s">
        <v>151</v>
      </c>
      <c r="M8" s="13"/>
      <c r="N8" s="9" t="s">
        <v>102</v>
      </c>
    </row>
    <row r="9" spans="1:14" ht="23.4" customHeight="1" x14ac:dyDescent="0.6">
      <c r="A9" s="14"/>
      <c r="B9" s="14"/>
      <c r="C9" s="14"/>
      <c r="D9" s="165" t="s">
        <v>9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</row>
    <row r="10" spans="1:14" ht="23.4" customHeight="1" x14ac:dyDescent="0.55000000000000004">
      <c r="A10" s="5" t="s">
        <v>125</v>
      </c>
      <c r="B10" s="7"/>
      <c r="C10" s="1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ht="23.4" customHeight="1" x14ac:dyDescent="0.55000000000000004">
      <c r="A11" s="7" t="s">
        <v>126</v>
      </c>
      <c r="B11" s="7"/>
      <c r="C11" s="1"/>
      <c r="D11" s="15">
        <v>240000000</v>
      </c>
      <c r="E11" s="15"/>
      <c r="F11" s="38" t="s">
        <v>21</v>
      </c>
      <c r="G11" s="15"/>
      <c r="H11" s="15">
        <v>10069131</v>
      </c>
      <c r="I11" s="15"/>
      <c r="J11" s="15">
        <v>28262057</v>
      </c>
      <c r="K11" s="15"/>
      <c r="L11" s="38">
        <v>30631176</v>
      </c>
      <c r="M11" s="15"/>
      <c r="N11" s="15">
        <f>SUM(D11:L11)</f>
        <v>308962364</v>
      </c>
    </row>
    <row r="12" spans="1:14" ht="23.4" customHeight="1" x14ac:dyDescent="0.55000000000000004">
      <c r="A12" s="7"/>
      <c r="B12" s="7"/>
      <c r="C12" s="1"/>
      <c r="D12" s="15"/>
      <c r="E12" s="15"/>
      <c r="F12" s="15"/>
      <c r="G12" s="15"/>
      <c r="H12" s="15"/>
      <c r="I12" s="15"/>
      <c r="J12" s="15"/>
      <c r="K12" s="15"/>
      <c r="L12" s="38"/>
      <c r="M12" s="15"/>
      <c r="N12" s="15"/>
    </row>
    <row r="13" spans="1:14" ht="23.4" customHeight="1" x14ac:dyDescent="0.6">
      <c r="A13" s="40" t="s">
        <v>127</v>
      </c>
      <c r="B13" s="7"/>
      <c r="C13" s="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23.4" customHeight="1" x14ac:dyDescent="0.6">
      <c r="A14" s="46" t="s">
        <v>152</v>
      </c>
      <c r="B14" s="7"/>
      <c r="C14" s="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23.4" customHeight="1" x14ac:dyDescent="0.55000000000000004">
      <c r="A15" s="39" t="s">
        <v>129</v>
      </c>
      <c r="B15" s="96"/>
      <c r="C15" s="1"/>
      <c r="D15" s="22">
        <v>60000000</v>
      </c>
      <c r="E15" s="22"/>
      <c r="F15" s="22">
        <v>1147595992</v>
      </c>
      <c r="G15" s="16"/>
      <c r="H15" s="22" t="s">
        <v>21</v>
      </c>
      <c r="I15" s="16"/>
      <c r="J15" s="22" t="s">
        <v>21</v>
      </c>
      <c r="K15" s="22"/>
      <c r="L15" s="22" t="s">
        <v>21</v>
      </c>
      <c r="M15" s="16"/>
      <c r="N15" s="16">
        <f>SUM(D15:L15)</f>
        <v>1207595992</v>
      </c>
    </row>
    <row r="16" spans="1:14" ht="23.4" customHeight="1" x14ac:dyDescent="0.55000000000000004">
      <c r="A16" s="39" t="s">
        <v>130</v>
      </c>
      <c r="B16" s="96">
        <v>12</v>
      </c>
      <c r="C16" s="1"/>
      <c r="D16" s="22" t="s">
        <v>21</v>
      </c>
      <c r="E16" s="22"/>
      <c r="F16" s="22" t="s">
        <v>21</v>
      </c>
      <c r="G16" s="16"/>
      <c r="H16" s="22" t="s">
        <v>21</v>
      </c>
      <c r="I16" s="16"/>
      <c r="J16" s="16">
        <v>-42000000</v>
      </c>
      <c r="K16" s="16"/>
      <c r="L16" s="22" t="s">
        <v>21</v>
      </c>
      <c r="M16" s="16"/>
      <c r="N16" s="16">
        <f>SUM(D16:L16)</f>
        <v>-42000000</v>
      </c>
    </row>
    <row r="17" spans="1:14" ht="23.4" customHeight="1" x14ac:dyDescent="0.6">
      <c r="A17" s="46" t="s">
        <v>153</v>
      </c>
      <c r="B17" s="7"/>
      <c r="C17" s="1"/>
      <c r="D17" s="30">
        <f>SUM(D15:D16)</f>
        <v>60000000</v>
      </c>
      <c r="E17" s="15"/>
      <c r="F17" s="30">
        <f>SUM(F15:F16)</f>
        <v>1147595992</v>
      </c>
      <c r="G17" s="15"/>
      <c r="H17" s="31" t="s">
        <v>21</v>
      </c>
      <c r="I17" s="15"/>
      <c r="J17" s="30">
        <f>SUM(J15:J16)</f>
        <v>-42000000</v>
      </c>
      <c r="K17" s="15"/>
      <c r="L17" s="31" t="s">
        <v>21</v>
      </c>
      <c r="M17" s="15"/>
      <c r="N17" s="30">
        <f>SUM(N15:N16)</f>
        <v>1165595992</v>
      </c>
    </row>
    <row r="18" spans="1:14" ht="23.4" customHeight="1" x14ac:dyDescent="0.55000000000000004">
      <c r="A18" s="81"/>
      <c r="B18" s="7"/>
      <c r="C18" s="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ht="23.4" customHeight="1" x14ac:dyDescent="0.6">
      <c r="A19" s="40" t="s">
        <v>132</v>
      </c>
      <c r="B19" s="7"/>
      <c r="C19" s="1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3.4" customHeight="1" x14ac:dyDescent="0.55000000000000004">
      <c r="A20" s="39" t="s">
        <v>133</v>
      </c>
      <c r="B20" s="7"/>
      <c r="C20" s="1"/>
      <c r="D20" s="22" t="s">
        <v>21</v>
      </c>
      <c r="E20" s="22"/>
      <c r="F20" s="22" t="s">
        <v>21</v>
      </c>
      <c r="G20" s="15"/>
      <c r="H20" s="22" t="s">
        <v>21</v>
      </c>
      <c r="I20" s="15"/>
      <c r="J20" s="16">
        <v>67569360</v>
      </c>
      <c r="K20" s="15"/>
      <c r="L20" s="22" t="s">
        <v>21</v>
      </c>
      <c r="M20" s="16"/>
      <c r="N20" s="16">
        <f>SUM(D20:L20)</f>
        <v>67569360</v>
      </c>
    </row>
    <row r="21" spans="1:14" ht="23.4" customHeight="1" x14ac:dyDescent="0.55000000000000004">
      <c r="A21" s="39" t="s">
        <v>134</v>
      </c>
      <c r="B21" s="7"/>
      <c r="C21" s="1"/>
      <c r="D21" s="21" t="s">
        <v>21</v>
      </c>
      <c r="E21" s="22"/>
      <c r="F21" s="21" t="s">
        <v>21</v>
      </c>
      <c r="G21" s="15"/>
      <c r="H21" s="21" t="s">
        <v>21</v>
      </c>
      <c r="I21" s="15"/>
      <c r="J21" s="21">
        <v>609168</v>
      </c>
      <c r="K21" s="15"/>
      <c r="L21" s="22" t="s">
        <v>21</v>
      </c>
      <c r="M21" s="16"/>
      <c r="N21" s="20">
        <f>SUM(D21:L21)</f>
        <v>609168</v>
      </c>
    </row>
    <row r="22" spans="1:14" ht="23.4" customHeight="1" x14ac:dyDescent="0.6">
      <c r="A22" s="40" t="s">
        <v>135</v>
      </c>
      <c r="B22" s="7"/>
      <c r="C22" s="1"/>
      <c r="D22" s="31" t="s">
        <v>21</v>
      </c>
      <c r="E22" s="38"/>
      <c r="F22" s="31" t="s">
        <v>21</v>
      </c>
      <c r="G22" s="15"/>
      <c r="H22" s="31" t="s">
        <v>21</v>
      </c>
      <c r="I22" s="15"/>
      <c r="J22" s="30">
        <f>SUM(J20:J21)</f>
        <v>68178528</v>
      </c>
      <c r="K22" s="15"/>
      <c r="L22" s="31" t="s">
        <v>21</v>
      </c>
      <c r="M22" s="15"/>
      <c r="N22" s="33">
        <f t="shared" ref="N22" si="0">SUM(D22:L22)</f>
        <v>68178528</v>
      </c>
    </row>
    <row r="23" spans="1:14" ht="23.4" customHeight="1" x14ac:dyDescent="0.55000000000000004">
      <c r="A23" s="6"/>
      <c r="B23" s="6"/>
      <c r="C23" s="1"/>
      <c r="D23" s="22"/>
      <c r="E23" s="22"/>
      <c r="F23" s="22"/>
      <c r="G23" s="16"/>
      <c r="H23" s="22"/>
      <c r="I23" s="16"/>
      <c r="J23" s="16"/>
      <c r="K23" s="16"/>
      <c r="L23" s="16"/>
      <c r="M23" s="16"/>
      <c r="N23" s="16"/>
    </row>
    <row r="24" spans="1:14" ht="23.4" customHeight="1" thickBot="1" x14ac:dyDescent="0.6">
      <c r="A24" s="7" t="s">
        <v>136</v>
      </c>
      <c r="B24" s="7"/>
      <c r="C24" s="8"/>
      <c r="D24" s="32">
        <f>SUM(D11,D22,D17)</f>
        <v>300000000</v>
      </c>
      <c r="E24" s="15"/>
      <c r="F24" s="32">
        <f>SUM(F11,F22,F17)</f>
        <v>1147595992</v>
      </c>
      <c r="G24" s="15"/>
      <c r="H24" s="32">
        <f>SUM(H11,H22,H17)</f>
        <v>10069131</v>
      </c>
      <c r="I24" s="15"/>
      <c r="J24" s="32">
        <f>SUM(J11,J22,J17)</f>
        <v>54440585</v>
      </c>
      <c r="K24" s="15"/>
      <c r="L24" s="32">
        <f>SUM(L11,L22,L17)</f>
        <v>30631176</v>
      </c>
      <c r="M24" s="15"/>
      <c r="N24" s="32">
        <f>SUM(D24:L24)</f>
        <v>1542736884</v>
      </c>
    </row>
    <row r="25" spans="1:14" ht="22.2" thickTop="1" x14ac:dyDescent="0.55000000000000004"/>
  </sheetData>
  <mergeCells count="3">
    <mergeCell ref="D4:N4"/>
    <mergeCell ref="D9:N9"/>
    <mergeCell ref="H6:J6"/>
  </mergeCells>
  <pageMargins left="0.7" right="0.7" top="0.48" bottom="0.5" header="0.5" footer="0.5"/>
  <pageSetup paperSize="9" scale="85" firstPageNumber="12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E1DF3-2AEC-40D3-ABC9-5E0C5715232A}">
  <dimension ref="A1:N24"/>
  <sheetViews>
    <sheetView view="pageBreakPreview" zoomScale="80" zoomScaleNormal="76" zoomScaleSheetLayoutView="80" workbookViewId="0"/>
  </sheetViews>
  <sheetFormatPr defaultColWidth="9.109375" defaultRowHeight="21.6" x14ac:dyDescent="0.55000000000000004"/>
  <cols>
    <col min="1" max="1" width="49.77734375" style="12" customWidth="1"/>
    <col min="2" max="2" width="8" style="12" customWidth="1"/>
    <col min="3" max="3" width="1" style="12" customWidth="1"/>
    <col min="4" max="4" width="15.33203125" style="10" customWidth="1"/>
    <col min="5" max="5" width="1" style="10" customWidth="1"/>
    <col min="6" max="6" width="15.33203125" style="10" customWidth="1"/>
    <col min="7" max="7" width="1" style="10" customWidth="1"/>
    <col min="8" max="8" width="15.33203125" style="10" customWidth="1"/>
    <col min="9" max="9" width="1" style="10" customWidth="1"/>
    <col min="10" max="10" width="15.33203125" style="10" customWidth="1"/>
    <col min="11" max="11" width="1" style="10" customWidth="1"/>
    <col min="12" max="12" width="15.33203125" style="10" customWidth="1"/>
    <col min="13" max="13" width="1" style="10" customWidth="1"/>
    <col min="14" max="14" width="15.33203125" style="10" customWidth="1"/>
    <col min="15" max="16384" width="9.109375" style="12"/>
  </cols>
  <sheetData>
    <row r="1" spans="1:14" ht="23.4" customHeight="1" x14ac:dyDescent="0.6">
      <c r="A1" s="17" t="s">
        <v>0</v>
      </c>
      <c r="B1" s="1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3.4" customHeight="1" x14ac:dyDescent="0.6">
      <c r="A2" s="18" t="s">
        <v>99</v>
      </c>
      <c r="B2" s="18"/>
      <c r="C2" s="2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3.4" customHeight="1" x14ac:dyDescent="0.6">
      <c r="A3" s="18"/>
      <c r="B3" s="18"/>
      <c r="C3" s="2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3.4" customHeight="1" x14ac:dyDescent="0.6">
      <c r="A4" s="18"/>
      <c r="B4" s="18"/>
      <c r="C4" s="2"/>
      <c r="D4" s="163" t="s">
        <v>3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4" ht="23.4" customHeight="1" x14ac:dyDescent="0.6">
      <c r="A5" s="18"/>
      <c r="B5" s="18"/>
      <c r="C5" s="2"/>
      <c r="D5" s="100"/>
      <c r="E5" s="100"/>
      <c r="F5" s="100"/>
      <c r="G5" s="100"/>
      <c r="H5" s="13"/>
      <c r="I5" s="13"/>
      <c r="J5" s="13"/>
      <c r="K5" s="4"/>
      <c r="L5" s="13" t="s">
        <v>149</v>
      </c>
      <c r="M5" s="100"/>
      <c r="N5" s="100"/>
    </row>
    <row r="6" spans="1:14" ht="23.4" customHeight="1" x14ac:dyDescent="0.6">
      <c r="A6" s="18"/>
      <c r="B6" s="18"/>
      <c r="C6" s="2"/>
      <c r="D6" s="4"/>
      <c r="E6" s="4"/>
      <c r="F6" s="4"/>
      <c r="G6" s="4"/>
      <c r="H6" s="164" t="s">
        <v>57</v>
      </c>
      <c r="I6" s="164"/>
      <c r="J6" s="164"/>
      <c r="K6" s="4"/>
      <c r="L6" s="99" t="s">
        <v>49</v>
      </c>
      <c r="M6" s="4"/>
      <c r="N6" s="4"/>
    </row>
    <row r="7" spans="1:14" ht="23.4" customHeight="1" x14ac:dyDescent="0.55000000000000004">
      <c r="A7" s="8"/>
      <c r="B7" s="8"/>
      <c r="C7" s="8"/>
      <c r="D7" s="9" t="s">
        <v>108</v>
      </c>
      <c r="E7" s="9"/>
      <c r="F7" s="9" t="s">
        <v>109</v>
      </c>
      <c r="G7" s="9"/>
      <c r="H7" s="9" t="s">
        <v>111</v>
      </c>
      <c r="I7" s="9"/>
      <c r="J7" s="9"/>
      <c r="K7" s="9"/>
      <c r="L7" s="9" t="s">
        <v>150</v>
      </c>
      <c r="M7" s="11"/>
      <c r="N7" s="9" t="s">
        <v>116</v>
      </c>
    </row>
    <row r="8" spans="1:14" ht="23.4" customHeight="1" x14ac:dyDescent="0.55000000000000004">
      <c r="A8" s="8"/>
      <c r="B8" s="96" t="s">
        <v>7</v>
      </c>
      <c r="C8" s="1"/>
      <c r="D8" s="9" t="s">
        <v>117</v>
      </c>
      <c r="E8" s="9"/>
      <c r="F8" s="9" t="s">
        <v>118</v>
      </c>
      <c r="G8" s="9"/>
      <c r="H8" s="9" t="s">
        <v>120</v>
      </c>
      <c r="I8" s="9"/>
      <c r="J8" s="9" t="s">
        <v>137</v>
      </c>
      <c r="K8" s="9"/>
      <c r="L8" s="9" t="s">
        <v>151</v>
      </c>
      <c r="M8" s="13"/>
      <c r="N8" s="9" t="s">
        <v>102</v>
      </c>
    </row>
    <row r="9" spans="1:14" ht="23.4" customHeight="1" x14ac:dyDescent="0.6">
      <c r="A9" s="14"/>
      <c r="B9" s="14"/>
      <c r="C9" s="14"/>
      <c r="D9" s="165" t="s">
        <v>9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</row>
    <row r="10" spans="1:14" ht="23.4" customHeight="1" x14ac:dyDescent="0.55000000000000004">
      <c r="A10" s="5" t="s">
        <v>138</v>
      </c>
      <c r="B10" s="7"/>
      <c r="C10" s="1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ht="23.4" customHeight="1" x14ac:dyDescent="0.55000000000000004">
      <c r="A11" s="7" t="s">
        <v>139</v>
      </c>
      <c r="B11" s="7"/>
      <c r="C11" s="1"/>
      <c r="D11" s="15">
        <v>300000000</v>
      </c>
      <c r="E11" s="15"/>
      <c r="F11" s="38">
        <v>1147595992</v>
      </c>
      <c r="G11" s="15"/>
      <c r="H11" s="15">
        <v>16069131</v>
      </c>
      <c r="I11" s="15"/>
      <c r="J11" s="15">
        <v>82851562</v>
      </c>
      <c r="K11" s="15"/>
      <c r="L11" s="38">
        <v>30631176</v>
      </c>
      <c r="M11" s="15"/>
      <c r="N11" s="15">
        <f>SUM(D11:L11)</f>
        <v>1577147861</v>
      </c>
    </row>
    <row r="12" spans="1:14" ht="23.4" customHeight="1" x14ac:dyDescent="0.55000000000000004">
      <c r="A12" s="7"/>
      <c r="B12" s="7"/>
      <c r="C12" s="1"/>
      <c r="D12" s="15"/>
      <c r="E12" s="15"/>
      <c r="F12" s="15"/>
      <c r="G12" s="15"/>
      <c r="H12" s="15"/>
      <c r="I12" s="15"/>
      <c r="J12" s="15"/>
      <c r="K12" s="15"/>
      <c r="L12" s="38"/>
      <c r="M12" s="15"/>
      <c r="N12" s="15"/>
    </row>
    <row r="13" spans="1:14" ht="23.4" customHeight="1" x14ac:dyDescent="0.6">
      <c r="A13" s="40" t="s">
        <v>127</v>
      </c>
      <c r="B13" s="7"/>
      <c r="C13" s="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23.4" customHeight="1" x14ac:dyDescent="0.6">
      <c r="A14" s="46" t="s">
        <v>154</v>
      </c>
      <c r="B14" s="7"/>
      <c r="C14" s="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23.4" customHeight="1" x14ac:dyDescent="0.55000000000000004">
      <c r="A15" s="39" t="s">
        <v>130</v>
      </c>
      <c r="B15" s="96">
        <v>12</v>
      </c>
      <c r="C15" s="1"/>
      <c r="D15" s="22" t="s">
        <v>21</v>
      </c>
      <c r="E15" s="22"/>
      <c r="F15" s="22" t="s">
        <v>21</v>
      </c>
      <c r="G15" s="16"/>
      <c r="H15" s="22" t="s">
        <v>21</v>
      </c>
      <c r="I15" s="16"/>
      <c r="J15" s="16">
        <v>-77998090</v>
      </c>
      <c r="K15" s="16"/>
      <c r="L15" s="22" t="s">
        <v>21</v>
      </c>
      <c r="M15" s="16"/>
      <c r="N15" s="16">
        <f>SUM(D15:L15)</f>
        <v>-77998090</v>
      </c>
    </row>
    <row r="16" spans="1:14" ht="23.4" customHeight="1" x14ac:dyDescent="0.6">
      <c r="A16" s="46" t="s">
        <v>155</v>
      </c>
      <c r="B16" s="7"/>
      <c r="C16" s="1"/>
      <c r="D16" s="31" t="s">
        <v>21</v>
      </c>
      <c r="E16" s="15"/>
      <c r="F16" s="31" t="s">
        <v>21</v>
      </c>
      <c r="G16" s="15"/>
      <c r="H16" s="31" t="s">
        <v>21</v>
      </c>
      <c r="I16" s="15"/>
      <c r="J16" s="30">
        <f>SUM(J15:J15)</f>
        <v>-77998090</v>
      </c>
      <c r="K16" s="15"/>
      <c r="L16" s="31" t="s">
        <v>21</v>
      </c>
      <c r="M16" s="15"/>
      <c r="N16" s="30">
        <f>SUM(N15:N15)</f>
        <v>-77998090</v>
      </c>
    </row>
    <row r="17" spans="1:14" ht="23.4" customHeight="1" x14ac:dyDescent="0.55000000000000004">
      <c r="A17" s="81"/>
      <c r="B17" s="7"/>
      <c r="C17" s="1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ht="23.4" customHeight="1" x14ac:dyDescent="0.6">
      <c r="A18" s="40" t="s">
        <v>132</v>
      </c>
      <c r="B18" s="7"/>
      <c r="C18" s="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ht="23.4" customHeight="1" x14ac:dyDescent="0.55000000000000004">
      <c r="A19" s="39" t="s">
        <v>133</v>
      </c>
      <c r="B19" s="7"/>
      <c r="C19" s="1"/>
      <c r="D19" s="22" t="s">
        <v>21</v>
      </c>
      <c r="E19" s="22"/>
      <c r="F19" s="22" t="s">
        <v>21</v>
      </c>
      <c r="G19" s="15"/>
      <c r="H19" s="22" t="s">
        <v>21</v>
      </c>
      <c r="I19" s="15"/>
      <c r="J19" s="16">
        <v>88058871</v>
      </c>
      <c r="K19" s="15"/>
      <c r="L19" s="22" t="s">
        <v>21</v>
      </c>
      <c r="M19" s="16"/>
      <c r="N19" s="16">
        <f>SUM(D19:L19)</f>
        <v>88058871</v>
      </c>
    </row>
    <row r="20" spans="1:14" ht="23.4" customHeight="1" x14ac:dyDescent="0.55000000000000004">
      <c r="A20" s="39" t="s">
        <v>134</v>
      </c>
      <c r="B20" s="7"/>
      <c r="C20" s="1"/>
      <c r="D20" s="21" t="s">
        <v>21</v>
      </c>
      <c r="E20" s="22"/>
      <c r="F20" s="21" t="s">
        <v>21</v>
      </c>
      <c r="G20" s="15"/>
      <c r="H20" s="21" t="s">
        <v>21</v>
      </c>
      <c r="I20" s="15"/>
      <c r="J20" s="21" t="s">
        <v>21</v>
      </c>
      <c r="K20" s="15"/>
      <c r="L20" s="22" t="s">
        <v>21</v>
      </c>
      <c r="M20" s="16"/>
      <c r="N20" s="21" t="s">
        <v>21</v>
      </c>
    </row>
    <row r="21" spans="1:14" ht="23.4" customHeight="1" x14ac:dyDescent="0.6">
      <c r="A21" s="40" t="s">
        <v>135</v>
      </c>
      <c r="B21" s="7"/>
      <c r="C21" s="1"/>
      <c r="D21" s="31" t="s">
        <v>21</v>
      </c>
      <c r="E21" s="38"/>
      <c r="F21" s="31" t="s">
        <v>21</v>
      </c>
      <c r="G21" s="15"/>
      <c r="H21" s="31" t="s">
        <v>21</v>
      </c>
      <c r="I21" s="15"/>
      <c r="J21" s="30">
        <f>SUM(J19:J20)</f>
        <v>88058871</v>
      </c>
      <c r="K21" s="15"/>
      <c r="L21" s="31" t="s">
        <v>21</v>
      </c>
      <c r="M21" s="15"/>
      <c r="N21" s="33">
        <f t="shared" ref="N21" si="0">SUM(D21:L21)</f>
        <v>88058871</v>
      </c>
    </row>
    <row r="22" spans="1:14" ht="23.4" customHeight="1" x14ac:dyDescent="0.55000000000000004">
      <c r="A22" s="6"/>
      <c r="B22" s="6"/>
      <c r="C22" s="1"/>
      <c r="D22" s="22"/>
      <c r="E22" s="22"/>
      <c r="F22" s="22"/>
      <c r="G22" s="16"/>
      <c r="H22" s="22"/>
      <c r="I22" s="16"/>
      <c r="J22" s="16"/>
      <c r="K22" s="16"/>
      <c r="L22" s="16"/>
      <c r="M22" s="16"/>
      <c r="N22" s="16"/>
    </row>
    <row r="23" spans="1:14" ht="23.4" customHeight="1" thickBot="1" x14ac:dyDescent="0.6">
      <c r="A23" s="7" t="s">
        <v>148</v>
      </c>
      <c r="B23" s="7"/>
      <c r="C23" s="8"/>
      <c r="D23" s="32">
        <f>SUM(D11,D21,D16)</f>
        <v>300000000</v>
      </c>
      <c r="E23" s="15"/>
      <c r="F23" s="32">
        <f>SUM(F11,F21,F16)</f>
        <v>1147595992</v>
      </c>
      <c r="G23" s="15"/>
      <c r="H23" s="32">
        <f>SUM(H11,H21,H16)</f>
        <v>16069131</v>
      </c>
      <c r="I23" s="15"/>
      <c r="J23" s="32">
        <f>SUM(J11,J21,J16)</f>
        <v>92912343</v>
      </c>
      <c r="K23" s="15"/>
      <c r="L23" s="32">
        <f>SUM(L11,L21,L16)</f>
        <v>30631176</v>
      </c>
      <c r="M23" s="15"/>
      <c r="N23" s="32">
        <f>SUM(D23:L23)</f>
        <v>1587208642</v>
      </c>
    </row>
    <row r="24" spans="1:14" ht="22.2" thickTop="1" x14ac:dyDescent="0.55000000000000004"/>
  </sheetData>
  <mergeCells count="3">
    <mergeCell ref="D4:N4"/>
    <mergeCell ref="H6:J6"/>
    <mergeCell ref="D9:N9"/>
  </mergeCells>
  <pageMargins left="0.7" right="0.7" top="0.48" bottom="0.5" header="0.5" footer="0.5"/>
  <pageSetup paperSize="9" scale="85" firstPageNumber="13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73A5-C1BC-4CF5-B4FE-23D6AFB6F19C}">
  <dimension ref="A1:M83"/>
  <sheetViews>
    <sheetView view="pageBreakPreview" zoomScaleNormal="76" zoomScaleSheetLayoutView="100" workbookViewId="0"/>
  </sheetViews>
  <sheetFormatPr defaultColWidth="9.44140625" defaultRowHeight="21" customHeight="1" x14ac:dyDescent="0.55000000000000004"/>
  <cols>
    <col min="1" max="3" width="2.44140625" style="28" customWidth="1"/>
    <col min="4" max="4" width="37.77734375" style="28" customWidth="1"/>
    <col min="5" max="5" width="6.109375" style="28" customWidth="1"/>
    <col min="6" max="6" width="1" style="28" customWidth="1"/>
    <col min="7" max="7" width="13.33203125" style="69" customWidth="1"/>
    <col min="8" max="8" width="1" style="28" customWidth="1"/>
    <col min="9" max="9" width="13.33203125" style="69" customWidth="1"/>
    <col min="10" max="10" width="1" style="28" customWidth="1"/>
    <col min="11" max="11" width="13.33203125" style="60" customWidth="1"/>
    <col min="12" max="12" width="1" style="66" customWidth="1"/>
    <col min="13" max="13" width="13.33203125" style="60" customWidth="1"/>
    <col min="14" max="16384" width="9.44140625" style="28"/>
  </cols>
  <sheetData>
    <row r="1" spans="1:13" ht="23.4" x14ac:dyDescent="0.6">
      <c r="A1" s="127" t="s">
        <v>0</v>
      </c>
      <c r="B1" s="127"/>
      <c r="C1" s="127"/>
      <c r="D1" s="127"/>
      <c r="E1" s="127"/>
      <c r="F1" s="102"/>
      <c r="G1" s="130"/>
      <c r="H1" s="102"/>
      <c r="I1" s="130"/>
      <c r="J1" s="102"/>
      <c r="K1" s="58"/>
      <c r="L1" s="59"/>
      <c r="M1" s="58"/>
    </row>
    <row r="2" spans="1:13" ht="23.4" x14ac:dyDescent="0.6">
      <c r="A2" s="101" t="s">
        <v>156</v>
      </c>
      <c r="G2" s="131"/>
      <c r="H2" s="85"/>
      <c r="I2" s="131"/>
      <c r="L2" s="61"/>
    </row>
    <row r="3" spans="1:13" ht="23.4" x14ac:dyDescent="0.6">
      <c r="A3" s="101"/>
      <c r="G3" s="131"/>
      <c r="H3" s="85"/>
      <c r="I3" s="131"/>
      <c r="L3" s="61"/>
    </row>
    <row r="4" spans="1:13" ht="23.4" x14ac:dyDescent="0.6">
      <c r="A4" s="62"/>
      <c r="G4" s="158" t="s">
        <v>2</v>
      </c>
      <c r="H4" s="158"/>
      <c r="I4" s="158"/>
      <c r="K4" s="158" t="s">
        <v>3</v>
      </c>
      <c r="L4" s="158"/>
      <c r="M4" s="158"/>
    </row>
    <row r="5" spans="1:13" ht="23.4" customHeight="1" x14ac:dyDescent="0.6">
      <c r="A5" s="62"/>
      <c r="G5" s="162" t="s">
        <v>98</v>
      </c>
      <c r="H5" s="162"/>
      <c r="I5" s="162"/>
      <c r="K5" s="162" t="s">
        <v>98</v>
      </c>
      <c r="L5" s="162"/>
      <c r="M5" s="162"/>
    </row>
    <row r="6" spans="1:13" ht="22.2" x14ac:dyDescent="0.6">
      <c r="A6" s="63"/>
      <c r="G6" s="161" t="s">
        <v>4</v>
      </c>
      <c r="H6" s="161"/>
      <c r="I6" s="161"/>
      <c r="K6" s="161" t="s">
        <v>4</v>
      </c>
      <c r="L6" s="161"/>
      <c r="M6" s="161"/>
    </row>
    <row r="7" spans="1:13" ht="21.6" x14ac:dyDescent="0.55000000000000004">
      <c r="E7" s="64"/>
      <c r="G7" s="98">
        <v>2567</v>
      </c>
      <c r="H7" s="27"/>
      <c r="I7" s="98">
        <v>2566</v>
      </c>
      <c r="K7" s="98">
        <v>2567</v>
      </c>
      <c r="L7" s="27"/>
      <c r="M7" s="98">
        <v>2566</v>
      </c>
    </row>
    <row r="8" spans="1:13" ht="21.6" x14ac:dyDescent="0.55000000000000004">
      <c r="G8" s="160" t="s">
        <v>9</v>
      </c>
      <c r="H8" s="160"/>
      <c r="I8" s="160"/>
      <c r="J8" s="160"/>
      <c r="K8" s="160"/>
      <c r="L8" s="160"/>
      <c r="M8" s="160"/>
    </row>
    <row r="9" spans="1:13" ht="22.2" x14ac:dyDescent="0.6">
      <c r="A9" s="65" t="s">
        <v>157</v>
      </c>
      <c r="L9" s="28"/>
    </row>
    <row r="10" spans="1:13" ht="21.6" x14ac:dyDescent="0.55000000000000004">
      <c r="A10" s="28" t="s">
        <v>82</v>
      </c>
      <c r="G10" s="69">
        <v>121333816</v>
      </c>
      <c r="I10" s="69">
        <v>100652033</v>
      </c>
      <c r="K10" s="69">
        <v>88058871</v>
      </c>
      <c r="L10" s="26"/>
      <c r="M10" s="66">
        <v>67569360</v>
      </c>
    </row>
    <row r="11" spans="1:13" ht="21.6" x14ac:dyDescent="0.55000000000000004">
      <c r="A11" s="67" t="s">
        <v>158</v>
      </c>
      <c r="K11" s="66"/>
      <c r="L11" s="26"/>
      <c r="M11" s="66"/>
    </row>
    <row r="12" spans="1:13" ht="21.6" x14ac:dyDescent="0.55000000000000004">
      <c r="A12" s="28" t="s">
        <v>159</v>
      </c>
      <c r="G12" s="70">
        <v>28514923</v>
      </c>
      <c r="I12" s="70">
        <v>11960392</v>
      </c>
      <c r="K12" s="70">
        <v>10571821</v>
      </c>
      <c r="L12" s="70"/>
      <c r="M12" s="70">
        <v>-2896136</v>
      </c>
    </row>
    <row r="13" spans="1:13" ht="21.6" x14ac:dyDescent="0.55000000000000004">
      <c r="A13" s="28" t="s">
        <v>160</v>
      </c>
      <c r="G13" s="23">
        <v>42342071</v>
      </c>
      <c r="I13" s="23">
        <v>39316919</v>
      </c>
      <c r="K13" s="23">
        <v>32889875</v>
      </c>
      <c r="L13" s="23"/>
      <c r="M13" s="23">
        <v>29239785</v>
      </c>
    </row>
    <row r="14" spans="1:13" ht="21.6" x14ac:dyDescent="0.55000000000000004">
      <c r="A14" s="28" t="s">
        <v>161</v>
      </c>
      <c r="G14" s="23">
        <v>-13567252</v>
      </c>
      <c r="I14" s="23">
        <v>-3595368</v>
      </c>
      <c r="K14" s="23">
        <v>-13468519</v>
      </c>
      <c r="L14" s="23"/>
      <c r="M14" s="23">
        <v>-3560902</v>
      </c>
    </row>
    <row r="15" spans="1:13" ht="21.6" x14ac:dyDescent="0.55000000000000004">
      <c r="A15" s="28" t="s">
        <v>162</v>
      </c>
      <c r="G15" s="45" t="s">
        <v>21</v>
      </c>
      <c r="I15" s="45" t="s">
        <v>21</v>
      </c>
      <c r="K15" s="23">
        <v>-27599253</v>
      </c>
      <c r="L15" s="23"/>
      <c r="M15" s="23">
        <v>-17999460</v>
      </c>
    </row>
    <row r="16" spans="1:13" ht="21.6" x14ac:dyDescent="0.55000000000000004">
      <c r="A16" s="28" t="s">
        <v>163</v>
      </c>
      <c r="G16" s="23">
        <v>2957732</v>
      </c>
      <c r="I16" s="23">
        <v>3156082</v>
      </c>
      <c r="K16" s="23">
        <v>2355319</v>
      </c>
      <c r="L16" s="23"/>
      <c r="M16" s="23">
        <v>2298569</v>
      </c>
    </row>
    <row r="17" spans="1:13" ht="21.6" x14ac:dyDescent="0.55000000000000004">
      <c r="A17" s="28" t="s">
        <v>207</v>
      </c>
      <c r="K17" s="28"/>
      <c r="L17" s="28"/>
      <c r="M17" s="28"/>
    </row>
    <row r="18" spans="1:13" ht="21.6" x14ac:dyDescent="0.55000000000000004">
      <c r="B18" s="28" t="s">
        <v>164</v>
      </c>
      <c r="G18" s="23">
        <v>384202</v>
      </c>
      <c r="I18" s="23">
        <v>28604</v>
      </c>
      <c r="K18" s="45">
        <v>360554</v>
      </c>
      <c r="L18" s="23"/>
      <c r="M18" s="45">
        <v>18337</v>
      </c>
    </row>
    <row r="19" spans="1:13" ht="21.6" x14ac:dyDescent="0.55000000000000004">
      <c r="A19" s="28" t="s">
        <v>208</v>
      </c>
      <c r="G19" s="23">
        <v>-16902</v>
      </c>
      <c r="I19" s="23">
        <v>259488</v>
      </c>
      <c r="K19" s="45">
        <v>45485</v>
      </c>
      <c r="L19" s="23"/>
      <c r="M19" s="45" t="s">
        <v>21</v>
      </c>
    </row>
    <row r="20" spans="1:13" ht="21.6" x14ac:dyDescent="0.55000000000000004">
      <c r="A20" s="28" t="s">
        <v>79</v>
      </c>
      <c r="G20" s="23">
        <v>9717208</v>
      </c>
      <c r="I20" s="23">
        <v>21740347</v>
      </c>
      <c r="K20" s="23">
        <v>5678946</v>
      </c>
      <c r="L20" s="23"/>
      <c r="M20" s="23">
        <v>12434621</v>
      </c>
    </row>
    <row r="21" spans="1:13" ht="21.6" x14ac:dyDescent="0.55000000000000004">
      <c r="A21" s="28" t="s">
        <v>165</v>
      </c>
      <c r="G21" s="23"/>
      <c r="I21" s="23"/>
      <c r="K21" s="28"/>
      <c r="L21" s="28"/>
      <c r="M21" s="28"/>
    </row>
    <row r="22" spans="1:13" ht="21.6" x14ac:dyDescent="0.55000000000000004">
      <c r="B22" s="28" t="s">
        <v>166</v>
      </c>
      <c r="G22" s="23">
        <v>-7008</v>
      </c>
      <c r="I22" s="23">
        <v>-1458210</v>
      </c>
      <c r="K22" s="45" t="s">
        <v>21</v>
      </c>
      <c r="L22" s="23"/>
      <c r="M22" s="45" t="s">
        <v>21</v>
      </c>
    </row>
    <row r="23" spans="1:13" ht="21.6" x14ac:dyDescent="0.55000000000000004">
      <c r="A23" s="28" t="s">
        <v>206</v>
      </c>
      <c r="G23" s="23">
        <v>-523254</v>
      </c>
      <c r="I23" s="23">
        <v>-369529</v>
      </c>
      <c r="K23" s="45" t="s">
        <v>21</v>
      </c>
      <c r="L23" s="23"/>
      <c r="M23" s="45" t="s">
        <v>21</v>
      </c>
    </row>
    <row r="24" spans="1:13" ht="21.6" x14ac:dyDescent="0.55000000000000004">
      <c r="A24" s="28" t="s">
        <v>167</v>
      </c>
      <c r="G24" s="23">
        <v>15636</v>
      </c>
      <c r="I24" s="23">
        <v>16590</v>
      </c>
      <c r="K24" s="45" t="s">
        <v>21</v>
      </c>
      <c r="L24" s="23"/>
      <c r="M24" s="45" t="s">
        <v>21</v>
      </c>
    </row>
    <row r="25" spans="1:13" ht="21.6" x14ac:dyDescent="0.55000000000000004">
      <c r="A25" s="28" t="s">
        <v>205</v>
      </c>
      <c r="G25" s="22">
        <v>157241</v>
      </c>
      <c r="I25" s="22">
        <v>69855</v>
      </c>
      <c r="K25" s="45" t="s">
        <v>21</v>
      </c>
      <c r="L25" s="23"/>
      <c r="M25" s="22">
        <v>197092</v>
      </c>
    </row>
    <row r="26" spans="1:13" ht="21.6" x14ac:dyDescent="0.55000000000000004">
      <c r="A26" s="28" t="s">
        <v>168</v>
      </c>
      <c r="E26" s="49"/>
      <c r="G26" s="23">
        <v>9206361</v>
      </c>
      <c r="I26" s="23">
        <v>7817484</v>
      </c>
      <c r="K26" s="23">
        <v>4920581</v>
      </c>
      <c r="L26" s="23"/>
      <c r="M26" s="23">
        <v>4264488</v>
      </c>
    </row>
    <row r="27" spans="1:13" ht="21.6" x14ac:dyDescent="0.55000000000000004">
      <c r="G27" s="138">
        <f>SUM(G10:G26)</f>
        <v>200514774</v>
      </c>
      <c r="H27" s="23"/>
      <c r="I27" s="138">
        <f>SUM(I10:I26)</f>
        <v>179594687</v>
      </c>
      <c r="K27" s="138">
        <f>SUM(K10:K26)</f>
        <v>103813680</v>
      </c>
      <c r="L27" s="23"/>
      <c r="M27" s="138">
        <f>SUM(M10:M26)</f>
        <v>91565754</v>
      </c>
    </row>
    <row r="28" spans="1:13" ht="21.6" x14ac:dyDescent="0.55000000000000004">
      <c r="A28" s="68" t="s">
        <v>169</v>
      </c>
      <c r="G28" s="26"/>
      <c r="I28" s="26"/>
      <c r="K28" s="26"/>
      <c r="L28" s="26"/>
      <c r="M28" s="26"/>
    </row>
    <row r="29" spans="1:13" ht="21.6" x14ac:dyDescent="0.55000000000000004">
      <c r="A29" s="28" t="s">
        <v>210</v>
      </c>
      <c r="G29" s="23">
        <v>-16122219</v>
      </c>
      <c r="I29" s="23">
        <v>9478693</v>
      </c>
      <c r="K29" s="23">
        <v>-108759127</v>
      </c>
      <c r="L29" s="23"/>
      <c r="M29" s="23">
        <v>-86910829</v>
      </c>
    </row>
    <row r="30" spans="1:13" ht="21.6" x14ac:dyDescent="0.55000000000000004">
      <c r="A30" s="28" t="s">
        <v>15</v>
      </c>
      <c r="G30" s="23">
        <v>6191279</v>
      </c>
      <c r="I30" s="23">
        <v>-51178984</v>
      </c>
      <c r="K30" s="23">
        <v>14990637</v>
      </c>
      <c r="L30" s="23"/>
      <c r="M30" s="23">
        <v>-35356591</v>
      </c>
    </row>
    <row r="31" spans="1:13" ht="21.6" x14ac:dyDescent="0.55000000000000004">
      <c r="A31" s="28" t="s">
        <v>16</v>
      </c>
      <c r="G31" s="23">
        <v>760155</v>
      </c>
      <c r="I31" s="23">
        <v>160836</v>
      </c>
      <c r="K31" s="23">
        <v>-231944</v>
      </c>
      <c r="L31" s="23"/>
      <c r="M31" s="23">
        <v>-388352</v>
      </c>
    </row>
    <row r="32" spans="1:13" ht="21.6" x14ac:dyDescent="0.55000000000000004">
      <c r="A32" s="28" t="s">
        <v>27</v>
      </c>
      <c r="G32" s="23">
        <v>-52405439</v>
      </c>
      <c r="I32" s="23">
        <v>-8975494</v>
      </c>
      <c r="K32" s="45">
        <v>-51747891</v>
      </c>
      <c r="L32" s="23"/>
      <c r="M32" s="45">
        <v>-7728395</v>
      </c>
    </row>
    <row r="33" spans="1:13" ht="21.6" x14ac:dyDescent="0.55000000000000004">
      <c r="A33" s="28" t="s">
        <v>211</v>
      </c>
      <c r="G33" s="23">
        <v>53823691</v>
      </c>
      <c r="I33" s="23">
        <v>-5469494</v>
      </c>
      <c r="K33" s="23">
        <v>44676415</v>
      </c>
      <c r="L33" s="23"/>
      <c r="M33" s="23">
        <v>23750592</v>
      </c>
    </row>
    <row r="34" spans="1:13" ht="21.6" x14ac:dyDescent="0.55000000000000004">
      <c r="A34" s="28" t="s">
        <v>41</v>
      </c>
      <c r="G34" s="23">
        <v>-1900172</v>
      </c>
      <c r="I34" s="23">
        <v>-3480226</v>
      </c>
      <c r="K34" s="23">
        <v>-111944</v>
      </c>
      <c r="L34" s="23"/>
      <c r="M34" s="23">
        <v>65739</v>
      </c>
    </row>
    <row r="35" spans="1:13" ht="21.6" x14ac:dyDescent="0.55000000000000004">
      <c r="A35" s="28" t="s">
        <v>46</v>
      </c>
      <c r="G35" s="23">
        <v>1537010</v>
      </c>
      <c r="I35" s="45" t="s">
        <v>21</v>
      </c>
      <c r="K35" s="23">
        <v>1537010</v>
      </c>
      <c r="L35" s="23"/>
      <c r="M35" s="45" t="s">
        <v>21</v>
      </c>
    </row>
    <row r="36" spans="1:13" ht="21.6" x14ac:dyDescent="0.55000000000000004">
      <c r="A36" s="28" t="s">
        <v>170</v>
      </c>
      <c r="G36" s="45" t="s">
        <v>21</v>
      </c>
      <c r="I36" s="45" t="s">
        <v>21</v>
      </c>
      <c r="K36" s="45">
        <v>-1305386</v>
      </c>
      <c r="L36" s="45"/>
      <c r="M36" s="45">
        <v>-736599</v>
      </c>
    </row>
    <row r="37" spans="1:13" ht="21.6" x14ac:dyDescent="0.55000000000000004">
      <c r="A37" s="28" t="s">
        <v>171</v>
      </c>
      <c r="E37" s="49"/>
      <c r="G37" s="42">
        <v>-414800</v>
      </c>
      <c r="H37" s="70"/>
      <c r="I37" s="42" t="s">
        <v>21</v>
      </c>
      <c r="K37" s="42">
        <v>-414800</v>
      </c>
      <c r="L37" s="70"/>
      <c r="M37" s="42" t="s">
        <v>21</v>
      </c>
    </row>
    <row r="38" spans="1:13" ht="21.6" x14ac:dyDescent="0.55000000000000004">
      <c r="A38" s="28" t="s">
        <v>172</v>
      </c>
      <c r="G38" s="23">
        <f>SUM(G27:G37)</f>
        <v>191984279</v>
      </c>
      <c r="H38" s="23"/>
      <c r="I38" s="23">
        <f>SUM(I27:I37)</f>
        <v>120130018</v>
      </c>
      <c r="K38" s="23">
        <f>SUM(K27:K37)</f>
        <v>2446650</v>
      </c>
      <c r="L38" s="23"/>
      <c r="M38" s="23">
        <f>SUM(M27:M37)</f>
        <v>-15738681</v>
      </c>
    </row>
    <row r="39" spans="1:13" ht="21.6" x14ac:dyDescent="0.55000000000000004">
      <c r="A39" s="71" t="s">
        <v>173</v>
      </c>
      <c r="B39" s="71"/>
      <c r="C39" s="71"/>
      <c r="D39" s="71"/>
      <c r="E39" s="71"/>
      <c r="F39" s="71"/>
      <c r="G39" s="23">
        <v>-25788607</v>
      </c>
      <c r="H39" s="23"/>
      <c r="I39" s="23">
        <v>-19599146</v>
      </c>
      <c r="J39" s="71"/>
      <c r="K39" s="23">
        <v>-7019705</v>
      </c>
      <c r="L39" s="23"/>
      <c r="M39" s="23">
        <v>-4447651</v>
      </c>
    </row>
    <row r="40" spans="1:13" ht="22.2" x14ac:dyDescent="0.6">
      <c r="A40" s="72" t="s">
        <v>174</v>
      </c>
      <c r="G40" s="73">
        <f>SUM(G38:G39)</f>
        <v>166195672</v>
      </c>
      <c r="H40" s="74"/>
      <c r="I40" s="73">
        <f>SUM(I38:I39)</f>
        <v>100530872</v>
      </c>
      <c r="K40" s="73">
        <f>SUM(K38:K39)</f>
        <v>-4573055</v>
      </c>
      <c r="L40" s="74"/>
      <c r="M40" s="73">
        <f>SUM(M38:M39)</f>
        <v>-20186332</v>
      </c>
    </row>
    <row r="41" spans="1:13" ht="15" customHeight="1" x14ac:dyDescent="0.6">
      <c r="A41" s="72"/>
      <c r="G41" s="51"/>
      <c r="I41" s="51"/>
      <c r="K41" s="75"/>
      <c r="L41" s="51"/>
      <c r="M41" s="75"/>
    </row>
    <row r="42" spans="1:13" ht="23.4" x14ac:dyDescent="0.6">
      <c r="A42" s="62" t="s">
        <v>0</v>
      </c>
      <c r="B42" s="62"/>
      <c r="C42" s="62"/>
      <c r="D42" s="62"/>
      <c r="E42" s="62"/>
      <c r="F42" s="101"/>
      <c r="G42" s="132"/>
      <c r="H42" s="101"/>
      <c r="I42" s="132"/>
      <c r="J42" s="101"/>
      <c r="K42" s="58"/>
      <c r="L42" s="59"/>
      <c r="M42" s="58"/>
    </row>
    <row r="43" spans="1:13" ht="23.4" x14ac:dyDescent="0.6">
      <c r="A43" s="101" t="s">
        <v>156</v>
      </c>
      <c r="L43" s="61"/>
    </row>
    <row r="44" spans="1:13" ht="23.4" x14ac:dyDescent="0.6">
      <c r="A44" s="101"/>
      <c r="L44" s="61"/>
    </row>
    <row r="45" spans="1:13" ht="22.2" x14ac:dyDescent="0.6">
      <c r="A45" s="63"/>
      <c r="G45" s="158" t="s">
        <v>2</v>
      </c>
      <c r="H45" s="158"/>
      <c r="I45" s="158"/>
      <c r="K45" s="158" t="s">
        <v>3</v>
      </c>
      <c r="L45" s="158"/>
      <c r="M45" s="158"/>
    </row>
    <row r="46" spans="1:13" ht="22.2" customHeight="1" x14ac:dyDescent="0.6">
      <c r="A46" s="63"/>
      <c r="G46" s="162" t="s">
        <v>98</v>
      </c>
      <c r="H46" s="162"/>
      <c r="I46" s="162"/>
      <c r="K46" s="162" t="s">
        <v>98</v>
      </c>
      <c r="L46" s="162"/>
      <c r="M46" s="162"/>
    </row>
    <row r="47" spans="1:13" ht="22.2" x14ac:dyDescent="0.6">
      <c r="A47" s="63"/>
      <c r="G47" s="161" t="s">
        <v>4</v>
      </c>
      <c r="H47" s="161"/>
      <c r="I47" s="161"/>
      <c r="K47" s="161" t="s">
        <v>4</v>
      </c>
      <c r="L47" s="161"/>
      <c r="M47" s="161"/>
    </row>
    <row r="48" spans="1:13" ht="21.6" x14ac:dyDescent="0.55000000000000004">
      <c r="E48" s="49"/>
      <c r="F48" s="49"/>
      <c r="G48" s="98">
        <v>2567</v>
      </c>
      <c r="H48" s="27"/>
      <c r="I48" s="98">
        <v>2566</v>
      </c>
      <c r="K48" s="98">
        <v>2567</v>
      </c>
      <c r="L48" s="27"/>
      <c r="M48" s="98">
        <v>2566</v>
      </c>
    </row>
    <row r="49" spans="1:13" ht="21.6" x14ac:dyDescent="0.55000000000000004">
      <c r="G49" s="160" t="s">
        <v>9</v>
      </c>
      <c r="H49" s="160"/>
      <c r="I49" s="160"/>
      <c r="J49" s="160"/>
      <c r="K49" s="160"/>
      <c r="L49" s="160"/>
      <c r="M49" s="160"/>
    </row>
    <row r="50" spans="1:13" ht="22.2" x14ac:dyDescent="0.6">
      <c r="A50" s="65" t="s">
        <v>175</v>
      </c>
      <c r="L50" s="76"/>
    </row>
    <row r="51" spans="1:13" ht="21.6" x14ac:dyDescent="0.55000000000000004">
      <c r="A51" s="28" t="s">
        <v>176</v>
      </c>
      <c r="E51" s="49"/>
      <c r="G51" s="43">
        <v>335003933</v>
      </c>
      <c r="I51" s="43">
        <v>-885000000</v>
      </c>
      <c r="K51" s="43">
        <v>335000000</v>
      </c>
      <c r="L51" s="76"/>
      <c r="M51" s="43">
        <v>-885000000</v>
      </c>
    </row>
    <row r="52" spans="1:13" ht="21.6" x14ac:dyDescent="0.55000000000000004">
      <c r="A52" s="28" t="s">
        <v>177</v>
      </c>
      <c r="G52" s="43">
        <v>11468582</v>
      </c>
      <c r="I52" s="43">
        <v>-74611</v>
      </c>
      <c r="K52" s="43">
        <v>836163</v>
      </c>
      <c r="L52" s="76"/>
      <c r="M52" s="43">
        <v>-73423</v>
      </c>
    </row>
    <row r="53" spans="1:13" ht="21.6" x14ac:dyDescent="0.55000000000000004">
      <c r="A53" s="28" t="s">
        <v>178</v>
      </c>
      <c r="G53" s="43">
        <v>-95192107</v>
      </c>
      <c r="I53" s="43">
        <v>-34891686</v>
      </c>
      <c r="K53" s="43">
        <v>-93224074</v>
      </c>
      <c r="L53" s="76"/>
      <c r="M53" s="43">
        <v>-25342367</v>
      </c>
    </row>
    <row r="54" spans="1:13" ht="21.6" x14ac:dyDescent="0.55000000000000004">
      <c r="A54" s="28" t="s">
        <v>179</v>
      </c>
      <c r="G54" s="43">
        <v>3009</v>
      </c>
      <c r="I54" s="43">
        <v>75666</v>
      </c>
      <c r="K54" s="43">
        <v>2991</v>
      </c>
      <c r="L54" s="76"/>
      <c r="M54" s="43">
        <v>75666</v>
      </c>
    </row>
    <row r="55" spans="1:13" ht="21.6" x14ac:dyDescent="0.55000000000000004">
      <c r="A55" s="28" t="s">
        <v>180</v>
      </c>
      <c r="G55" s="43">
        <v>-8315789</v>
      </c>
      <c r="I55" s="43">
        <v>-3100644</v>
      </c>
      <c r="K55" s="43">
        <v>-8315789</v>
      </c>
      <c r="L55" s="76"/>
      <c r="M55" s="43">
        <v>-3068044</v>
      </c>
    </row>
    <row r="56" spans="1:13" ht="21.6" x14ac:dyDescent="0.55000000000000004">
      <c r="A56" s="28" t="s">
        <v>181</v>
      </c>
      <c r="G56" s="36">
        <v>11663970</v>
      </c>
      <c r="I56" s="36">
        <v>144497</v>
      </c>
      <c r="K56" s="36">
        <v>11542754</v>
      </c>
      <c r="L56" s="25"/>
      <c r="M56" s="36">
        <v>75851</v>
      </c>
    </row>
    <row r="57" spans="1:13" ht="21.6" x14ac:dyDescent="0.55000000000000004">
      <c r="A57" s="28" t="s">
        <v>162</v>
      </c>
      <c r="G57" s="36" t="s">
        <v>21</v>
      </c>
      <c r="I57" s="36" t="s">
        <v>21</v>
      </c>
      <c r="K57" s="26">
        <v>27599253</v>
      </c>
      <c r="L57" s="76"/>
      <c r="M57" s="26">
        <v>17999460</v>
      </c>
    </row>
    <row r="58" spans="1:13" ht="22.2" x14ac:dyDescent="0.6">
      <c r="A58" s="59" t="s">
        <v>182</v>
      </c>
      <c r="G58" s="44">
        <f>SUM(G51:G57)</f>
        <v>254631598</v>
      </c>
      <c r="H58" s="51"/>
      <c r="I58" s="44">
        <f>SUM(I51:I57)</f>
        <v>-922846778</v>
      </c>
      <c r="K58" s="44">
        <f>SUM(K51:K57)</f>
        <v>273441298</v>
      </c>
      <c r="L58" s="51"/>
      <c r="M58" s="44">
        <f>SUM(M51:M57)</f>
        <v>-895332857</v>
      </c>
    </row>
    <row r="59" spans="1:13" ht="13.95" customHeight="1" x14ac:dyDescent="0.6">
      <c r="A59" s="59"/>
      <c r="G59" s="26"/>
      <c r="I59" s="26"/>
      <c r="K59" s="26"/>
      <c r="L59" s="26"/>
      <c r="M59" s="26"/>
    </row>
    <row r="60" spans="1:13" ht="22.2" x14ac:dyDescent="0.6">
      <c r="A60" s="65" t="s">
        <v>183</v>
      </c>
      <c r="G60" s="26"/>
      <c r="I60" s="26"/>
      <c r="K60" s="26"/>
      <c r="L60" s="26"/>
      <c r="M60" s="26"/>
    </row>
    <row r="61" spans="1:13" ht="21.6" x14ac:dyDescent="0.55000000000000004">
      <c r="A61" s="28" t="s">
        <v>184</v>
      </c>
      <c r="G61" s="25">
        <v>-92923412</v>
      </c>
      <c r="I61" s="25">
        <v>-137715600</v>
      </c>
      <c r="K61" s="36" t="s">
        <v>21</v>
      </c>
      <c r="L61" s="26"/>
      <c r="M61" s="25">
        <v>-55964504</v>
      </c>
    </row>
    <row r="62" spans="1:13" ht="21.6" x14ac:dyDescent="0.55000000000000004">
      <c r="A62" s="28" t="s">
        <v>185</v>
      </c>
      <c r="G62" s="25">
        <v>252926465</v>
      </c>
      <c r="I62" s="25">
        <v>419433376</v>
      </c>
      <c r="K62" s="25">
        <v>212933344</v>
      </c>
      <c r="L62" s="26"/>
      <c r="M62" s="25">
        <v>378913868</v>
      </c>
    </row>
    <row r="63" spans="1:13" ht="21.6" x14ac:dyDescent="0.55000000000000004">
      <c r="A63" s="28" t="s">
        <v>186</v>
      </c>
      <c r="G63" s="36">
        <v>-241308950</v>
      </c>
      <c r="I63" s="36">
        <v>-515507534</v>
      </c>
      <c r="K63" s="36">
        <v>-201307746</v>
      </c>
      <c r="L63" s="26"/>
      <c r="M63" s="36">
        <v>-474973507</v>
      </c>
    </row>
    <row r="64" spans="1:13" ht="21.6" x14ac:dyDescent="0.55000000000000004">
      <c r="A64" s="28" t="s">
        <v>187</v>
      </c>
      <c r="G64" s="36" t="s">
        <v>21</v>
      </c>
      <c r="I64" s="26">
        <v>7000000</v>
      </c>
      <c r="K64" s="36" t="s">
        <v>21</v>
      </c>
      <c r="L64" s="26"/>
      <c r="M64" s="36" t="s">
        <v>21</v>
      </c>
    </row>
    <row r="65" spans="1:13" ht="21.6" x14ac:dyDescent="0.55000000000000004">
      <c r="A65" s="28" t="s">
        <v>188</v>
      </c>
      <c r="B65" s="77"/>
      <c r="C65" s="77"/>
      <c r="D65" s="77"/>
      <c r="E65" s="77"/>
      <c r="F65" s="77"/>
      <c r="G65" s="36">
        <v>-42144830</v>
      </c>
      <c r="H65" s="77"/>
      <c r="I65" s="36">
        <v>-27691967</v>
      </c>
      <c r="J65" s="77"/>
      <c r="K65" s="36">
        <v>-16331367</v>
      </c>
      <c r="L65" s="26"/>
      <c r="M65" s="36">
        <v>-19303442</v>
      </c>
    </row>
    <row r="66" spans="1:13" ht="21.6" x14ac:dyDescent="0.55000000000000004">
      <c r="A66" s="28" t="s">
        <v>189</v>
      </c>
      <c r="B66" s="77"/>
      <c r="C66" s="77"/>
      <c r="D66" s="77"/>
      <c r="E66" s="139"/>
      <c r="F66" s="77"/>
      <c r="G66" s="36" t="s">
        <v>21</v>
      </c>
      <c r="H66" s="77"/>
      <c r="I66" s="36">
        <v>1260000000</v>
      </c>
      <c r="J66" s="77"/>
      <c r="K66" s="36" t="s">
        <v>21</v>
      </c>
      <c r="L66" s="26"/>
      <c r="M66" s="36">
        <v>1260000000</v>
      </c>
    </row>
    <row r="67" spans="1:13" ht="21.6" x14ac:dyDescent="0.55000000000000004">
      <c r="A67" s="28" t="s">
        <v>190</v>
      </c>
      <c r="B67" s="77"/>
      <c r="C67" s="77"/>
      <c r="D67" s="77"/>
      <c r="E67" s="139"/>
      <c r="F67" s="77"/>
      <c r="G67" s="36" t="s">
        <v>21</v>
      </c>
      <c r="H67" s="77"/>
      <c r="I67" s="36">
        <v>-52404008</v>
      </c>
      <c r="J67" s="77"/>
      <c r="K67" s="36" t="s">
        <v>21</v>
      </c>
      <c r="L67" s="26"/>
      <c r="M67" s="36">
        <v>-52404008</v>
      </c>
    </row>
    <row r="68" spans="1:13" ht="21.6" x14ac:dyDescent="0.55000000000000004">
      <c r="A68" s="28" t="s">
        <v>191</v>
      </c>
      <c r="B68" s="77"/>
      <c r="C68" s="77"/>
      <c r="D68" s="77"/>
      <c r="E68" s="77"/>
      <c r="F68" s="77"/>
      <c r="G68" s="36">
        <v>-22567656</v>
      </c>
      <c r="I68" s="36">
        <v>-23561963</v>
      </c>
      <c r="K68" s="36">
        <v>-14953080</v>
      </c>
      <c r="L68" s="36"/>
      <c r="M68" s="36">
        <v>-15902100</v>
      </c>
    </row>
    <row r="69" spans="1:13" ht="21.6" x14ac:dyDescent="0.55000000000000004">
      <c r="A69" s="28" t="s">
        <v>192</v>
      </c>
      <c r="B69" s="77"/>
      <c r="C69" s="77"/>
      <c r="D69" s="77"/>
      <c r="E69" s="77"/>
      <c r="F69" s="77"/>
      <c r="G69" s="36">
        <v>-77975411</v>
      </c>
      <c r="H69" s="25"/>
      <c r="I69" s="36">
        <v>-79456830</v>
      </c>
      <c r="J69" s="77"/>
      <c r="K69" s="36">
        <v>-77975411</v>
      </c>
      <c r="L69" s="25"/>
      <c r="M69" s="36">
        <v>-79456830</v>
      </c>
    </row>
    <row r="70" spans="1:13" ht="21.6" x14ac:dyDescent="0.55000000000000004">
      <c r="A70" s="28" t="s">
        <v>193</v>
      </c>
      <c r="B70" s="77"/>
      <c r="C70" s="77"/>
      <c r="D70" s="77"/>
      <c r="E70" s="77"/>
      <c r="F70" s="77"/>
      <c r="G70" s="36">
        <v>-1920819</v>
      </c>
      <c r="H70" s="25"/>
      <c r="I70" s="36">
        <v>-729</v>
      </c>
      <c r="J70" s="77"/>
      <c r="K70" s="36" t="s">
        <v>21</v>
      </c>
      <c r="L70" s="25"/>
      <c r="M70" s="36" t="s">
        <v>21</v>
      </c>
    </row>
    <row r="71" spans="1:13" ht="21.6" x14ac:dyDescent="0.55000000000000004">
      <c r="A71" s="28" t="s">
        <v>194</v>
      </c>
      <c r="B71" s="77"/>
      <c r="C71" s="77"/>
      <c r="D71" s="77"/>
      <c r="E71" s="77"/>
      <c r="F71" s="77"/>
      <c r="G71" s="26">
        <v>-9808803</v>
      </c>
      <c r="H71" s="26"/>
      <c r="I71" s="26">
        <v>-21787773</v>
      </c>
      <c r="J71" s="77"/>
      <c r="K71" s="26">
        <v>-5676694</v>
      </c>
      <c r="L71" s="26"/>
      <c r="M71" s="26">
        <v>-12457439</v>
      </c>
    </row>
    <row r="72" spans="1:13" ht="22.2" x14ac:dyDescent="0.6">
      <c r="A72" s="72" t="s">
        <v>195</v>
      </c>
      <c r="B72" s="77"/>
      <c r="C72" s="77"/>
      <c r="D72" s="77"/>
      <c r="E72" s="77"/>
      <c r="F72" s="77"/>
      <c r="G72" s="44">
        <f>SUM(G61:G71)</f>
        <v>-235723416</v>
      </c>
      <c r="H72" s="51"/>
      <c r="I72" s="44">
        <f>SUM(I61:I71)</f>
        <v>828306972</v>
      </c>
      <c r="J72" s="77"/>
      <c r="K72" s="44">
        <f>SUM(K61:K71)</f>
        <v>-103310954</v>
      </c>
      <c r="L72" s="51"/>
      <c r="M72" s="44">
        <f>SUM(M61:M71)</f>
        <v>928452038</v>
      </c>
    </row>
    <row r="73" spans="1:13" ht="13.95" customHeight="1" x14ac:dyDescent="0.6">
      <c r="A73" s="72"/>
      <c r="B73" s="77"/>
      <c r="C73" s="77"/>
      <c r="D73" s="77"/>
      <c r="E73" s="77"/>
      <c r="F73" s="77"/>
      <c r="G73" s="51"/>
      <c r="H73" s="77"/>
      <c r="I73" s="51"/>
      <c r="J73" s="77"/>
      <c r="K73" s="51"/>
      <c r="L73" s="51"/>
      <c r="M73" s="51"/>
    </row>
    <row r="74" spans="1:13" ht="22.2" x14ac:dyDescent="0.6">
      <c r="A74" s="59" t="s">
        <v>203</v>
      </c>
      <c r="G74" s="74">
        <f>G40+G58+G72</f>
        <v>185103854</v>
      </c>
      <c r="I74" s="74">
        <f>I40+I58+I72</f>
        <v>5991066</v>
      </c>
      <c r="K74" s="74">
        <f>K40+K58+K72</f>
        <v>165557289</v>
      </c>
      <c r="L74" s="51"/>
      <c r="M74" s="74">
        <f>M40+M58+M72</f>
        <v>12932849</v>
      </c>
    </row>
    <row r="75" spans="1:13" ht="21.6" x14ac:dyDescent="0.55000000000000004">
      <c r="A75" s="48" t="s">
        <v>196</v>
      </c>
      <c r="G75" s="129">
        <v>90458446</v>
      </c>
      <c r="H75" s="26"/>
      <c r="I75" s="129">
        <v>37844618</v>
      </c>
      <c r="K75" s="78">
        <v>67320955</v>
      </c>
      <c r="L75" s="26"/>
      <c r="M75" s="78">
        <v>707420</v>
      </c>
    </row>
    <row r="76" spans="1:13" ht="22.8" thickBot="1" x14ac:dyDescent="0.65">
      <c r="A76" s="52" t="s">
        <v>197</v>
      </c>
      <c r="E76" s="49"/>
      <c r="F76" s="49"/>
      <c r="G76" s="79">
        <f>SUM(G74:G75)</f>
        <v>275562300</v>
      </c>
      <c r="H76" s="51"/>
      <c r="I76" s="79">
        <f>SUM(I74:I75)</f>
        <v>43835684</v>
      </c>
      <c r="J76" s="49"/>
      <c r="K76" s="79">
        <f>SUM(K74:K75)</f>
        <v>232878244</v>
      </c>
      <c r="L76" s="51"/>
      <c r="M76" s="79">
        <f>SUM(M74:M75)</f>
        <v>13640269</v>
      </c>
    </row>
    <row r="77" spans="1:13" ht="13.95" customHeight="1" thickTop="1" x14ac:dyDescent="0.6">
      <c r="A77" s="52"/>
      <c r="E77" s="49"/>
      <c r="F77" s="49"/>
      <c r="G77" s="50"/>
      <c r="H77" s="51"/>
      <c r="I77" s="50"/>
      <c r="J77" s="49"/>
      <c r="K77" s="50"/>
      <c r="L77" s="51"/>
      <c r="M77" s="50"/>
    </row>
    <row r="78" spans="1:13" ht="22.2" x14ac:dyDescent="0.6">
      <c r="A78" s="80" t="s">
        <v>198</v>
      </c>
      <c r="E78" s="49"/>
      <c r="F78" s="49"/>
      <c r="G78" s="50"/>
      <c r="H78" s="51"/>
      <c r="I78" s="50"/>
      <c r="J78" s="49"/>
      <c r="K78" s="50"/>
      <c r="L78" s="51"/>
      <c r="M78" s="50"/>
    </row>
    <row r="79" spans="1:13" ht="22.2" x14ac:dyDescent="0.6">
      <c r="A79" s="48" t="s">
        <v>199</v>
      </c>
      <c r="E79" s="49"/>
      <c r="F79" s="49"/>
      <c r="G79" s="53">
        <v>26304840</v>
      </c>
      <c r="H79" s="26"/>
      <c r="I79" s="53">
        <v>17934753</v>
      </c>
      <c r="J79" s="49"/>
      <c r="K79" s="53">
        <v>18243920</v>
      </c>
      <c r="L79" s="51"/>
      <c r="M79" s="53">
        <v>8499754</v>
      </c>
    </row>
    <row r="80" spans="1:13" ht="21.6" x14ac:dyDescent="0.55000000000000004">
      <c r="A80" s="48" t="s">
        <v>200</v>
      </c>
      <c r="E80" s="49"/>
      <c r="F80" s="49"/>
      <c r="G80" s="43" t="s">
        <v>21</v>
      </c>
      <c r="H80" s="26"/>
      <c r="I80" s="53">
        <v>-363465</v>
      </c>
      <c r="J80" s="69"/>
      <c r="K80" s="43" t="s">
        <v>21</v>
      </c>
      <c r="L80" s="69"/>
      <c r="M80" s="43" t="s">
        <v>21</v>
      </c>
    </row>
    <row r="81" spans="1:13" ht="22.2" x14ac:dyDescent="0.6">
      <c r="A81" s="48" t="s">
        <v>201</v>
      </c>
      <c r="E81" s="49"/>
      <c r="F81" s="49"/>
      <c r="G81" s="53">
        <v>-16957641</v>
      </c>
      <c r="H81" s="26"/>
      <c r="I81" s="53">
        <v>-5639077</v>
      </c>
      <c r="J81" s="49"/>
      <c r="K81" s="53">
        <v>-16957641</v>
      </c>
      <c r="L81" s="51"/>
      <c r="M81" s="53">
        <v>-5639077</v>
      </c>
    </row>
    <row r="82" spans="1:13" ht="22.2" x14ac:dyDescent="0.6">
      <c r="A82" s="48" t="s">
        <v>202</v>
      </c>
      <c r="E82" s="49"/>
      <c r="F82" s="49"/>
      <c r="G82" s="128">
        <v>7540451</v>
      </c>
      <c r="H82" s="26"/>
      <c r="I82" s="128">
        <v>-755633</v>
      </c>
      <c r="J82" s="49"/>
      <c r="K82" s="128">
        <v>7540451</v>
      </c>
      <c r="L82" s="51"/>
      <c r="M82" s="128">
        <v>-755633</v>
      </c>
    </row>
    <row r="83" spans="1:13" ht="22.2" x14ac:dyDescent="0.6">
      <c r="A83" s="52"/>
      <c r="E83" s="49"/>
      <c r="F83" s="49"/>
      <c r="G83" s="50"/>
      <c r="H83" s="51"/>
      <c r="I83" s="50"/>
      <c r="J83" s="49"/>
      <c r="K83" s="50"/>
      <c r="L83" s="51"/>
      <c r="M83" s="50"/>
    </row>
  </sheetData>
  <mergeCells count="14">
    <mergeCell ref="G8:M8"/>
    <mergeCell ref="K6:M6"/>
    <mergeCell ref="K5:M5"/>
    <mergeCell ref="K4:M4"/>
    <mergeCell ref="G5:I5"/>
    <mergeCell ref="G6:I6"/>
    <mergeCell ref="G4:I4"/>
    <mergeCell ref="G49:M49"/>
    <mergeCell ref="K45:M45"/>
    <mergeCell ref="K46:M46"/>
    <mergeCell ref="K47:M47"/>
    <mergeCell ref="G45:I45"/>
    <mergeCell ref="G46:I46"/>
    <mergeCell ref="G47:I47"/>
  </mergeCells>
  <pageMargins left="0.7" right="0.7" top="0.48" bottom="0.5" header="0.5" footer="0.5"/>
  <pageSetup paperSize="9" scale="82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1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PL6-7(3)</vt:lpstr>
      <vt:lpstr>PL8-9</vt:lpstr>
      <vt:lpstr>SH_Conso 10</vt:lpstr>
      <vt:lpstr>SH_Conso 11</vt:lpstr>
      <vt:lpstr>SH_Sep 12</vt:lpstr>
      <vt:lpstr>SH_Sep 13</vt:lpstr>
      <vt:lpstr>CF14-15</vt:lpstr>
      <vt:lpstr>'BS-3-5'!Print_Area</vt:lpstr>
      <vt:lpstr>'CF14-15'!Print_Area</vt:lpstr>
      <vt:lpstr>'PL6-7(3)'!Print_Area</vt:lpstr>
      <vt:lpstr>'PL8-9'!Print_Area</vt:lpstr>
      <vt:lpstr>'SH_Conso 10'!Print_Area</vt:lpstr>
      <vt:lpstr>'SH_Conso 11'!Print_Area</vt:lpstr>
      <vt:lpstr>'SH_Sep 12'!Print_Area</vt:lpstr>
      <vt:lpstr>'SH_Sep 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nalinee</dc:creator>
  <cp:keywords/>
  <dc:description/>
  <cp:lastModifiedBy>Phiraya D.</cp:lastModifiedBy>
  <cp:revision/>
  <cp:lastPrinted>2024-11-11T07:12:18Z</cp:lastPrinted>
  <dcterms:created xsi:type="dcterms:W3CDTF">2005-02-20T16:08:33Z</dcterms:created>
  <dcterms:modified xsi:type="dcterms:W3CDTF">2024-11-11T10:13:07Z</dcterms:modified>
  <cp:category/>
  <cp:contentStatus/>
</cp:coreProperties>
</file>