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Q3 2024\"/>
    </mc:Choice>
  </mc:AlternateContent>
  <xr:revisionPtr revIDLastSave="0" documentId="13_ncr:1_{3A33D07A-C305-4E72-9E5E-79A8A0B41997}" xr6:coauthVersionLast="47" xr6:coauthVersionMax="47" xr10:uidLastSave="{00000000-0000-0000-0000-000000000000}"/>
  <bookViews>
    <workbookView xWindow="-108" yWindow="-108" windowWidth="23256" windowHeight="12576" tabRatio="843" xr2:uid="{00000000-000D-0000-FFFF-FFFF00000000}"/>
  </bookViews>
  <sheets>
    <sheet name="BS(2-4)" sheetId="12" r:id="rId1"/>
    <sheet name="PL 3 M (5-6)" sheetId="7" r:id="rId2"/>
    <sheet name="PL 9 M (7-8)" sheetId="8" r:id="rId3"/>
    <sheet name="SH_Conso (9)" sheetId="10" r:id="rId4"/>
    <sheet name="SH_Conso (10)" sheetId="13" r:id="rId5"/>
    <sheet name="SH_Sep (11)" sheetId="11" r:id="rId6"/>
    <sheet name="SH_Sep (12)" sheetId="14" r:id="rId7"/>
    <sheet name="CF (13-14)" sheetId="4" r:id="rId8"/>
  </sheets>
  <definedNames>
    <definedName name="_xlnm.Print_Area" localSheetId="7">'CF (13-14)'!$A$1:$J$84</definedName>
    <definedName name="_xlnm.Print_Area" localSheetId="1">'PL 3 M (5-6)'!$A$1:$J$57</definedName>
    <definedName name="_xlnm.Print_Area" localSheetId="2">'PL 9 M (7-8)'!$A$1:$J$58</definedName>
    <definedName name="_xlnm.Print_Area" localSheetId="3">'SH_Conso (9)'!$A$1:$T$26</definedName>
    <definedName name="_xlnm.Print_Area" localSheetId="5">'SH_Sep (11)'!$A$1:$N$26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14" l="1"/>
  <c r="L24" i="14"/>
  <c r="J24" i="14"/>
  <c r="H24" i="14"/>
  <c r="F24" i="14"/>
  <c r="D24" i="14"/>
  <c r="N25" i="11"/>
  <c r="L25" i="11"/>
  <c r="J25" i="11"/>
  <c r="H25" i="11"/>
  <c r="F25" i="11"/>
  <c r="D25" i="11"/>
  <c r="T31" i="13"/>
  <c r="R31" i="13"/>
  <c r="P31" i="13"/>
  <c r="N31" i="13"/>
  <c r="J31" i="13"/>
  <c r="H31" i="13"/>
  <c r="F31" i="13"/>
  <c r="D31" i="13"/>
  <c r="N25" i="10"/>
  <c r="J25" i="10"/>
  <c r="H25" i="10"/>
  <c r="J34" i="8"/>
  <c r="F34" i="8"/>
  <c r="J33" i="7"/>
  <c r="F33" i="7"/>
  <c r="F18" i="11" l="1"/>
  <c r="J18" i="11"/>
  <c r="F59" i="4"/>
  <c r="H59" i="4"/>
  <c r="J59" i="4"/>
  <c r="D59" i="4"/>
  <c r="R22" i="13" l="1"/>
  <c r="T21" i="13"/>
  <c r="T22" i="13" s="1"/>
  <c r="J88" i="12" l="1"/>
  <c r="J90" i="12" s="1"/>
  <c r="H88" i="12"/>
  <c r="H90" i="12" s="1"/>
  <c r="F88" i="12"/>
  <c r="F90" i="12" s="1"/>
  <c r="D88" i="12"/>
  <c r="D90" i="12" s="1"/>
  <c r="J58" i="12"/>
  <c r="H58" i="12"/>
  <c r="F58" i="12"/>
  <c r="D58" i="12"/>
  <c r="J50" i="12"/>
  <c r="H50" i="12"/>
  <c r="F50" i="12"/>
  <c r="D50" i="12"/>
  <c r="J27" i="12"/>
  <c r="H27" i="12"/>
  <c r="F27" i="12"/>
  <c r="D27" i="12"/>
  <c r="J17" i="12"/>
  <c r="H17" i="12"/>
  <c r="F17" i="12"/>
  <c r="D17" i="12"/>
  <c r="F60" i="12" l="1"/>
  <c r="J29" i="12"/>
  <c r="F92" i="12"/>
  <c r="F29" i="12"/>
  <c r="J60" i="12"/>
  <c r="J92" i="12" s="1"/>
  <c r="H60" i="12"/>
  <c r="H92" i="12" s="1"/>
  <c r="D60" i="12"/>
  <c r="D92" i="12" s="1"/>
  <c r="H29" i="12"/>
  <c r="D29" i="12"/>
  <c r="J73" i="4" l="1"/>
  <c r="F73" i="4"/>
  <c r="J22" i="14"/>
  <c r="N20" i="14"/>
  <c r="J17" i="14"/>
  <c r="N16" i="14"/>
  <c r="R29" i="13"/>
  <c r="P29" i="13"/>
  <c r="L29" i="13"/>
  <c r="T27" i="13"/>
  <c r="R17" i="13"/>
  <c r="P17" i="13"/>
  <c r="L17" i="13"/>
  <c r="T16" i="13"/>
  <c r="J55" i="8"/>
  <c r="J50" i="8"/>
  <c r="J19" i="8"/>
  <c r="J13" i="8"/>
  <c r="F55" i="8"/>
  <c r="F50" i="8"/>
  <c r="F19" i="8"/>
  <c r="F13" i="8"/>
  <c r="F21" i="8" s="1"/>
  <c r="F23" i="8" s="1"/>
  <c r="J54" i="7"/>
  <c r="J49" i="7"/>
  <c r="J19" i="7"/>
  <c r="J13" i="7"/>
  <c r="F54" i="7"/>
  <c r="F49" i="7"/>
  <c r="F19" i="7"/>
  <c r="F13" i="7"/>
  <c r="H73" i="4"/>
  <c r="D73" i="4"/>
  <c r="N22" i="14" l="1"/>
  <c r="J21" i="7"/>
  <c r="J23" i="7" s="1"/>
  <c r="J25" i="7" s="1"/>
  <c r="J35" i="7" s="1"/>
  <c r="F21" i="7"/>
  <c r="F23" i="7" s="1"/>
  <c r="F25" i="7" s="1"/>
  <c r="F35" i="7" s="1"/>
  <c r="P24" i="13"/>
  <c r="L24" i="13"/>
  <c r="L31" i="13" s="1"/>
  <c r="R24" i="13"/>
  <c r="F27" i="4"/>
  <c r="F38" i="4" s="1"/>
  <c r="F40" i="4" s="1"/>
  <c r="F75" i="4" s="1"/>
  <c r="F77" i="4" s="1"/>
  <c r="J21" i="8"/>
  <c r="J23" i="8" s="1"/>
  <c r="J25" i="8" s="1"/>
  <c r="N17" i="14"/>
  <c r="T29" i="13"/>
  <c r="T17" i="13"/>
  <c r="T24" i="13" s="1"/>
  <c r="F25" i="8"/>
  <c r="F36" i="8" s="1"/>
  <c r="J36" i="8" l="1"/>
  <c r="J27" i="4"/>
  <c r="J38" i="4" s="1"/>
  <c r="J40" i="4" s="1"/>
  <c r="J75" i="4" s="1"/>
  <c r="J77" i="4" s="1"/>
  <c r="D54" i="7"/>
  <c r="D49" i="7"/>
  <c r="N22" i="11"/>
  <c r="N21" i="11"/>
  <c r="N17" i="11"/>
  <c r="N16" i="11"/>
  <c r="N12" i="11"/>
  <c r="P18" i="10"/>
  <c r="P25" i="10" s="1"/>
  <c r="R18" i="10"/>
  <c r="R25" i="10" s="1"/>
  <c r="P23" i="10"/>
  <c r="N23" i="10"/>
  <c r="T22" i="10"/>
  <c r="T21" i="10"/>
  <c r="F18" i="10"/>
  <c r="F25" i="10" s="1"/>
  <c r="T17" i="10"/>
  <c r="T16" i="10"/>
  <c r="T12" i="10"/>
  <c r="N18" i="11" l="1"/>
  <c r="T18" i="10" l="1"/>
  <c r="T25" i="10" s="1"/>
  <c r="D18" i="11" l="1"/>
  <c r="R23" i="10"/>
  <c r="L18" i="10"/>
  <c r="D18" i="10"/>
  <c r="D25" i="10" s="1"/>
  <c r="H19" i="8" l="1"/>
  <c r="D19" i="8"/>
  <c r="H13" i="8"/>
  <c r="D13" i="8"/>
  <c r="H19" i="7"/>
  <c r="D19" i="7"/>
  <c r="H13" i="7"/>
  <c r="D13" i="7"/>
  <c r="H21" i="7" l="1"/>
  <c r="H23" i="7" s="1"/>
  <c r="H25" i="7" s="1"/>
  <c r="D21" i="8"/>
  <c r="H21" i="8"/>
  <c r="H23" i="8" s="1"/>
  <c r="D21" i="7"/>
  <c r="H25" i="8" l="1"/>
  <c r="H27" i="4" s="1"/>
  <c r="D23" i="8"/>
  <c r="D23" i="7"/>
  <c r="H50" i="8"/>
  <c r="H35" i="7"/>
  <c r="H49" i="7"/>
  <c r="H36" i="8" l="1"/>
  <c r="D25" i="8"/>
  <c r="D25" i="7"/>
  <c r="H38" i="4"/>
  <c r="H54" i="7"/>
  <c r="T23" i="10"/>
  <c r="L23" i="10"/>
  <c r="L25" i="10" s="1"/>
  <c r="J23" i="11"/>
  <c r="N23" i="11" l="1"/>
  <c r="D36" i="8"/>
  <c r="D35" i="7"/>
  <c r="D50" i="8"/>
  <c r="D27" i="4" s="1"/>
  <c r="D38" i="4" s="1"/>
  <c r="D40" i="4" s="1"/>
  <c r="D75" i="4" l="1"/>
  <c r="D77" i="4" s="1"/>
  <c r="D55" i="8" l="1"/>
  <c r="H55" i="8" l="1"/>
  <c r="H40" i="4"/>
  <c r="H75" i="4" l="1"/>
  <c r="H77" i="4" s="1"/>
</calcChain>
</file>

<file path=xl/sharedStrings.xml><?xml version="1.0" encoding="utf-8"?>
<sst xmlns="http://schemas.openxmlformats.org/spreadsheetml/2006/main" count="622" uniqueCount="211">
  <si>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</si>
  <si>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</si>
  <si>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</si>
  <si>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</si>
  <si>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</si>
  <si>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</si>
  <si>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</si>
  <si>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</si>
  <si>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</si>
  <si>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</si>
  <si>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</si>
  <si>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</si>
  <si>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Other non-current assets</t>
  </si>
  <si>
    <t>Total assets</t>
  </si>
  <si>
    <t>Liabilities and equity</t>
  </si>
  <si>
    <t>Current liabilities</t>
  </si>
  <si>
    <t>Total current liabilities</t>
  </si>
  <si>
    <t>Total liabilities</t>
  </si>
  <si>
    <t>Equity</t>
  </si>
  <si>
    <t xml:space="preserve">   Issued and paid-up share capital</t>
  </si>
  <si>
    <t>Retained earnings</t>
  </si>
  <si>
    <t>Total equity</t>
  </si>
  <si>
    <t>Total liabilities and equity</t>
  </si>
  <si>
    <t>Administrative expenses</t>
  </si>
  <si>
    <t>Finance costs</t>
  </si>
  <si>
    <t>Other current liabilities</t>
  </si>
  <si>
    <t xml:space="preserve">Issued and </t>
  </si>
  <si>
    <t>paid-up</t>
  </si>
  <si>
    <t xml:space="preserve"> share capital</t>
  </si>
  <si>
    <t>Inventories</t>
  </si>
  <si>
    <t>Expenses</t>
  </si>
  <si>
    <t>Total expenses</t>
  </si>
  <si>
    <t>Non-current liabilities</t>
  </si>
  <si>
    <t>Total non-current liabilities</t>
  </si>
  <si>
    <t>Appropriated to</t>
  </si>
  <si>
    <t>legal reserve</t>
  </si>
  <si>
    <t xml:space="preserve">Unappropriated </t>
  </si>
  <si>
    <t>-</t>
  </si>
  <si>
    <t>Deferred tax assets</t>
  </si>
  <si>
    <t>Other comprehensive income</t>
  </si>
  <si>
    <t xml:space="preserve">Basic earnings per share </t>
  </si>
  <si>
    <t>Cash flows from operating activities</t>
  </si>
  <si>
    <t>Depreciation and amortisation</t>
  </si>
  <si>
    <t>Interest income</t>
  </si>
  <si>
    <t>Provisions for employee benefits</t>
  </si>
  <si>
    <t>Changes in operating assets and liabilities</t>
  </si>
  <si>
    <t xml:space="preserve">Taxes paid </t>
  </si>
  <si>
    <t>Cash flows from investing activities</t>
  </si>
  <si>
    <t xml:space="preserve">Interest received  </t>
  </si>
  <si>
    <t>Cash flows from financing activities</t>
  </si>
  <si>
    <t>Dividends paid</t>
  </si>
  <si>
    <t>Interest paid</t>
  </si>
  <si>
    <t>Cash and cash equivalents at 1 January</t>
  </si>
  <si>
    <t xml:space="preserve">  from financial institutions</t>
  </si>
  <si>
    <t xml:space="preserve">   Other comprehensive income</t>
  </si>
  <si>
    <t>Investments in subsidiaries</t>
  </si>
  <si>
    <t>Right-of-use assets</t>
  </si>
  <si>
    <t>Current portion of long-term borrowings</t>
  </si>
  <si>
    <t>Current portion of lease liabilities</t>
  </si>
  <si>
    <t>Other non-current liabilities</t>
  </si>
  <si>
    <t xml:space="preserve">   Appropriated</t>
  </si>
  <si>
    <t xml:space="preserve">      Legal reserve</t>
  </si>
  <si>
    <t>Equity attributable to owners of the parent</t>
  </si>
  <si>
    <t>Transactions with owners, recorded directly in equity</t>
  </si>
  <si>
    <t xml:space="preserve">  Contributions by and distributions to owners </t>
  </si>
  <si>
    <t xml:space="preserve">    Dividends </t>
  </si>
  <si>
    <t xml:space="preserve">  Total contributions by and distributions to owners</t>
  </si>
  <si>
    <t xml:space="preserve">    Issue of ordinary shares</t>
  </si>
  <si>
    <t xml:space="preserve">  Owners of the parent</t>
  </si>
  <si>
    <t xml:space="preserve">  Non-controlling interests</t>
  </si>
  <si>
    <t xml:space="preserve">    Dividends</t>
  </si>
  <si>
    <t>Proceeds from issue of shares</t>
  </si>
  <si>
    <t xml:space="preserve">common control </t>
  </si>
  <si>
    <t>of the parent</t>
  </si>
  <si>
    <t>Owners</t>
  </si>
  <si>
    <t xml:space="preserve">Non-controlling </t>
  </si>
  <si>
    <t>interests</t>
  </si>
  <si>
    <t>Total transactions with owners, recorded directly in equity</t>
  </si>
  <si>
    <t>Consolidated financial statements</t>
  </si>
  <si>
    <t>Seperate financial statements</t>
  </si>
  <si>
    <t>Trade receivables</t>
  </si>
  <si>
    <t>Trade payables</t>
  </si>
  <si>
    <t>Non-controlling interests</t>
  </si>
  <si>
    <t>Profit from operating activities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</si>
  <si>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</si>
  <si>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</si>
  <si>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</si>
  <si>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</si>
  <si>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>(Unaudited)</t>
  </si>
  <si>
    <t>Statement of comprehensive income (Unaudited)</t>
  </si>
  <si>
    <t>Statement of changes in equity (Unaudited)</t>
  </si>
  <si>
    <t>Statement of cash flows (Unaudited)</t>
  </si>
  <si>
    <t>Payment of lease liabilities</t>
  </si>
  <si>
    <t>Other components of equity</t>
  </si>
  <si>
    <t>Non-cash transactions</t>
  </si>
  <si>
    <t xml:space="preserve"> combination under</t>
  </si>
  <si>
    <t>Other components</t>
  </si>
  <si>
    <t>of equity</t>
  </si>
  <si>
    <t xml:space="preserve"> statements</t>
  </si>
  <si>
    <t>Separate financial</t>
  </si>
  <si>
    <t>Gain on revaluation of land</t>
  </si>
  <si>
    <t>Gain on remeasurements of defined benefit plans</t>
  </si>
  <si>
    <t xml:space="preserve">revaluation of </t>
  </si>
  <si>
    <t>land</t>
  </si>
  <si>
    <t>Deficits on business</t>
  </si>
  <si>
    <t xml:space="preserve">Surplus on </t>
  </si>
  <si>
    <t xml:space="preserve">Other components </t>
  </si>
  <si>
    <t xml:space="preserve">  </t>
  </si>
  <si>
    <t>Decreased in bank overdraft from financial institutions</t>
  </si>
  <si>
    <t>Three-month period ended</t>
  </si>
  <si>
    <t xml:space="preserve">   Profit </t>
  </si>
  <si>
    <t>Total non-current assets</t>
  </si>
  <si>
    <t>Total comprehensive income for the period</t>
  </si>
  <si>
    <t>Comprehensive income for the period</t>
  </si>
  <si>
    <t xml:space="preserve">   Profit</t>
  </si>
  <si>
    <t>Dividend received</t>
  </si>
  <si>
    <t>Profit before income tax expense</t>
  </si>
  <si>
    <t>Profit for the period</t>
  </si>
  <si>
    <t>Employee benefits paid</t>
  </si>
  <si>
    <t>Dividends paid to non-controlling interests</t>
  </si>
  <si>
    <t>Loss on inventories devaluation</t>
  </si>
  <si>
    <t xml:space="preserve">Net cash from (used in) investing activities  </t>
  </si>
  <si>
    <t>Adjustments to reconcile profit to cash receipts (payments)</t>
  </si>
  <si>
    <t>Proceeds from sale of property, plant and equipment</t>
  </si>
  <si>
    <t>Acquisition of property, plant and equipment</t>
  </si>
  <si>
    <t>Acquisition of intangible assets</t>
  </si>
  <si>
    <t>Addition of right-of-use assets</t>
  </si>
  <si>
    <t>Nine-month period ended</t>
  </si>
  <si>
    <t>30 September</t>
  </si>
  <si>
    <t>Employee benefits transferred</t>
  </si>
  <si>
    <t>Cash and cash equivalents at 30 September</t>
  </si>
  <si>
    <t>Other incomes</t>
  </si>
  <si>
    <t>Profit attributable to:</t>
  </si>
  <si>
    <t>Total comprehensive income attributable to:</t>
  </si>
  <si>
    <t>Distribution costs</t>
  </si>
  <si>
    <t>Changes in payable for purchase of plant and equipment</t>
  </si>
  <si>
    <t>Nine-month period ended 30 September 2023</t>
  </si>
  <si>
    <t>Balance at 1 January 2023</t>
  </si>
  <si>
    <t>Balance at 30 September 2023</t>
  </si>
  <si>
    <t>Bangkok Lab and Cosmetic Public Company Limited and its Subsidiaries</t>
  </si>
  <si>
    <t>Short-term investments</t>
  </si>
  <si>
    <t>Restricted deposit at financial institution</t>
  </si>
  <si>
    <t xml:space="preserve">Bank overdrafts and short-term </t>
  </si>
  <si>
    <t xml:space="preserve">  borrowings from financial institutions</t>
  </si>
  <si>
    <t>Long-term borrowings from</t>
  </si>
  <si>
    <t xml:space="preserve">  financial institutions</t>
  </si>
  <si>
    <t xml:space="preserve">Lease liabilities </t>
  </si>
  <si>
    <t xml:space="preserve">Share capital: </t>
  </si>
  <si>
    <t>Share premium on ordinary shares</t>
  </si>
  <si>
    <t xml:space="preserve">Deficits on business combination </t>
  </si>
  <si>
    <t>Share</t>
  </si>
  <si>
    <t>premium</t>
  </si>
  <si>
    <t>Tax expense (income)</t>
  </si>
  <si>
    <t>Expense for issuance of share capital</t>
  </si>
  <si>
    <t>Tax (expense) income</t>
  </si>
  <si>
    <t>Reversal of expected credit loss</t>
  </si>
  <si>
    <t>Surplus from revaluation of land</t>
  </si>
  <si>
    <t xml:space="preserve">Net cash from (used in) operating activities </t>
  </si>
  <si>
    <t xml:space="preserve">Net cash from (used in) financing activities  </t>
  </si>
  <si>
    <t xml:space="preserve">statements </t>
  </si>
  <si>
    <t>Consolidated financial</t>
  </si>
  <si>
    <t>statements</t>
  </si>
  <si>
    <t xml:space="preserve">   Surplus on revaluation of land</t>
  </si>
  <si>
    <t>Revenue from sales and rendering of services</t>
  </si>
  <si>
    <t>Cost of sales and rendering of services</t>
  </si>
  <si>
    <t xml:space="preserve">  Contributions by and distributions to owners of the parent</t>
  </si>
  <si>
    <t xml:space="preserve">  Total contributions by and distributions to owners of the parent</t>
  </si>
  <si>
    <t>Provisions for sales discount - domestic</t>
  </si>
  <si>
    <t>Transfer from right-of-use assets to plant and equipment</t>
  </si>
  <si>
    <t>Nine-month period ended 30 September 2024</t>
  </si>
  <si>
    <t>Balance at 1 January 2024</t>
  </si>
  <si>
    <t>Balance at 30 September 2024</t>
  </si>
  <si>
    <t>4, 6</t>
  </si>
  <si>
    <t>7, 8</t>
  </si>
  <si>
    <t>4, 8</t>
  </si>
  <si>
    <t>Corporate income tax payable</t>
  </si>
  <si>
    <t xml:space="preserve">   Authorised share capital</t>
  </si>
  <si>
    <t xml:space="preserve">      (600,000,000 ordinary shares, </t>
  </si>
  <si>
    <t xml:space="preserve">      par value at Baht 0.5 per share)</t>
  </si>
  <si>
    <t xml:space="preserve">   under common control </t>
  </si>
  <si>
    <t xml:space="preserve">   Unappropriated</t>
  </si>
  <si>
    <t xml:space="preserve">  Changes in ownership interests in subsidiaries</t>
  </si>
  <si>
    <t xml:space="preserve">    Acquisition of non-controlling interests from investment </t>
  </si>
  <si>
    <t xml:space="preserve">       in indirect subsidiary</t>
  </si>
  <si>
    <t xml:space="preserve">  Total changes in ownership interests in subsidiaries</t>
  </si>
  <si>
    <t xml:space="preserve">  Distributions to owners of the parent</t>
  </si>
  <si>
    <t xml:space="preserve">  Total distributions to owners of the parent</t>
  </si>
  <si>
    <t xml:space="preserve">  Distributions to owners </t>
  </si>
  <si>
    <t xml:space="preserve">  Total distributions to owners</t>
  </si>
  <si>
    <t xml:space="preserve">    and equipment and intangible assets</t>
  </si>
  <si>
    <t xml:space="preserve">Net cash generated from (used in) operating </t>
  </si>
  <si>
    <t>Decreased (increased) in restricted fixed deposits</t>
  </si>
  <si>
    <t>Decreased (increased) in short-term investment</t>
  </si>
  <si>
    <t>Income</t>
  </si>
  <si>
    <t>Total income</t>
  </si>
  <si>
    <t>Items that will not be reclassified subsequently to profit or loss</t>
  </si>
  <si>
    <t xml:space="preserve">Income tax relating to items that will not be reclassified </t>
  </si>
  <si>
    <t xml:space="preserve">  subsequently to profit or loss</t>
  </si>
  <si>
    <t xml:space="preserve">Total items that will not be reclassified subsequently </t>
  </si>
  <si>
    <t xml:space="preserve">  to profit or loss</t>
  </si>
  <si>
    <t>Net increase in cash and cash equivalents</t>
  </si>
  <si>
    <t>Tax expense</t>
  </si>
  <si>
    <t xml:space="preserve">Loss on written-off and disposal of property, plant </t>
  </si>
  <si>
    <t>Reversal of loss on provisions for goods return</t>
  </si>
  <si>
    <t>Unrealised loss on foreign exchange</t>
  </si>
  <si>
    <t>(Gain) loss on terminate lease</t>
  </si>
  <si>
    <t>Provision for employee benefits</t>
  </si>
  <si>
    <t>Other current receivables</t>
  </si>
  <si>
    <t>Other current payables</t>
  </si>
  <si>
    <t>Trade and other current payables</t>
  </si>
  <si>
    <t>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</si>
</sst>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[$-107041E]d\ mmmm\ yyyy;@"/>
  </numFmts>
  <fonts count="2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7" fontId="1" fillId="0" borderId="0" applyFont="0" applyFill="0" applyBorder="0" applyAlignment="0" applyProtection="0"/>
    <xf numFmtId="0" fontId="6" fillId="0" borderId="0"/>
    <xf numFmtId="187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190" fontId="11" fillId="0" borderId="0"/>
    <xf numFmtId="187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</cellStyleXfs>
  <cellXfs count="154">
    <xf numFmtId="0" fontId="0" fillId="0" borderId="0" xfId="0"/>
    <xf numFmtId="0" fontId="10" fillId="0" borderId="0" xfId="2" applyFont="1"/>
    <xf numFmtId="0" fontId="3" fillId="0" borderId="0" xfId="2" applyFont="1"/>
    <xf numFmtId="0" fontId="6" fillId="0" borderId="0" xfId="2"/>
    <xf numFmtId="0" fontId="6" fillId="0" borderId="0" xfId="2" applyAlignment="1">
      <alignment horizontal="center"/>
    </xf>
    <xf numFmtId="0" fontId="5" fillId="0" borderId="0" xfId="2" applyFont="1"/>
    <xf numFmtId="0" fontId="4" fillId="0" borderId="0" xfId="2" applyFont="1"/>
    <xf numFmtId="188" fontId="4" fillId="0" borderId="0" xfId="1" quotePrefix="1" applyNumberFormat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right"/>
    </xf>
    <xf numFmtId="188" fontId="6" fillId="0" borderId="0" xfId="1" quotePrefix="1" applyNumberFormat="1" applyFont="1" applyFill="1" applyBorder="1" applyAlignment="1">
      <alignment horizontal="center"/>
    </xf>
    <xf numFmtId="188" fontId="8" fillId="0" borderId="1" xfId="3" applyNumberFormat="1" applyFont="1" applyFill="1" applyBorder="1" applyAlignment="1">
      <alignment horizontal="right"/>
    </xf>
    <xf numFmtId="188" fontId="4" fillId="0" borderId="3" xfId="3" applyNumberFormat="1" applyFont="1" applyFill="1" applyBorder="1" applyAlignment="1"/>
    <xf numFmtId="0" fontId="10" fillId="0" borderId="0" xfId="0" applyFont="1"/>
    <xf numFmtId="0" fontId="2" fillId="0" borderId="0" xfId="0" applyFont="1"/>
    <xf numFmtId="188" fontId="7" fillId="0" borderId="0" xfId="0" applyNumberFormat="1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188" fontId="7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4" fillId="0" borderId="2" xfId="1" applyNumberFormat="1" applyFont="1" applyFill="1" applyBorder="1" applyAlignment="1">
      <alignment horizontal="right"/>
    </xf>
    <xf numFmtId="188" fontId="4" fillId="0" borderId="3" xfId="1" applyNumberFormat="1" applyFont="1" applyFill="1" applyBorder="1" applyAlignment="1">
      <alignment horizontal="right"/>
    </xf>
    <xf numFmtId="18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88" fontId="7" fillId="0" borderId="3" xfId="1" applyNumberFormat="1" applyFont="1" applyFill="1" applyBorder="1" applyAlignment="1"/>
    <xf numFmtId="188" fontId="7" fillId="0" borderId="2" xfId="1" applyNumberFormat="1" applyFont="1" applyFill="1" applyBorder="1" applyAlignment="1">
      <alignment horizontal="right"/>
    </xf>
    <xf numFmtId="0" fontId="8" fillId="0" borderId="0" xfId="0" applyFont="1"/>
    <xf numFmtId="188" fontId="8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/>
    <xf numFmtId="188" fontId="4" fillId="0" borderId="1" xfId="1" applyNumberFormat="1" applyFont="1" applyFill="1" applyBorder="1" applyAlignment="1"/>
    <xf numFmtId="188" fontId="8" fillId="0" borderId="3" xfId="0" applyNumberFormat="1" applyFont="1" applyBorder="1"/>
    <xf numFmtId="188" fontId="6" fillId="0" borderId="0" xfId="1" applyNumberFormat="1" applyFont="1" applyFill="1" applyBorder="1" applyAlignment="1">
      <alignment horizontal="center"/>
    </xf>
    <xf numFmtId="0" fontId="6" fillId="0" borderId="0" xfId="0" applyFont="1"/>
    <xf numFmtId="188" fontId="7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6" fillId="0" borderId="2" xfId="1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center"/>
    </xf>
    <xf numFmtId="188" fontId="8" fillId="0" borderId="1" xfId="3" applyNumberFormat="1" applyFont="1" applyFill="1" applyBorder="1" applyAlignment="1">
      <alignment horizontal="center"/>
    </xf>
    <xf numFmtId="188" fontId="8" fillId="0" borderId="0" xfId="0" applyNumberFormat="1" applyFont="1"/>
    <xf numFmtId="188" fontId="8" fillId="0" borderId="4" xfId="0" applyNumberFormat="1" applyFont="1" applyBorder="1"/>
    <xf numFmtId="188" fontId="6" fillId="0" borderId="0" xfId="1" applyNumberFormat="1" applyFont="1" applyFill="1" applyBorder="1" applyAlignment="1"/>
    <xf numFmtId="188" fontId="7" fillId="0" borderId="0" xfId="0" applyNumberFormat="1" applyFont="1" applyAlignment="1">
      <alignment horizontal="center"/>
    </xf>
    <xf numFmtId="0" fontId="7" fillId="0" borderId="0" xfId="4" applyFont="1"/>
    <xf numFmtId="188" fontId="4" fillId="0" borderId="2" xfId="3" applyNumberFormat="1" applyFont="1" applyFill="1" applyBorder="1" applyAlignment="1">
      <alignment horizontal="center"/>
    </xf>
    <xf numFmtId="188" fontId="7" fillId="0" borderId="0" xfId="5" applyNumberFormat="1" applyFont="1" applyFill="1" applyAlignment="1"/>
    <xf numFmtId="0" fontId="2" fillId="0" borderId="0" xfId="4" applyFont="1"/>
    <xf numFmtId="188" fontId="7" fillId="0" borderId="0" xfId="5" applyNumberFormat="1" applyFont="1" applyFill="1" applyBorder="1" applyAlignment="1">
      <alignment horizontal="center"/>
    </xf>
    <xf numFmtId="188" fontId="6" fillId="0" borderId="0" xfId="8" quotePrefix="1" applyNumberFormat="1" applyFont="1" applyFill="1" applyAlignment="1">
      <alignment horizontal="right"/>
    </xf>
    <xf numFmtId="188" fontId="6" fillId="0" borderId="2" xfId="1" applyNumberFormat="1" applyFont="1" applyFill="1" applyBorder="1" applyAlignment="1">
      <alignment horizontal="right"/>
    </xf>
    <xf numFmtId="188" fontId="6" fillId="0" borderId="0" xfId="1" applyNumberFormat="1" applyFont="1" applyFill="1" applyAlignment="1">
      <alignment horizontal="right"/>
    </xf>
    <xf numFmtId="188" fontId="6" fillId="0" borderId="0" xfId="3" applyNumberFormat="1" applyFont="1" applyFill="1" applyAlignment="1">
      <alignment horizontal="right"/>
    </xf>
    <xf numFmtId="188" fontId="6" fillId="0" borderId="0" xfId="1" applyNumberFormat="1" applyFont="1" applyFill="1" applyAlignment="1"/>
    <xf numFmtId="188" fontId="6" fillId="0" borderId="0" xfId="1" applyNumberFormat="1" applyFont="1" applyFill="1" applyAlignment="1">
      <alignment horizontal="center"/>
    </xf>
    <xf numFmtId="188" fontId="6" fillId="0" borderId="2" xfId="1" applyNumberFormat="1" applyFont="1" applyFill="1" applyBorder="1" applyAlignment="1"/>
    <xf numFmtId="188" fontId="7" fillId="0" borderId="0" xfId="1" applyNumberFormat="1" applyFont="1" applyFill="1" applyAlignment="1"/>
    <xf numFmtId="0" fontId="2" fillId="0" borderId="0" xfId="7" quotePrefix="1" applyNumberFormat="1" applyFont="1" applyAlignment="1">
      <alignment horizontal="center"/>
    </xf>
    <xf numFmtId="188" fontId="7" fillId="0" borderId="0" xfId="5" applyNumberFormat="1" applyFont="1" applyFill="1" applyAlignment="1">
      <alignment horizontal="right"/>
    </xf>
    <xf numFmtId="188" fontId="7" fillId="0" borderId="0" xfId="5" applyNumberFormat="1" applyFont="1" applyFill="1" applyAlignment="1">
      <alignment horizontal="center"/>
    </xf>
    <xf numFmtId="0" fontId="13" fillId="0" borderId="0" xfId="4" applyFont="1"/>
    <xf numFmtId="0" fontId="6" fillId="0" borderId="0" xfId="10" applyFont="1" applyAlignment="1">
      <alignment wrapText="1"/>
    </xf>
    <xf numFmtId="188" fontId="7" fillId="0" borderId="5" xfId="5" applyNumberFormat="1" applyFont="1" applyFill="1" applyBorder="1" applyAlignment="1"/>
    <xf numFmtId="188" fontId="7" fillId="0" borderId="2" xfId="5" applyNumberFormat="1" applyFont="1" applyFill="1" applyBorder="1" applyAlignment="1">
      <alignment horizontal="center"/>
    </xf>
    <xf numFmtId="0" fontId="6" fillId="0" borderId="0" xfId="10" applyFont="1"/>
    <xf numFmtId="0" fontId="4" fillId="0" borderId="0" xfId="11" applyFont="1"/>
    <xf numFmtId="188" fontId="8" fillId="0" borderId="1" xfId="5" applyNumberFormat="1" applyFont="1" applyFill="1" applyBorder="1" applyAlignment="1"/>
    <xf numFmtId="188" fontId="8" fillId="0" borderId="0" xfId="5" applyNumberFormat="1" applyFont="1" applyFill="1" applyAlignment="1"/>
    <xf numFmtId="0" fontId="5" fillId="0" borderId="0" xfId="12" applyFont="1" applyAlignment="1">
      <alignment wrapText="1"/>
    </xf>
    <xf numFmtId="188" fontId="7" fillId="0" borderId="0" xfId="1" applyNumberFormat="1" applyFont="1" applyFill="1" applyAlignment="1">
      <alignment horizontal="right"/>
    </xf>
    <xf numFmtId="0" fontId="4" fillId="0" borderId="0" xfId="13" applyFont="1"/>
    <xf numFmtId="0" fontId="5" fillId="0" borderId="0" xfId="14" applyFont="1" applyAlignment="1">
      <alignment wrapText="1"/>
    </xf>
    <xf numFmtId="188" fontId="7" fillId="0" borderId="0" xfId="5" quotePrefix="1" applyNumberFormat="1" applyFont="1" applyFill="1" applyAlignment="1">
      <alignment horizontal="center"/>
    </xf>
    <xf numFmtId="0" fontId="4" fillId="0" borderId="0" xfId="15" applyFont="1"/>
    <xf numFmtId="0" fontId="4" fillId="0" borderId="0" xfId="16" applyFont="1"/>
    <xf numFmtId="0" fontId="6" fillId="0" borderId="0" xfId="17" applyFont="1"/>
    <xf numFmtId="0" fontId="4" fillId="0" borderId="0" xfId="18" applyFont="1"/>
    <xf numFmtId="188" fontId="8" fillId="0" borderId="4" xfId="5" applyNumberFormat="1" applyFont="1" applyFill="1" applyBorder="1" applyAlignment="1"/>
    <xf numFmtId="188" fontId="6" fillId="0" borderId="2" xfId="3" applyNumberFormat="1" applyFont="1" applyFill="1" applyBorder="1" applyAlignment="1">
      <alignment horizontal="right"/>
    </xf>
    <xf numFmtId="188" fontId="6" fillId="0" borderId="2" xfId="3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right"/>
    </xf>
    <xf numFmtId="188" fontId="4" fillId="0" borderId="0" xfId="3" applyNumberFormat="1" applyFont="1" applyFill="1" applyBorder="1" applyAlignment="1">
      <alignment horizontal="right"/>
    </xf>
    <xf numFmtId="188" fontId="6" fillId="0" borderId="0" xfId="3" applyNumberFormat="1" applyFont="1" applyFill="1" applyBorder="1" applyAlignment="1">
      <alignment horizontal="right"/>
    </xf>
    <xf numFmtId="188" fontId="6" fillId="0" borderId="0" xfId="3" applyNumberFormat="1" applyFont="1" applyFill="1" applyBorder="1" applyAlignment="1">
      <alignment horizontal="center"/>
    </xf>
    <xf numFmtId="188" fontId="4" fillId="0" borderId="0" xfId="3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/>
    <xf numFmtId="188" fontId="4" fillId="0" borderId="0" xfId="3" applyNumberFormat="1" applyFont="1" applyFill="1" applyBorder="1" applyAlignment="1"/>
    <xf numFmtId="0" fontId="6" fillId="0" borderId="2" xfId="2" applyBorder="1" applyAlignment="1">
      <alignment horizontal="center" wrapText="1"/>
    </xf>
    <xf numFmtId="0" fontId="5" fillId="0" borderId="0" xfId="16" applyFont="1"/>
    <xf numFmtId="188" fontId="4" fillId="0" borderId="2" xfId="1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88" fontId="6" fillId="0" borderId="2" xfId="1" quotePrefix="1" applyNumberFormat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8" fillId="0" borderId="0" xfId="4" applyFont="1"/>
    <xf numFmtId="188" fontId="6" fillId="0" borderId="0" xfId="3" applyNumberFormat="1" applyFont="1" applyFill="1" applyBorder="1" applyAlignment="1">
      <alignment horizontal="right" vertical="center"/>
    </xf>
    <xf numFmtId="188" fontId="6" fillId="0" borderId="0" xfId="3" applyNumberFormat="1" applyFont="1" applyFill="1" applyBorder="1" applyAlignment="1">
      <alignment horizontal="center" vertical="center"/>
    </xf>
    <xf numFmtId="188" fontId="6" fillId="0" borderId="2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188" fontId="7" fillId="0" borderId="0" xfId="1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0" fontId="6" fillId="0" borderId="0" xfId="4" applyFont="1"/>
    <xf numFmtId="187" fontId="4" fillId="0" borderId="3" xfId="3" applyFont="1" applyFill="1" applyBorder="1" applyAlignment="1"/>
    <xf numFmtId="187" fontId="4" fillId="0" borderId="0" xfId="0" applyNumberFormat="1" applyFont="1"/>
    <xf numFmtId="187" fontId="8" fillId="0" borderId="3" xfId="0" applyNumberFormat="1" applyFont="1" applyBorder="1"/>
    <xf numFmtId="187" fontId="8" fillId="0" borderId="0" xfId="0" applyNumberFormat="1" applyFont="1"/>
    <xf numFmtId="187" fontId="5" fillId="0" borderId="0" xfId="0" applyNumberFormat="1" applyFont="1"/>
    <xf numFmtId="0" fontId="2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188" fontId="19" fillId="0" borderId="0" xfId="0" applyNumberFormat="1" applyFont="1"/>
    <xf numFmtId="0" fontId="19" fillId="0" borderId="0" xfId="0" applyFont="1"/>
    <xf numFmtId="16" fontId="7" fillId="0" borderId="0" xfId="0" quotePrefix="1" applyNumberFormat="1" applyFont="1" applyAlignment="1">
      <alignment horizontal="center"/>
    </xf>
    <xf numFmtId="16" fontId="7" fillId="0" borderId="0" xfId="0" quotePrefix="1" applyNumberFormat="1" applyFont="1"/>
    <xf numFmtId="188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right"/>
    </xf>
    <xf numFmtId="188" fontId="6" fillId="0" borderId="2" xfId="0" applyNumberFormat="1" applyFont="1" applyBorder="1" applyAlignment="1">
      <alignment horizontal="right"/>
    </xf>
    <xf numFmtId="188" fontId="2" fillId="0" borderId="0" xfId="0" applyNumberFormat="1" applyFont="1"/>
    <xf numFmtId="0" fontId="7" fillId="0" borderId="0" xfId="0" quotePrefix="1" applyFont="1"/>
    <xf numFmtId="188" fontId="6" fillId="0" borderId="0" xfId="0" applyNumberFormat="1" applyFont="1"/>
    <xf numFmtId="188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9" fontId="4" fillId="0" borderId="0" xfId="0" applyNumberFormat="1" applyFont="1"/>
    <xf numFmtId="49" fontId="7" fillId="0" borderId="0" xfId="0" applyNumberFormat="1" applyFont="1"/>
    <xf numFmtId="0" fontId="16" fillId="0" borderId="0" xfId="4" applyFont="1"/>
    <xf numFmtId="0" fontId="6" fillId="0" borderId="0" xfId="7" quotePrefix="1" applyNumberFormat="1" applyFont="1" applyAlignment="1">
      <alignment horizontal="left"/>
    </xf>
    <xf numFmtId="0" fontId="6" fillId="0" borderId="0" xfId="9" applyFont="1" applyAlignment="1">
      <alignment wrapText="1"/>
    </xf>
    <xf numFmtId="0" fontId="15" fillId="0" borderId="0" xfId="4" applyFont="1"/>
    <xf numFmtId="0" fontId="6" fillId="0" borderId="0" xfId="0" applyFont="1" applyAlignment="1">
      <alignment horizontal="left"/>
    </xf>
    <xf numFmtId="0" fontId="15" fillId="0" borderId="0" xfId="0" applyFont="1"/>
    <xf numFmtId="0" fontId="4" fillId="0" borderId="0" xfId="0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  <xf numFmtId="188" fontId="4" fillId="0" borderId="2" xfId="3" applyNumberFormat="1" applyFont="1" applyFill="1" applyBorder="1" applyAlignment="1">
      <alignment horizontal="right"/>
    </xf>
    <xf numFmtId="188" fontId="8" fillId="0" borderId="4" xfId="0" applyNumberFormat="1" applyFont="1" applyBorder="1" applyAlignment="1">
      <alignment horizontal="center"/>
    </xf>
    <xf numFmtId="188" fontId="6" fillId="0" borderId="0" xfId="21" applyNumberFormat="1" applyFont="1" applyFill="1" applyAlignment="1">
      <alignment horizontal="center"/>
    </xf>
    <xf numFmtId="188" fontId="6" fillId="0" borderId="0" xfId="21" applyNumberFormat="1" applyFont="1" applyFill="1"/>
    <xf numFmtId="188" fontId="7" fillId="0" borderId="1" xfId="3" applyNumberFormat="1" applyFont="1" applyFill="1" applyBorder="1" applyAlignment="1">
      <alignment horizontal="right"/>
    </xf>
    <xf numFmtId="188" fontId="6" fillId="0" borderId="0" xfId="3" applyNumberFormat="1" applyFont="1" applyFill="1" applyAlignment="1">
      <alignment horizontal="center" vertical="center"/>
    </xf>
    <xf numFmtId="0" fontId="7" fillId="0" borderId="2" xfId="0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</cellXfs>
  <cellStyles count="22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Comma 4 2" xfId="21" xr:uid="{D6490813-03AD-4CE4-980C-75FF912CBA5D}"/>
    <cellStyle name="Normal" xfId="0" builtinId="0"/>
    <cellStyle name="Normal 2" xfId="2" xr:uid="{00000000-0005-0000-0000-000003000000}"/>
    <cellStyle name="Normal 2 2 2" xfId="20" xr:uid="{B4578178-5458-4ABF-9752-E90985274910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AA7B-AB75-4A35-84FF-6DA8DC2387F5}">
  <dimension ref="A1:J93"/>
  <sheetViews>
    <sheetView tabSelected="1" view="pageBreakPreview" zoomScale="90" zoomScaleNormal="90" zoomScaleSheetLayoutView="90" workbookViewId="0"/>
  </sheetViews>
  <sheetFormatPr defaultColWidth="8.8984375" defaultRowHeight="13.8" x14ac:dyDescent="0.25"/>
  <cols>
    <col min="1" max="1" width="34" style="15" customWidth="1"/>
    <col min="2" max="2" width="6.59765625" style="13" customWidth="1"/>
    <col min="3" max="3" width="1" style="13" customWidth="1"/>
    <col min="4" max="4" width="14.5" style="13" customWidth="1"/>
    <col min="5" max="5" width="1" style="13" customWidth="1"/>
    <col min="6" max="6" width="14.5" style="13" customWidth="1"/>
    <col min="7" max="7" width="1" style="13" customWidth="1"/>
    <col min="8" max="8" width="14.5" style="14" customWidth="1"/>
    <col min="9" max="9" width="1" style="15" customWidth="1"/>
    <col min="10" max="10" width="14.5" style="14" customWidth="1"/>
    <col min="11" max="16384" width="8.8984375" style="15"/>
  </cols>
  <sheetData>
    <row r="1" spans="1:10" s="115" customFormat="1" ht="21.75" customHeight="1" x14ac:dyDescent="0.3">
      <c r="A1" s="112" t="s">
        <v>139</v>
      </c>
      <c r="B1" s="113"/>
      <c r="C1" s="113"/>
      <c r="D1" s="113"/>
      <c r="E1" s="113"/>
      <c r="F1" s="113"/>
      <c r="G1" s="113"/>
      <c r="H1" s="114"/>
      <c r="J1" s="114"/>
    </row>
    <row r="2" spans="1:10" ht="21.75" customHeight="1" x14ac:dyDescent="0.3">
      <c r="A2" s="16" t="s">
        <v>0</v>
      </c>
    </row>
    <row r="3" spans="1:10" ht="21.75" customHeight="1" x14ac:dyDescent="0.25">
      <c r="A3" s="17"/>
      <c r="D3" s="137"/>
      <c r="F3" s="137"/>
      <c r="H3" s="17"/>
      <c r="I3" s="17"/>
      <c r="J3" s="17"/>
    </row>
    <row r="4" spans="1:10" ht="21.75" customHeight="1" x14ac:dyDescent="0.25">
      <c r="A4" s="17"/>
      <c r="D4" s="148" t="s">
        <v>160</v>
      </c>
      <c r="E4" s="148"/>
      <c r="F4" s="148"/>
      <c r="H4" s="149" t="s">
        <v>99</v>
      </c>
      <c r="I4" s="149"/>
      <c r="J4" s="149"/>
    </row>
    <row r="5" spans="1:10" ht="21.75" customHeight="1" x14ac:dyDescent="0.25">
      <c r="A5" s="17"/>
      <c r="D5" s="150" t="s">
        <v>159</v>
      </c>
      <c r="E5" s="150"/>
      <c r="F5" s="150"/>
      <c r="H5" s="148" t="s">
        <v>161</v>
      </c>
      <c r="I5" s="148"/>
      <c r="J5" s="148"/>
    </row>
    <row r="6" spans="1:10" ht="21.75" customHeight="1" x14ac:dyDescent="0.25">
      <c r="A6" s="17"/>
      <c r="D6" s="116" t="s">
        <v>128</v>
      </c>
      <c r="E6" s="117"/>
      <c r="F6" s="116" t="s">
        <v>1</v>
      </c>
      <c r="H6" s="116" t="s">
        <v>128</v>
      </c>
      <c r="I6" s="117"/>
      <c r="J6" s="116" t="s">
        <v>1</v>
      </c>
    </row>
    <row r="7" spans="1:10" ht="21.75" customHeight="1" x14ac:dyDescent="0.25">
      <c r="A7" s="17" t="s">
        <v>2</v>
      </c>
      <c r="B7" s="111" t="s">
        <v>3</v>
      </c>
      <c r="C7" s="111"/>
      <c r="D7" s="18">
        <v>2024</v>
      </c>
      <c r="E7" s="111"/>
      <c r="F7" s="18">
        <v>2023</v>
      </c>
      <c r="G7" s="111"/>
      <c r="H7" s="18">
        <v>2024</v>
      </c>
      <c r="I7" s="111"/>
      <c r="J7" s="18">
        <v>2023</v>
      </c>
    </row>
    <row r="8" spans="1:10" ht="21.75" customHeight="1" x14ac:dyDescent="0.25">
      <c r="A8" s="17"/>
      <c r="B8" s="111"/>
      <c r="C8" s="111"/>
      <c r="D8" s="18" t="s">
        <v>88</v>
      </c>
      <c r="E8" s="111"/>
      <c r="F8" s="18"/>
      <c r="G8" s="111"/>
      <c r="H8" s="18" t="s">
        <v>88</v>
      </c>
      <c r="I8" s="18"/>
      <c r="J8" s="18"/>
    </row>
    <row r="9" spans="1:10" ht="21.75" customHeight="1" x14ac:dyDescent="0.25">
      <c r="B9" s="111"/>
      <c r="C9" s="111"/>
      <c r="D9" s="147" t="s">
        <v>4</v>
      </c>
      <c r="E9" s="147"/>
      <c r="F9" s="147"/>
      <c r="G9" s="147"/>
      <c r="H9" s="147"/>
      <c r="I9" s="147"/>
      <c r="J9" s="147"/>
    </row>
    <row r="10" spans="1:10" s="13" customFormat="1" ht="21.75" customHeight="1" x14ac:dyDescent="0.3">
      <c r="A10" s="19" t="s">
        <v>5</v>
      </c>
      <c r="B10" s="111"/>
      <c r="C10" s="111"/>
      <c r="D10" s="111"/>
      <c r="E10" s="111"/>
      <c r="F10" s="111"/>
      <c r="G10" s="111"/>
      <c r="H10" s="118"/>
      <c r="I10" s="119"/>
      <c r="J10" s="118"/>
    </row>
    <row r="11" spans="1:10" ht="21.75" customHeight="1" x14ac:dyDescent="0.25">
      <c r="A11" s="15" t="s">
        <v>6</v>
      </c>
      <c r="B11" s="111"/>
      <c r="C11" s="111"/>
      <c r="D11" s="37">
        <v>275562300</v>
      </c>
      <c r="E11" s="111"/>
      <c r="F11" s="37">
        <v>90458446</v>
      </c>
      <c r="G11" s="111"/>
      <c r="H11" s="120">
        <v>232878244</v>
      </c>
      <c r="I11" s="20"/>
      <c r="J11" s="120">
        <v>67320955</v>
      </c>
    </row>
    <row r="12" spans="1:10" ht="21.75" customHeight="1" x14ac:dyDescent="0.25">
      <c r="A12" s="15" t="s">
        <v>140</v>
      </c>
      <c r="B12" s="111"/>
      <c r="C12" s="111"/>
      <c r="D12" s="37">
        <v>550026280</v>
      </c>
      <c r="E12" s="111"/>
      <c r="F12" s="37">
        <v>885030213</v>
      </c>
      <c r="G12" s="111"/>
      <c r="H12" s="120">
        <v>550000000</v>
      </c>
      <c r="I12" s="39"/>
      <c r="J12" s="120">
        <v>885000000</v>
      </c>
    </row>
    <row r="13" spans="1:10" ht="21.75" customHeight="1" x14ac:dyDescent="0.25">
      <c r="A13" s="15" t="s">
        <v>80</v>
      </c>
      <c r="B13" s="111" t="s">
        <v>172</v>
      </c>
      <c r="C13" s="111"/>
      <c r="D13" s="37">
        <v>359507384</v>
      </c>
      <c r="E13" s="111"/>
      <c r="F13" s="37">
        <v>346500108</v>
      </c>
      <c r="G13" s="111"/>
      <c r="H13" s="120">
        <v>413943170</v>
      </c>
      <c r="I13" s="20"/>
      <c r="J13" s="120">
        <v>307111654</v>
      </c>
    </row>
    <row r="14" spans="1:10" ht="21.75" customHeight="1" x14ac:dyDescent="0.25">
      <c r="A14" s="15" t="s">
        <v>207</v>
      </c>
      <c r="B14" s="111">
        <v>4</v>
      </c>
      <c r="C14" s="111"/>
      <c r="D14" s="37">
        <v>27188763</v>
      </c>
      <c r="E14" s="111"/>
      <c r="F14" s="37">
        <v>22326861</v>
      </c>
      <c r="G14" s="111"/>
      <c r="H14" s="120">
        <v>20099231</v>
      </c>
      <c r="I14" s="20"/>
      <c r="J14" s="120">
        <v>16245855</v>
      </c>
    </row>
    <row r="15" spans="1:10" ht="21.75" customHeight="1" x14ac:dyDescent="0.25">
      <c r="A15" s="15" t="s">
        <v>29</v>
      </c>
      <c r="B15" s="111"/>
      <c r="C15" s="111"/>
      <c r="D15" s="37">
        <v>381859934</v>
      </c>
      <c r="E15" s="111"/>
      <c r="F15" s="37">
        <v>392827406</v>
      </c>
      <c r="G15" s="111"/>
      <c r="H15" s="120">
        <v>169784371</v>
      </c>
      <c r="I15" s="21"/>
      <c r="J15" s="120">
        <v>187130327</v>
      </c>
    </row>
    <row r="16" spans="1:10" ht="21.75" customHeight="1" x14ac:dyDescent="0.25">
      <c r="A16" s="15" t="s">
        <v>7</v>
      </c>
      <c r="B16" s="111"/>
      <c r="C16" s="111"/>
      <c r="D16" s="56">
        <v>6129850</v>
      </c>
      <c r="E16" s="20"/>
      <c r="F16" s="56">
        <v>6890005</v>
      </c>
      <c r="G16" s="111"/>
      <c r="H16" s="120">
        <v>872059</v>
      </c>
      <c r="I16" s="20"/>
      <c r="J16" s="120">
        <v>640115</v>
      </c>
    </row>
    <row r="17" spans="1:10" ht="21.75" customHeight="1" x14ac:dyDescent="0.25">
      <c r="A17" s="17" t="s">
        <v>8</v>
      </c>
      <c r="B17" s="111"/>
      <c r="C17" s="111"/>
      <c r="D17" s="22">
        <f>SUM(D11:D16)</f>
        <v>1600274511</v>
      </c>
      <c r="E17" s="23"/>
      <c r="F17" s="22">
        <f>SUM(F11:F16)</f>
        <v>1744033039</v>
      </c>
      <c r="G17" s="111"/>
      <c r="H17" s="22">
        <f>SUM(H11:H16)</f>
        <v>1387577075</v>
      </c>
      <c r="I17" s="23"/>
      <c r="J17" s="22">
        <f>SUM(J11:J16)</f>
        <v>1463448906</v>
      </c>
    </row>
    <row r="18" spans="1:10" ht="21.75" customHeight="1" x14ac:dyDescent="0.25">
      <c r="B18" s="111"/>
      <c r="C18" s="111"/>
      <c r="D18" s="111"/>
      <c r="E18" s="111"/>
      <c r="F18" s="111"/>
      <c r="G18" s="111"/>
      <c r="H18" s="24"/>
      <c r="I18" s="20"/>
      <c r="J18" s="24"/>
    </row>
    <row r="19" spans="1:10" ht="21.75" customHeight="1" x14ac:dyDescent="0.3">
      <c r="A19" s="19" t="s">
        <v>9</v>
      </c>
      <c r="B19" s="111"/>
      <c r="C19" s="111"/>
      <c r="D19" s="111"/>
      <c r="E19" s="111"/>
      <c r="F19" s="111"/>
      <c r="G19" s="111"/>
      <c r="H19" s="24"/>
      <c r="I19" s="20"/>
      <c r="J19" s="24"/>
    </row>
    <row r="20" spans="1:10" ht="21.75" customHeight="1" x14ac:dyDescent="0.25">
      <c r="A20" s="38" t="s">
        <v>141</v>
      </c>
      <c r="B20" s="111">
        <v>8</v>
      </c>
      <c r="C20" s="111"/>
      <c r="D20" s="24">
        <v>20801341</v>
      </c>
      <c r="E20" s="111"/>
      <c r="F20" s="24">
        <v>32269923</v>
      </c>
      <c r="G20" s="111"/>
      <c r="H20" s="24">
        <v>20003027</v>
      </c>
      <c r="I20" s="20"/>
      <c r="J20" s="24">
        <v>20839190</v>
      </c>
    </row>
    <row r="21" spans="1:10" ht="21.75" customHeight="1" x14ac:dyDescent="0.25">
      <c r="A21" s="15" t="s">
        <v>55</v>
      </c>
      <c r="B21" s="111">
        <v>5</v>
      </c>
      <c r="C21" s="111"/>
      <c r="D21" s="121" t="s">
        <v>37</v>
      </c>
      <c r="E21" s="111"/>
      <c r="F21" s="121" t="s">
        <v>37</v>
      </c>
      <c r="G21" s="111"/>
      <c r="H21" s="122">
        <v>49999400</v>
      </c>
      <c r="I21" s="20"/>
      <c r="J21" s="122">
        <v>49999400</v>
      </c>
    </row>
    <row r="22" spans="1:10" ht="21.75" customHeight="1" x14ac:dyDescent="0.25">
      <c r="A22" s="15" t="s">
        <v>10</v>
      </c>
      <c r="B22" s="111" t="s">
        <v>173</v>
      </c>
      <c r="C22" s="111"/>
      <c r="D22" s="37">
        <v>411338957</v>
      </c>
      <c r="E22" s="111"/>
      <c r="F22" s="37">
        <v>335026167</v>
      </c>
      <c r="G22" s="111"/>
      <c r="H22" s="122">
        <v>386745294</v>
      </c>
      <c r="I22" s="20"/>
      <c r="J22" s="122">
        <v>310597558</v>
      </c>
    </row>
    <row r="23" spans="1:10" ht="21.75" customHeight="1" x14ac:dyDescent="0.25">
      <c r="A23" s="15" t="s">
        <v>56</v>
      </c>
      <c r="B23" s="111">
        <v>7</v>
      </c>
      <c r="C23" s="111"/>
      <c r="D23" s="37">
        <v>76768523</v>
      </c>
      <c r="E23" s="111"/>
      <c r="F23" s="37">
        <v>80280495</v>
      </c>
      <c r="G23" s="111"/>
      <c r="H23" s="122">
        <v>55910143</v>
      </c>
      <c r="I23" s="20"/>
      <c r="J23" s="122">
        <v>59837060</v>
      </c>
    </row>
    <row r="24" spans="1:10" ht="21.75" customHeight="1" x14ac:dyDescent="0.25">
      <c r="A24" s="15" t="s">
        <v>11</v>
      </c>
      <c r="B24" s="111"/>
      <c r="C24" s="111"/>
      <c r="D24" s="37">
        <v>13274478</v>
      </c>
      <c r="E24" s="111"/>
      <c r="F24" s="37">
        <v>6807071</v>
      </c>
      <c r="G24" s="111"/>
      <c r="H24" s="122">
        <v>13022037</v>
      </c>
      <c r="I24" s="20"/>
      <c r="J24" s="122">
        <v>6388429</v>
      </c>
    </row>
    <row r="25" spans="1:10" ht="21.75" customHeight="1" x14ac:dyDescent="0.25">
      <c r="A25" s="15" t="s">
        <v>38</v>
      </c>
      <c r="B25" s="111"/>
      <c r="C25" s="111"/>
      <c r="D25" s="37">
        <v>32989147</v>
      </c>
      <c r="E25" s="111"/>
      <c r="F25" s="37">
        <v>29642603</v>
      </c>
      <c r="G25" s="111"/>
      <c r="H25" s="37">
        <v>4094805</v>
      </c>
      <c r="I25" s="20"/>
      <c r="J25" s="37">
        <v>2193251</v>
      </c>
    </row>
    <row r="26" spans="1:10" ht="21.75" customHeight="1" x14ac:dyDescent="0.25">
      <c r="A26" s="15" t="s">
        <v>12</v>
      </c>
      <c r="D26" s="55">
        <v>64599307</v>
      </c>
      <c r="E26" s="20"/>
      <c r="F26" s="55">
        <v>12193868</v>
      </c>
      <c r="H26" s="123">
        <v>61365249</v>
      </c>
      <c r="I26" s="20"/>
      <c r="J26" s="123">
        <v>9617358</v>
      </c>
    </row>
    <row r="27" spans="1:10" ht="21.75" customHeight="1" x14ac:dyDescent="0.25">
      <c r="A27" s="17" t="s">
        <v>111</v>
      </c>
      <c r="B27" s="111"/>
      <c r="C27" s="111"/>
      <c r="D27" s="25">
        <f>SUM(D20:D26)</f>
        <v>619771753</v>
      </c>
      <c r="E27" s="23"/>
      <c r="F27" s="25">
        <f>SUM(F20:F26)</f>
        <v>496220127</v>
      </c>
      <c r="G27" s="111"/>
      <c r="H27" s="25">
        <f>SUM(H20:H26)</f>
        <v>591139955</v>
      </c>
      <c r="I27" s="23"/>
      <c r="J27" s="25">
        <f>SUM(J20:J26)</f>
        <v>459472246</v>
      </c>
    </row>
    <row r="28" spans="1:10" ht="21.75" customHeight="1" x14ac:dyDescent="0.25">
      <c r="B28" s="111"/>
      <c r="C28" s="111"/>
      <c r="D28" s="24"/>
      <c r="E28" s="20"/>
      <c r="F28" s="24"/>
      <c r="G28" s="111"/>
      <c r="H28" s="24"/>
      <c r="I28" s="20"/>
      <c r="J28" s="24"/>
    </row>
    <row r="29" spans="1:10" ht="21.75" customHeight="1" thickBot="1" x14ac:dyDescent="0.3">
      <c r="A29" s="17" t="s">
        <v>13</v>
      </c>
      <c r="B29" s="111"/>
      <c r="C29" s="111"/>
      <c r="D29" s="26">
        <f>SUM(D17+D27)</f>
        <v>2220046264</v>
      </c>
      <c r="E29" s="23"/>
      <c r="F29" s="26">
        <f>SUM(F17+F27)</f>
        <v>2240253166</v>
      </c>
      <c r="G29" s="111"/>
      <c r="H29" s="26">
        <f>SUM(H17+H27)</f>
        <v>1978717030</v>
      </c>
      <c r="I29" s="23"/>
      <c r="J29" s="26">
        <f>SUM(J17+J27)</f>
        <v>1922921152</v>
      </c>
    </row>
    <row r="30" spans="1:10" ht="21.75" customHeight="1" thickTop="1" x14ac:dyDescent="0.25">
      <c r="D30" s="124"/>
      <c r="F30" s="124"/>
    </row>
    <row r="31" spans="1:10" s="115" customFormat="1" ht="21.75" customHeight="1" x14ac:dyDescent="0.3">
      <c r="A31" s="112" t="s">
        <v>139</v>
      </c>
      <c r="B31" s="113"/>
      <c r="C31" s="113"/>
      <c r="D31" s="113"/>
      <c r="E31" s="113"/>
      <c r="F31" s="113"/>
      <c r="G31" s="113"/>
      <c r="H31" s="114"/>
      <c r="J31" s="114"/>
    </row>
    <row r="32" spans="1:10" ht="21.75" customHeight="1" x14ac:dyDescent="0.3">
      <c r="A32" s="16" t="s">
        <v>0</v>
      </c>
      <c r="D32" s="124"/>
      <c r="F32" s="124"/>
      <c r="H32" s="124"/>
      <c r="J32" s="124"/>
    </row>
    <row r="33" spans="1:10" ht="21.75" customHeight="1" x14ac:dyDescent="0.25">
      <c r="A33" s="17"/>
      <c r="D33" s="137"/>
      <c r="F33" s="137"/>
      <c r="H33" s="148"/>
      <c r="I33" s="148"/>
      <c r="J33" s="148"/>
    </row>
    <row r="34" spans="1:10" ht="21.75" customHeight="1" x14ac:dyDescent="0.25">
      <c r="A34" s="17"/>
      <c r="D34" s="148" t="s">
        <v>160</v>
      </c>
      <c r="E34" s="148"/>
      <c r="F34" s="148"/>
      <c r="H34" s="149" t="s">
        <v>99</v>
      </c>
      <c r="I34" s="149"/>
      <c r="J34" s="149"/>
    </row>
    <row r="35" spans="1:10" ht="21.75" customHeight="1" x14ac:dyDescent="0.25">
      <c r="A35" s="17"/>
      <c r="D35" s="150" t="s">
        <v>159</v>
      </c>
      <c r="E35" s="150"/>
      <c r="F35" s="150"/>
      <c r="H35" s="148" t="s">
        <v>161</v>
      </c>
      <c r="I35" s="148"/>
      <c r="J35" s="148"/>
    </row>
    <row r="36" spans="1:10" ht="21.75" customHeight="1" x14ac:dyDescent="0.25">
      <c r="A36" s="17"/>
      <c r="D36" s="116" t="s">
        <v>128</v>
      </c>
      <c r="E36" s="117"/>
      <c r="F36" s="116" t="s">
        <v>1</v>
      </c>
      <c r="H36" s="116" t="s">
        <v>128</v>
      </c>
      <c r="I36" s="117"/>
      <c r="J36" s="116" t="s">
        <v>1</v>
      </c>
    </row>
    <row r="37" spans="1:10" ht="21.75" customHeight="1" x14ac:dyDescent="0.25">
      <c r="A37" s="17" t="s">
        <v>14</v>
      </c>
      <c r="B37" s="111" t="s">
        <v>3</v>
      </c>
      <c r="C37" s="111"/>
      <c r="D37" s="18">
        <v>2024</v>
      </c>
      <c r="E37" s="111"/>
      <c r="F37" s="18">
        <v>2023</v>
      </c>
      <c r="G37" s="111"/>
      <c r="H37" s="18">
        <v>2024</v>
      </c>
      <c r="I37" s="111"/>
      <c r="J37" s="18">
        <v>2023</v>
      </c>
    </row>
    <row r="38" spans="1:10" ht="21.75" customHeight="1" x14ac:dyDescent="0.25">
      <c r="A38" s="17"/>
      <c r="B38" s="111"/>
      <c r="C38" s="111"/>
      <c r="D38" s="18" t="s">
        <v>88</v>
      </c>
      <c r="E38" s="111"/>
      <c r="F38" s="18"/>
      <c r="G38" s="111"/>
      <c r="H38" s="18" t="s">
        <v>88</v>
      </c>
      <c r="I38" s="18"/>
      <c r="J38" s="18"/>
    </row>
    <row r="39" spans="1:10" ht="21.75" customHeight="1" x14ac:dyDescent="0.25">
      <c r="B39" s="111"/>
      <c r="C39" s="111"/>
      <c r="D39" s="147" t="s">
        <v>4</v>
      </c>
      <c r="E39" s="147"/>
      <c r="F39" s="147"/>
      <c r="G39" s="147"/>
      <c r="H39" s="147"/>
      <c r="I39" s="147"/>
      <c r="J39" s="147"/>
    </row>
    <row r="40" spans="1:10" ht="21.75" customHeight="1" x14ac:dyDescent="0.3">
      <c r="A40" s="19" t="s">
        <v>15</v>
      </c>
      <c r="B40" s="111"/>
      <c r="C40" s="111"/>
      <c r="D40" s="111"/>
      <c r="E40" s="111"/>
      <c r="F40" s="111"/>
      <c r="G40" s="111"/>
      <c r="H40" s="27"/>
      <c r="I40" s="28"/>
      <c r="J40" s="27"/>
    </row>
    <row r="41" spans="1:10" ht="21.75" customHeight="1" x14ac:dyDescent="0.25">
      <c r="A41" s="15" t="s">
        <v>142</v>
      </c>
      <c r="B41" s="111"/>
      <c r="C41" s="111"/>
      <c r="D41" s="111"/>
      <c r="E41" s="111"/>
      <c r="F41" s="111"/>
      <c r="G41" s="111"/>
      <c r="H41" s="27"/>
      <c r="I41" s="28"/>
      <c r="J41" s="27"/>
    </row>
    <row r="42" spans="1:10" ht="21.75" customHeight="1" x14ac:dyDescent="0.25">
      <c r="A42" s="125" t="s">
        <v>143</v>
      </c>
      <c r="B42" s="111">
        <v>8</v>
      </c>
      <c r="C42" s="111"/>
      <c r="D42" s="37">
        <v>119164862</v>
      </c>
      <c r="E42" s="37"/>
      <c r="F42" s="37">
        <v>200470759</v>
      </c>
      <c r="G42" s="111"/>
      <c r="H42" s="57">
        <v>104031785</v>
      </c>
      <c r="I42" s="28"/>
      <c r="J42" s="57">
        <v>92406187</v>
      </c>
    </row>
    <row r="43" spans="1:10" ht="21.75" customHeight="1" x14ac:dyDescent="0.25">
      <c r="A43" s="15" t="s">
        <v>81</v>
      </c>
      <c r="B43" s="111">
        <v>4</v>
      </c>
      <c r="C43" s="111"/>
      <c r="D43" s="37">
        <v>113698935</v>
      </c>
      <c r="E43" s="37"/>
      <c r="F43" s="37">
        <v>96489567</v>
      </c>
      <c r="G43" s="111"/>
      <c r="H43" s="126">
        <v>100095398</v>
      </c>
      <c r="I43" s="20"/>
      <c r="J43" s="126">
        <v>84415621</v>
      </c>
    </row>
    <row r="44" spans="1:10" ht="21.75" customHeight="1" x14ac:dyDescent="0.25">
      <c r="A44" s="15" t="s">
        <v>208</v>
      </c>
      <c r="B44" s="111">
        <v>4</v>
      </c>
      <c r="C44" s="111"/>
      <c r="D44" s="37">
        <v>93819504</v>
      </c>
      <c r="E44" s="37"/>
      <c r="F44" s="37">
        <v>64814548</v>
      </c>
      <c r="G44" s="111"/>
      <c r="H44" s="126">
        <v>48360944</v>
      </c>
      <c r="I44" s="20"/>
      <c r="J44" s="126">
        <v>26879826</v>
      </c>
    </row>
    <row r="45" spans="1:10" ht="21.75" customHeight="1" x14ac:dyDescent="0.25">
      <c r="A45" s="125" t="s">
        <v>57</v>
      </c>
      <c r="B45" s="111"/>
      <c r="C45" s="111"/>
      <c r="D45" s="37"/>
      <c r="E45" s="37"/>
      <c r="F45" s="37"/>
      <c r="G45" s="37"/>
      <c r="H45" s="20"/>
      <c r="I45" s="20"/>
      <c r="J45" s="20"/>
    </row>
    <row r="46" spans="1:10" ht="21.75" customHeight="1" x14ac:dyDescent="0.25">
      <c r="A46" s="125" t="s">
        <v>53</v>
      </c>
      <c r="B46" s="111">
        <v>8</v>
      </c>
      <c r="C46" s="111"/>
      <c r="D46" s="37">
        <v>18838773</v>
      </c>
      <c r="E46" s="37"/>
      <c r="F46" s="37">
        <v>33292693</v>
      </c>
      <c r="G46" s="37"/>
      <c r="H46" s="58">
        <v>10166152</v>
      </c>
      <c r="I46" s="20"/>
      <c r="J46" s="58">
        <v>19792592</v>
      </c>
    </row>
    <row r="47" spans="1:10" ht="21.75" customHeight="1" x14ac:dyDescent="0.25">
      <c r="A47" s="125" t="s">
        <v>58</v>
      </c>
      <c r="B47" s="111" t="s">
        <v>174</v>
      </c>
      <c r="C47" s="111"/>
      <c r="D47" s="37">
        <v>25875377</v>
      </c>
      <c r="E47" s="37"/>
      <c r="F47" s="37">
        <v>24580619</v>
      </c>
      <c r="G47" s="37"/>
      <c r="H47" s="58">
        <v>16473733</v>
      </c>
      <c r="I47" s="20"/>
      <c r="J47" s="58">
        <v>15585806</v>
      </c>
    </row>
    <row r="48" spans="1:10" ht="21.75" customHeight="1" x14ac:dyDescent="0.25">
      <c r="A48" s="125" t="s">
        <v>175</v>
      </c>
      <c r="B48" s="111"/>
      <c r="C48" s="111"/>
      <c r="D48" s="37">
        <v>14677382</v>
      </c>
      <c r="E48" s="37"/>
      <c r="F48" s="37">
        <v>8604522</v>
      </c>
      <c r="G48" s="37"/>
      <c r="H48" s="37">
        <v>5453670</v>
      </c>
      <c r="I48" s="20"/>
      <c r="J48" s="59" t="s">
        <v>37</v>
      </c>
    </row>
    <row r="49" spans="1:10" ht="21.75" customHeight="1" x14ac:dyDescent="0.25">
      <c r="A49" s="125" t="s">
        <v>25</v>
      </c>
      <c r="B49" s="111"/>
      <c r="C49" s="111"/>
      <c r="D49" s="60">
        <v>9771349</v>
      </c>
      <c r="E49" s="20"/>
      <c r="F49" s="60">
        <v>14013236</v>
      </c>
      <c r="G49" s="37"/>
      <c r="H49" s="60">
        <v>1514611</v>
      </c>
      <c r="I49" s="20"/>
      <c r="J49" s="60">
        <v>1626555</v>
      </c>
    </row>
    <row r="50" spans="1:10" ht="21.75" customHeight="1" x14ac:dyDescent="0.25">
      <c r="A50" s="17" t="s">
        <v>16</v>
      </c>
      <c r="B50" s="111"/>
      <c r="C50" s="111"/>
      <c r="D50" s="25">
        <f>SUM(D42:D49)</f>
        <v>395846182</v>
      </c>
      <c r="E50" s="23"/>
      <c r="F50" s="25">
        <f>SUM(F42:F49)</f>
        <v>442265944</v>
      </c>
      <c r="G50" s="111"/>
      <c r="H50" s="25">
        <f>SUM(H42:H49)</f>
        <v>286096293</v>
      </c>
      <c r="I50" s="23"/>
      <c r="J50" s="25">
        <f>SUM(J42:J49)</f>
        <v>240706587</v>
      </c>
    </row>
    <row r="51" spans="1:10" ht="21.75" customHeight="1" x14ac:dyDescent="0.25">
      <c r="A51" s="17"/>
      <c r="B51" s="111"/>
      <c r="C51" s="111"/>
      <c r="D51" s="111"/>
      <c r="E51" s="111"/>
      <c r="F51" s="111"/>
      <c r="G51" s="111"/>
      <c r="H51" s="23"/>
      <c r="I51" s="23"/>
      <c r="J51" s="23"/>
    </row>
    <row r="52" spans="1:10" ht="21.75" customHeight="1" x14ac:dyDescent="0.3">
      <c r="A52" s="19" t="s">
        <v>32</v>
      </c>
      <c r="B52" s="111"/>
      <c r="C52" s="111"/>
      <c r="D52" s="127"/>
      <c r="E52" s="111"/>
      <c r="F52" s="127"/>
      <c r="G52" s="111"/>
      <c r="H52" s="127"/>
      <c r="I52" s="23"/>
      <c r="J52" s="127"/>
    </row>
    <row r="53" spans="1:10" ht="21.75" customHeight="1" x14ac:dyDescent="0.25">
      <c r="A53" s="15" t="s">
        <v>144</v>
      </c>
      <c r="B53" s="111"/>
      <c r="C53" s="111"/>
      <c r="D53" s="127"/>
      <c r="E53" s="111"/>
      <c r="F53" s="127"/>
      <c r="G53" s="111"/>
      <c r="H53" s="127"/>
      <c r="I53" s="23"/>
      <c r="J53" s="127"/>
    </row>
    <row r="54" spans="1:10" ht="21.75" customHeight="1" x14ac:dyDescent="0.25">
      <c r="A54" s="15" t="s">
        <v>145</v>
      </c>
      <c r="B54" s="111">
        <v>8</v>
      </c>
      <c r="C54" s="111"/>
      <c r="D54" s="37">
        <v>18773573</v>
      </c>
      <c r="E54" s="37"/>
      <c r="F54" s="37">
        <v>46464483</v>
      </c>
      <c r="G54" s="37"/>
      <c r="H54" s="56">
        <v>4130650</v>
      </c>
      <c r="I54" s="23"/>
      <c r="J54" s="56">
        <v>10835577</v>
      </c>
    </row>
    <row r="55" spans="1:10" ht="21.75" customHeight="1" x14ac:dyDescent="0.25">
      <c r="A55" s="15" t="s">
        <v>146</v>
      </c>
      <c r="B55" s="111" t="s">
        <v>174</v>
      </c>
      <c r="C55" s="111"/>
      <c r="D55" s="37">
        <v>31644616</v>
      </c>
      <c r="E55" s="37"/>
      <c r="F55" s="37">
        <v>29484524</v>
      </c>
      <c r="G55" s="37"/>
      <c r="H55" s="56">
        <v>20398307</v>
      </c>
      <c r="I55" s="23"/>
      <c r="J55" s="56">
        <v>18085394</v>
      </c>
    </row>
    <row r="56" spans="1:10" ht="21.75" customHeight="1" x14ac:dyDescent="0.25">
      <c r="A56" s="15" t="s">
        <v>206</v>
      </c>
      <c r="B56" s="111"/>
      <c r="C56" s="111"/>
      <c r="D56" s="21">
        <v>135500156</v>
      </c>
      <c r="E56" s="23"/>
      <c r="F56" s="21">
        <v>126708595</v>
      </c>
      <c r="G56" s="37"/>
      <c r="H56" s="21">
        <v>76647578</v>
      </c>
      <c r="I56" s="23"/>
      <c r="J56" s="21">
        <v>73447183</v>
      </c>
    </row>
    <row r="57" spans="1:10" ht="21.75" customHeight="1" x14ac:dyDescent="0.25">
      <c r="A57" s="15" t="s">
        <v>59</v>
      </c>
      <c r="B57" s="111"/>
      <c r="C57" s="111"/>
      <c r="D57" s="37">
        <v>1537010</v>
      </c>
      <c r="E57" s="23"/>
      <c r="F57" s="59" t="s">
        <v>37</v>
      </c>
      <c r="G57" s="37"/>
      <c r="H57" s="42">
        <v>4235560</v>
      </c>
      <c r="I57" s="40"/>
      <c r="J57" s="42">
        <v>2698550</v>
      </c>
    </row>
    <row r="58" spans="1:10" ht="21.75" customHeight="1" x14ac:dyDescent="0.25">
      <c r="A58" s="17" t="s">
        <v>33</v>
      </c>
      <c r="B58" s="111"/>
      <c r="C58" s="111"/>
      <c r="D58" s="22">
        <f>SUM(D54:D57)</f>
        <v>187455355</v>
      </c>
      <c r="E58" s="20"/>
      <c r="F58" s="22">
        <f>SUM(F54:F57)</f>
        <v>202657602</v>
      </c>
      <c r="G58" s="111"/>
      <c r="H58" s="22">
        <f>SUM(H54:H57)</f>
        <v>105412095</v>
      </c>
      <c r="I58" s="20"/>
      <c r="J58" s="22">
        <f>SUM(J54:J57)</f>
        <v>105066704</v>
      </c>
    </row>
    <row r="59" spans="1:10" ht="21.75" customHeight="1" x14ac:dyDescent="0.25">
      <c r="A59" s="17"/>
      <c r="B59" s="111"/>
      <c r="C59" s="111"/>
      <c r="D59" s="23"/>
      <c r="E59" s="20"/>
      <c r="F59" s="23"/>
      <c r="G59" s="111"/>
      <c r="H59" s="23"/>
      <c r="I59" s="20"/>
      <c r="J59" s="23"/>
    </row>
    <row r="60" spans="1:10" ht="21.75" customHeight="1" x14ac:dyDescent="0.25">
      <c r="A60" s="17" t="s">
        <v>17</v>
      </c>
      <c r="B60" s="111"/>
      <c r="C60" s="111"/>
      <c r="D60" s="25">
        <f>D50+D58</f>
        <v>583301537</v>
      </c>
      <c r="E60" s="20"/>
      <c r="F60" s="25">
        <f>F50+F58</f>
        <v>644923546</v>
      </c>
      <c r="G60" s="111"/>
      <c r="H60" s="25">
        <f>H50+H58</f>
        <v>391508388</v>
      </c>
      <c r="I60" s="20"/>
      <c r="J60" s="25">
        <f>J50+J58</f>
        <v>345773291</v>
      </c>
    </row>
    <row r="61" spans="1:10" ht="21.75" customHeight="1" x14ac:dyDescent="0.25">
      <c r="A61" s="17"/>
      <c r="B61" s="111"/>
      <c r="C61" s="111"/>
      <c r="D61" s="127"/>
      <c r="E61" s="111"/>
      <c r="F61" s="127"/>
      <c r="G61" s="111"/>
      <c r="H61" s="23"/>
      <c r="I61" s="20"/>
      <c r="J61" s="23"/>
    </row>
    <row r="62" spans="1:10" s="115" customFormat="1" ht="21.45" customHeight="1" x14ac:dyDescent="0.3">
      <c r="A62" s="112" t="s">
        <v>139</v>
      </c>
      <c r="B62" s="113"/>
      <c r="C62" s="113"/>
      <c r="D62" s="113"/>
      <c r="E62" s="113"/>
      <c r="F62" s="113"/>
      <c r="G62" s="113"/>
      <c r="H62" s="114"/>
      <c r="J62" s="114"/>
    </row>
    <row r="63" spans="1:10" ht="21.75" customHeight="1" x14ac:dyDescent="0.3">
      <c r="A63" s="16" t="s">
        <v>0</v>
      </c>
      <c r="D63" s="124"/>
      <c r="F63" s="124"/>
      <c r="H63" s="124"/>
      <c r="J63" s="124"/>
    </row>
    <row r="64" spans="1:10" ht="21.75" customHeight="1" x14ac:dyDescent="0.25">
      <c r="A64" s="17"/>
      <c r="D64" s="137"/>
      <c r="F64" s="137"/>
      <c r="H64" s="148"/>
      <c r="I64" s="148"/>
      <c r="J64" s="148"/>
    </row>
    <row r="65" spans="1:10" ht="21.75" customHeight="1" x14ac:dyDescent="0.25">
      <c r="A65" s="17"/>
      <c r="D65" s="148" t="s">
        <v>160</v>
      </c>
      <c r="E65" s="148"/>
      <c r="F65" s="148"/>
      <c r="H65" s="149" t="s">
        <v>99</v>
      </c>
      <c r="I65" s="149"/>
      <c r="J65" s="149"/>
    </row>
    <row r="66" spans="1:10" ht="21.75" customHeight="1" x14ac:dyDescent="0.25">
      <c r="A66" s="17"/>
      <c r="D66" s="150" t="s">
        <v>159</v>
      </c>
      <c r="E66" s="150"/>
      <c r="F66" s="150"/>
      <c r="H66" s="148" t="s">
        <v>161</v>
      </c>
      <c r="I66" s="148"/>
      <c r="J66" s="148"/>
    </row>
    <row r="67" spans="1:10" ht="21.75" customHeight="1" x14ac:dyDescent="0.25">
      <c r="A67" s="17"/>
      <c r="D67" s="116" t="s">
        <v>128</v>
      </c>
      <c r="E67" s="117"/>
      <c r="F67" s="116" t="s">
        <v>1</v>
      </c>
      <c r="H67" s="116" t="s">
        <v>128</v>
      </c>
      <c r="I67" s="117"/>
      <c r="J67" s="116" t="s">
        <v>1</v>
      </c>
    </row>
    <row r="68" spans="1:10" ht="21.75" customHeight="1" x14ac:dyDescent="0.25">
      <c r="A68" s="17" t="s">
        <v>14</v>
      </c>
      <c r="B68" s="111"/>
      <c r="C68" s="111"/>
      <c r="D68" s="18">
        <v>2024</v>
      </c>
      <c r="E68" s="111"/>
      <c r="F68" s="18">
        <v>2023</v>
      </c>
      <c r="G68" s="111"/>
      <c r="H68" s="18">
        <v>2024</v>
      </c>
      <c r="I68" s="111"/>
      <c r="J68" s="18">
        <v>2023</v>
      </c>
    </row>
    <row r="69" spans="1:10" ht="21.75" customHeight="1" x14ac:dyDescent="0.25">
      <c r="A69" s="17"/>
      <c r="B69" s="111"/>
      <c r="C69" s="111"/>
      <c r="D69" s="18" t="s">
        <v>88</v>
      </c>
      <c r="E69" s="111"/>
      <c r="F69" s="18"/>
      <c r="G69" s="111"/>
      <c r="H69" s="18" t="s">
        <v>88</v>
      </c>
      <c r="I69" s="18"/>
      <c r="J69" s="18"/>
    </row>
    <row r="70" spans="1:10" ht="21.75" customHeight="1" x14ac:dyDescent="0.25">
      <c r="B70" s="111"/>
      <c r="C70" s="111"/>
      <c r="D70" s="147" t="s">
        <v>4</v>
      </c>
      <c r="E70" s="147"/>
      <c r="F70" s="147"/>
      <c r="G70" s="147"/>
      <c r="H70" s="147"/>
      <c r="I70" s="147"/>
      <c r="J70" s="147"/>
    </row>
    <row r="71" spans="1:10" ht="21.75" customHeight="1" x14ac:dyDescent="0.3">
      <c r="A71" s="19" t="s">
        <v>18</v>
      </c>
      <c r="B71" s="111"/>
      <c r="C71" s="111"/>
      <c r="D71" s="111"/>
      <c r="E71" s="111"/>
      <c r="F71" s="111"/>
      <c r="G71" s="111"/>
      <c r="H71" s="24"/>
      <c r="I71" s="20"/>
      <c r="J71" s="24"/>
    </row>
    <row r="72" spans="1:10" ht="21.75" customHeight="1" x14ac:dyDescent="0.25">
      <c r="A72" s="15" t="s">
        <v>147</v>
      </c>
      <c r="B72" s="128"/>
      <c r="C72" s="111"/>
      <c r="D72" s="111"/>
      <c r="E72" s="111"/>
      <c r="F72" s="111"/>
      <c r="G72" s="111"/>
      <c r="H72" s="24"/>
      <c r="I72" s="20"/>
      <c r="J72" s="24"/>
    </row>
    <row r="73" spans="1:10" ht="21.75" customHeight="1" x14ac:dyDescent="0.25">
      <c r="A73" s="15" t="s">
        <v>176</v>
      </c>
      <c r="B73" s="128"/>
      <c r="C73" s="111"/>
    </row>
    <row r="74" spans="1:10" ht="21.75" customHeight="1" x14ac:dyDescent="0.25">
      <c r="A74" s="136" t="s">
        <v>177</v>
      </c>
      <c r="C74" s="15"/>
      <c r="D74" s="15"/>
      <c r="E74" s="15"/>
      <c r="F74" s="15"/>
      <c r="G74" s="15"/>
      <c r="H74" s="15"/>
      <c r="J74" s="15"/>
    </row>
    <row r="75" spans="1:10" ht="21.75" customHeight="1" thickBot="1" x14ac:dyDescent="0.3">
      <c r="A75" s="136" t="s">
        <v>178</v>
      </c>
      <c r="C75" s="15"/>
      <c r="D75" s="29">
        <v>300000000</v>
      </c>
      <c r="E75" s="20"/>
      <c r="F75" s="29">
        <v>300000000</v>
      </c>
      <c r="G75" s="24"/>
      <c r="H75" s="29">
        <v>300000000</v>
      </c>
      <c r="I75" s="20"/>
      <c r="J75" s="29">
        <v>300000000</v>
      </c>
    </row>
    <row r="76" spans="1:10" ht="21.75" customHeight="1" thickTop="1" x14ac:dyDescent="0.25">
      <c r="A76" s="15" t="s">
        <v>19</v>
      </c>
      <c r="B76" s="128"/>
      <c r="C76" s="15"/>
    </row>
    <row r="77" spans="1:10" ht="21.75" customHeight="1" x14ac:dyDescent="0.25">
      <c r="A77" s="136" t="s">
        <v>177</v>
      </c>
      <c r="B77" s="111"/>
      <c r="C77" s="111"/>
      <c r="D77" s="15"/>
      <c r="E77" s="15"/>
      <c r="F77" s="15"/>
      <c r="G77" s="15"/>
      <c r="H77" s="15"/>
      <c r="J77" s="15"/>
    </row>
    <row r="78" spans="1:10" ht="21.75" customHeight="1" x14ac:dyDescent="0.25">
      <c r="A78" s="136" t="s">
        <v>178</v>
      </c>
      <c r="B78" s="111"/>
      <c r="C78" s="111"/>
      <c r="D78" s="47">
        <v>300000000</v>
      </c>
      <c r="E78" s="41"/>
      <c r="F78" s="47">
        <v>300000000</v>
      </c>
      <c r="G78" s="41"/>
      <c r="H78" s="24">
        <v>300000000</v>
      </c>
      <c r="I78" s="24"/>
      <c r="J78" s="24">
        <v>300000000</v>
      </c>
    </row>
    <row r="79" spans="1:10" ht="21.75" customHeight="1" x14ac:dyDescent="0.25">
      <c r="A79" s="15" t="s">
        <v>148</v>
      </c>
      <c r="B79" s="111"/>
      <c r="C79" s="111"/>
      <c r="D79" s="14">
        <v>1147595992</v>
      </c>
      <c r="F79" s="37">
        <v>1147595992</v>
      </c>
      <c r="H79" s="14">
        <v>1147595992</v>
      </c>
      <c r="J79" s="37">
        <v>1147595992</v>
      </c>
    </row>
    <row r="80" spans="1:10" ht="21.75" customHeight="1" x14ac:dyDescent="0.25">
      <c r="A80" s="15" t="s">
        <v>149</v>
      </c>
      <c r="B80" s="111"/>
      <c r="C80" s="111"/>
      <c r="D80" s="48"/>
      <c r="F80" s="48"/>
      <c r="H80" s="48"/>
      <c r="J80" s="48"/>
    </row>
    <row r="81" spans="1:10" ht="21.75" customHeight="1" x14ac:dyDescent="0.25">
      <c r="A81" s="15" t="s">
        <v>179</v>
      </c>
      <c r="B81" s="111"/>
      <c r="C81" s="111"/>
      <c r="D81" s="37">
        <v>-17292631</v>
      </c>
      <c r="E81" s="41"/>
      <c r="F81" s="37">
        <v>-17292631</v>
      </c>
      <c r="G81" s="41"/>
      <c r="H81" s="37" t="s">
        <v>37</v>
      </c>
      <c r="I81" s="20"/>
      <c r="J81" s="37" t="s">
        <v>37</v>
      </c>
    </row>
    <row r="82" spans="1:10" ht="21.75" customHeight="1" x14ac:dyDescent="0.25">
      <c r="A82" s="15" t="s">
        <v>20</v>
      </c>
      <c r="B82" s="111"/>
      <c r="C82" s="111"/>
      <c r="D82" s="127"/>
      <c r="E82" s="111"/>
      <c r="F82" s="127"/>
      <c r="G82" s="111"/>
      <c r="H82" s="24"/>
      <c r="I82" s="20"/>
      <c r="J82" s="24"/>
    </row>
    <row r="83" spans="1:10" ht="21.75" customHeight="1" x14ac:dyDescent="0.25">
      <c r="A83" s="15" t="s">
        <v>60</v>
      </c>
      <c r="B83" s="111"/>
      <c r="C83" s="111"/>
      <c r="D83" s="127"/>
      <c r="E83" s="111"/>
      <c r="F83" s="127"/>
      <c r="G83" s="111"/>
      <c r="H83" s="24"/>
      <c r="I83" s="20"/>
      <c r="J83" s="24"/>
    </row>
    <row r="84" spans="1:10" ht="21.75" customHeight="1" x14ac:dyDescent="0.25">
      <c r="A84" s="15" t="s">
        <v>61</v>
      </c>
      <c r="B84" s="111"/>
      <c r="C84" s="111"/>
      <c r="D84" s="37">
        <v>16069131</v>
      </c>
      <c r="E84" s="37"/>
      <c r="F84" s="37">
        <v>16069131</v>
      </c>
      <c r="G84" s="37"/>
      <c r="H84" s="24">
        <v>16069131</v>
      </c>
      <c r="I84" s="20"/>
      <c r="J84" s="24">
        <v>16069131</v>
      </c>
    </row>
    <row r="85" spans="1:10" ht="21.75" customHeight="1" x14ac:dyDescent="0.25">
      <c r="A85" s="15" t="s">
        <v>180</v>
      </c>
      <c r="B85" s="111"/>
      <c r="C85" s="111"/>
      <c r="D85" s="37">
        <v>138176243</v>
      </c>
      <c r="E85" s="37"/>
      <c r="F85" s="37">
        <v>98301717</v>
      </c>
      <c r="G85" s="37"/>
      <c r="H85" s="24">
        <v>92912343</v>
      </c>
      <c r="I85" s="20"/>
      <c r="J85" s="24">
        <v>82851562</v>
      </c>
    </row>
    <row r="86" spans="1:10" ht="21.75" customHeight="1" x14ac:dyDescent="0.25">
      <c r="A86" s="15" t="s">
        <v>93</v>
      </c>
      <c r="B86" s="111"/>
      <c r="C86" s="111"/>
      <c r="D86" s="37"/>
      <c r="E86" s="37"/>
      <c r="F86" s="37"/>
      <c r="G86" s="37"/>
      <c r="H86" s="24"/>
      <c r="I86" s="20"/>
      <c r="J86" s="24"/>
    </row>
    <row r="87" spans="1:10" ht="21.75" customHeight="1" x14ac:dyDescent="0.25">
      <c r="A87" s="15" t="s">
        <v>162</v>
      </c>
      <c r="B87" s="111"/>
      <c r="C87" s="111"/>
      <c r="D87" s="42">
        <v>30921948</v>
      </c>
      <c r="E87" s="37"/>
      <c r="F87" s="42">
        <v>30921948</v>
      </c>
      <c r="G87" s="37"/>
      <c r="H87" s="42">
        <v>30631176</v>
      </c>
      <c r="I87" s="20"/>
      <c r="J87" s="42">
        <v>30631176</v>
      </c>
    </row>
    <row r="88" spans="1:10" ht="21.75" customHeight="1" x14ac:dyDescent="0.25">
      <c r="A88" s="31" t="s">
        <v>62</v>
      </c>
      <c r="B88" s="111"/>
      <c r="C88" s="111"/>
      <c r="D88" s="40">
        <f>SUM(D78:D87)</f>
        <v>1615470683</v>
      </c>
      <c r="E88" s="40"/>
      <c r="F88" s="40">
        <f>SUM(F78:F87)</f>
        <v>1575596157</v>
      </c>
      <c r="G88" s="40"/>
      <c r="H88" s="40">
        <f>SUM(H78:H87)</f>
        <v>1587208642</v>
      </c>
      <c r="I88" s="33"/>
      <c r="J88" s="40">
        <f>SUM(J78:J87)</f>
        <v>1577147861</v>
      </c>
    </row>
    <row r="89" spans="1:10" ht="21.75" customHeight="1" x14ac:dyDescent="0.25">
      <c r="A89" s="15" t="s">
        <v>82</v>
      </c>
      <c r="B89" s="111"/>
      <c r="C89" s="111"/>
      <c r="D89" s="42">
        <v>21274044</v>
      </c>
      <c r="E89" s="20"/>
      <c r="F89" s="42">
        <v>19733463</v>
      </c>
      <c r="G89" s="37"/>
      <c r="H89" s="42" t="s">
        <v>37</v>
      </c>
      <c r="I89" s="20"/>
      <c r="J89" s="42" t="s">
        <v>37</v>
      </c>
    </row>
    <row r="90" spans="1:10" ht="21.75" customHeight="1" x14ac:dyDescent="0.25">
      <c r="A90" s="129" t="s">
        <v>21</v>
      </c>
      <c r="B90" s="111"/>
      <c r="C90" s="111"/>
      <c r="D90" s="25">
        <f>SUM(D88:D89)</f>
        <v>1636744727</v>
      </c>
      <c r="E90" s="23"/>
      <c r="F90" s="25">
        <f>SUM(F88:F89)</f>
        <v>1595329620</v>
      </c>
      <c r="G90" s="111"/>
      <c r="H90" s="25">
        <f>SUM(H88:H89)</f>
        <v>1587208642</v>
      </c>
      <c r="I90" s="23"/>
      <c r="J90" s="25">
        <f>SUM(J88:J89)</f>
        <v>1577147861</v>
      </c>
    </row>
    <row r="91" spans="1:10" ht="21.75" customHeight="1" x14ac:dyDescent="0.25">
      <c r="A91" s="130"/>
      <c r="B91" s="111"/>
      <c r="C91" s="111"/>
      <c r="D91" s="20"/>
      <c r="E91" s="20"/>
      <c r="F91" s="20"/>
      <c r="G91" s="111"/>
      <c r="H91" s="20"/>
      <c r="I91" s="20"/>
      <c r="J91" s="20"/>
    </row>
    <row r="92" spans="1:10" ht="21.75" customHeight="1" thickBot="1" x14ac:dyDescent="0.3">
      <c r="A92" s="129" t="s">
        <v>22</v>
      </c>
      <c r="B92" s="111"/>
      <c r="C92" s="111"/>
      <c r="D92" s="26">
        <f>SUM(D60+D90)</f>
        <v>2220046264</v>
      </c>
      <c r="E92" s="23"/>
      <c r="F92" s="26">
        <f>SUM(F60+F90)</f>
        <v>2240253166</v>
      </c>
      <c r="G92" s="111"/>
      <c r="H92" s="26">
        <f>SUM(H60+H90)</f>
        <v>1978717030</v>
      </c>
      <c r="I92" s="23"/>
      <c r="J92" s="26">
        <f>SUM(J60+J90)</f>
        <v>1922921152</v>
      </c>
    </row>
    <row r="93" spans="1:10" ht="14.4" thickTop="1" x14ac:dyDescent="0.25"/>
  </sheetData>
  <mergeCells count="17">
    <mergeCell ref="D9:J9"/>
    <mergeCell ref="D4:F4"/>
    <mergeCell ref="H4:J4"/>
    <mergeCell ref="D5:F5"/>
    <mergeCell ref="H5:J5"/>
    <mergeCell ref="D70:J70"/>
    <mergeCell ref="H33:J33"/>
    <mergeCell ref="D34:F34"/>
    <mergeCell ref="H34:J34"/>
    <mergeCell ref="D35:F35"/>
    <mergeCell ref="H35:J35"/>
    <mergeCell ref="D39:J39"/>
    <mergeCell ref="H64:J64"/>
    <mergeCell ref="D65:F65"/>
    <mergeCell ref="H65:J65"/>
    <mergeCell ref="D66:F66"/>
    <mergeCell ref="H66:J66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E0354-2A4C-42A6-B417-FBD14B2AAF85}">
  <dimension ref="A1:J57"/>
  <sheetViews>
    <sheetView view="pageBreakPreview" zoomScale="82" zoomScaleNormal="70" zoomScaleSheetLayoutView="100" workbookViewId="0"/>
  </sheetViews>
  <sheetFormatPr defaultColWidth="8.8984375" defaultRowHeight="21.6" customHeight="1" x14ac:dyDescent="0.25"/>
  <cols>
    <col min="1" max="1" width="53.59765625" style="15" customWidth="1"/>
    <col min="2" max="2" width="6.5" style="15" customWidth="1"/>
    <col min="3" max="3" width="1.09765625" style="15" customWidth="1"/>
    <col min="4" max="4" width="13" style="15" customWidth="1"/>
    <col min="5" max="5" width="1.09765625" style="15" customWidth="1"/>
    <col min="6" max="6" width="13" style="15" customWidth="1"/>
    <col min="7" max="7" width="1.09765625" style="15" customWidth="1"/>
    <col min="8" max="8" width="13" style="15" customWidth="1"/>
    <col min="9" max="9" width="1.09765625" style="15" customWidth="1"/>
    <col min="10" max="10" width="13" style="15" customWidth="1"/>
    <col min="11" max="16384" width="8.8984375" style="15"/>
  </cols>
  <sheetData>
    <row r="1" spans="1:10" ht="21.6" customHeight="1" x14ac:dyDescent="0.3">
      <c r="A1" s="12" t="s">
        <v>139</v>
      </c>
      <c r="B1" s="13"/>
      <c r="C1" s="13"/>
      <c r="D1" s="13"/>
      <c r="E1" s="13"/>
      <c r="F1" s="13"/>
      <c r="G1" s="13"/>
      <c r="H1" s="14"/>
      <c r="J1" s="14"/>
    </row>
    <row r="2" spans="1:10" ht="21.6" customHeight="1" x14ac:dyDescent="0.3">
      <c r="A2" s="16" t="s">
        <v>89</v>
      </c>
      <c r="B2" s="13"/>
      <c r="C2" s="13"/>
      <c r="D2" s="13"/>
      <c r="E2" s="13"/>
      <c r="F2" s="13"/>
      <c r="G2" s="13"/>
      <c r="H2" s="14"/>
      <c r="J2" s="14"/>
    </row>
    <row r="3" spans="1:10" ht="21.75" customHeight="1" x14ac:dyDescent="0.25">
      <c r="A3" s="17"/>
      <c r="B3" s="13"/>
      <c r="C3" s="13"/>
      <c r="D3" s="13"/>
      <c r="E3" s="13"/>
      <c r="F3" s="13"/>
      <c r="G3" s="13"/>
      <c r="H3" s="14"/>
      <c r="J3" s="14"/>
    </row>
    <row r="4" spans="1:10" ht="21.6" customHeight="1" x14ac:dyDescent="0.25">
      <c r="A4" s="17"/>
      <c r="B4" s="13"/>
      <c r="C4" s="13"/>
      <c r="D4" s="149" t="s">
        <v>160</v>
      </c>
      <c r="E4" s="149"/>
      <c r="F4" s="149"/>
      <c r="G4" s="13"/>
      <c r="H4" s="149" t="s">
        <v>99</v>
      </c>
      <c r="I4" s="149"/>
      <c r="J4" s="149"/>
    </row>
    <row r="5" spans="1:10" ht="21.75" customHeight="1" x14ac:dyDescent="0.25">
      <c r="A5" s="17"/>
      <c r="B5" s="13"/>
      <c r="C5" s="13"/>
      <c r="D5" s="150" t="s">
        <v>98</v>
      </c>
      <c r="E5" s="150"/>
      <c r="F5" s="150"/>
      <c r="G5" s="13"/>
      <c r="H5" s="150" t="s">
        <v>98</v>
      </c>
      <c r="I5" s="150"/>
      <c r="J5" s="150"/>
    </row>
    <row r="6" spans="1:10" ht="21.6" customHeight="1" x14ac:dyDescent="0.25">
      <c r="D6" s="151" t="s">
        <v>109</v>
      </c>
      <c r="E6" s="151"/>
      <c r="F6" s="151"/>
      <c r="H6" s="151" t="s">
        <v>109</v>
      </c>
      <c r="I6" s="151"/>
      <c r="J6" s="151"/>
    </row>
    <row r="7" spans="1:10" ht="21.6" customHeight="1" x14ac:dyDescent="0.25">
      <c r="D7" s="151" t="s">
        <v>128</v>
      </c>
      <c r="E7" s="151"/>
      <c r="F7" s="151"/>
      <c r="H7" s="151" t="s">
        <v>128</v>
      </c>
      <c r="I7" s="151"/>
      <c r="J7" s="151"/>
    </row>
    <row r="8" spans="1:10" ht="21.6" customHeight="1" x14ac:dyDescent="0.25">
      <c r="A8" s="17"/>
      <c r="B8" s="111"/>
      <c r="C8" s="111"/>
      <c r="D8" s="18">
        <v>2024</v>
      </c>
      <c r="E8" s="111"/>
      <c r="F8" s="18">
        <v>2023</v>
      </c>
      <c r="G8" s="111"/>
      <c r="H8" s="18">
        <v>2024</v>
      </c>
      <c r="I8" s="111"/>
      <c r="J8" s="18">
        <v>2023</v>
      </c>
    </row>
    <row r="9" spans="1:10" ht="21.6" customHeight="1" x14ac:dyDescent="0.25">
      <c r="A9" s="17"/>
      <c r="B9" s="13"/>
      <c r="C9" s="13"/>
      <c r="D9" s="147" t="s">
        <v>4</v>
      </c>
      <c r="E9" s="147"/>
      <c r="F9" s="147"/>
      <c r="G9" s="147"/>
      <c r="H9" s="147"/>
      <c r="I9" s="147"/>
      <c r="J9" s="147"/>
    </row>
    <row r="10" spans="1:10" ht="21.6" customHeight="1" x14ac:dyDescent="0.3">
      <c r="A10" s="19" t="s">
        <v>193</v>
      </c>
      <c r="B10" s="111"/>
      <c r="C10" s="111"/>
      <c r="D10" s="111"/>
      <c r="E10" s="111"/>
      <c r="F10" s="111"/>
      <c r="G10" s="111"/>
      <c r="H10" s="27"/>
      <c r="I10" s="28"/>
      <c r="J10" s="27"/>
    </row>
    <row r="11" spans="1:10" ht="21.6" customHeight="1" x14ac:dyDescent="0.25">
      <c r="A11" s="15" t="s">
        <v>163</v>
      </c>
      <c r="B11" s="111"/>
      <c r="C11" s="111"/>
      <c r="D11" s="37">
        <v>398528225</v>
      </c>
      <c r="E11" s="37"/>
      <c r="F11" s="37">
        <v>347035166</v>
      </c>
      <c r="G11" s="37"/>
      <c r="H11" s="20">
        <v>234779755</v>
      </c>
      <c r="I11" s="20"/>
      <c r="J11" s="20">
        <v>225091713</v>
      </c>
    </row>
    <row r="12" spans="1:10" ht="21.6" customHeight="1" x14ac:dyDescent="0.25">
      <c r="A12" s="15" t="s">
        <v>131</v>
      </c>
      <c r="B12" s="111"/>
      <c r="C12" s="111"/>
      <c r="D12" s="30">
        <v>4336389</v>
      </c>
      <c r="E12" s="20"/>
      <c r="F12" s="30">
        <v>3972125</v>
      </c>
      <c r="G12" s="37"/>
      <c r="H12" s="30">
        <v>4268356</v>
      </c>
      <c r="I12" s="20"/>
      <c r="J12" s="30">
        <v>3869044</v>
      </c>
    </row>
    <row r="13" spans="1:10" ht="21.6" customHeight="1" x14ac:dyDescent="0.25">
      <c r="A13" s="31" t="s">
        <v>194</v>
      </c>
      <c r="B13" s="111"/>
      <c r="C13" s="111"/>
      <c r="D13" s="32">
        <f>SUM(D11:D12)</f>
        <v>402864614</v>
      </c>
      <c r="E13" s="24"/>
      <c r="F13" s="32">
        <f>SUM(F11:F12)</f>
        <v>351007291</v>
      </c>
      <c r="G13" s="111"/>
      <c r="H13" s="32">
        <f>SUM(H11:H12)</f>
        <v>239048111</v>
      </c>
      <c r="I13" s="24"/>
      <c r="J13" s="32">
        <f>SUM(J11:J12)</f>
        <v>228960757</v>
      </c>
    </row>
    <row r="14" spans="1:10" ht="21.75" customHeight="1" x14ac:dyDescent="0.25">
      <c r="A14" s="31"/>
      <c r="B14" s="111"/>
      <c r="C14" s="111"/>
      <c r="D14" s="111"/>
      <c r="E14" s="111"/>
      <c r="F14" s="111"/>
      <c r="G14" s="111"/>
      <c r="H14" s="33"/>
      <c r="I14" s="24"/>
      <c r="J14" s="33"/>
    </row>
    <row r="15" spans="1:10" ht="21.6" customHeight="1" x14ac:dyDescent="0.3">
      <c r="A15" s="19" t="s">
        <v>30</v>
      </c>
      <c r="B15" s="111"/>
      <c r="C15" s="111"/>
      <c r="D15" s="111"/>
      <c r="E15" s="111"/>
      <c r="F15" s="111"/>
      <c r="G15" s="111"/>
      <c r="H15" s="33"/>
      <c r="I15" s="24"/>
      <c r="J15" s="33"/>
    </row>
    <row r="16" spans="1:10" ht="21.6" customHeight="1" x14ac:dyDescent="0.25">
      <c r="A16" s="15" t="s">
        <v>164</v>
      </c>
      <c r="B16" s="111"/>
      <c r="C16" s="111"/>
      <c r="D16" s="37">
        <v>178725603</v>
      </c>
      <c r="E16" s="37"/>
      <c r="F16" s="37">
        <v>154495740</v>
      </c>
      <c r="G16" s="37"/>
      <c r="H16" s="56">
        <v>158850036</v>
      </c>
      <c r="I16" s="24"/>
      <c r="J16" s="56">
        <v>151443170</v>
      </c>
    </row>
    <row r="17" spans="1:10" ht="21.6" customHeight="1" x14ac:dyDescent="0.25">
      <c r="A17" s="15" t="s">
        <v>134</v>
      </c>
      <c r="B17" s="111"/>
      <c r="C17" s="111"/>
      <c r="D17" s="37">
        <v>100509364</v>
      </c>
      <c r="E17" s="37"/>
      <c r="F17" s="37">
        <v>83273381</v>
      </c>
      <c r="G17" s="37"/>
      <c r="H17" s="56">
        <v>974044</v>
      </c>
      <c r="I17" s="24"/>
      <c r="J17" s="56">
        <v>943580</v>
      </c>
    </row>
    <row r="18" spans="1:10" ht="21.6" customHeight="1" x14ac:dyDescent="0.25">
      <c r="A18" s="15" t="s">
        <v>23</v>
      </c>
      <c r="B18" s="111"/>
      <c r="C18" s="111"/>
      <c r="D18" s="55">
        <v>67041214</v>
      </c>
      <c r="E18" s="20"/>
      <c r="F18" s="55">
        <v>62157098</v>
      </c>
      <c r="G18" s="37"/>
      <c r="H18" s="55">
        <v>47561806</v>
      </c>
      <c r="I18" s="20"/>
      <c r="J18" s="55">
        <v>45366489</v>
      </c>
    </row>
    <row r="19" spans="1:10" ht="21.6" customHeight="1" x14ac:dyDescent="0.25">
      <c r="A19" s="31" t="s">
        <v>31</v>
      </c>
      <c r="B19" s="111"/>
      <c r="C19" s="111"/>
      <c r="D19" s="32">
        <f>SUM(D16:D18)</f>
        <v>346276181</v>
      </c>
      <c r="E19" s="33"/>
      <c r="F19" s="32">
        <f>SUM(F16:F18)</f>
        <v>299926219</v>
      </c>
      <c r="G19" s="111"/>
      <c r="H19" s="32">
        <f>SUM(H16:H18)</f>
        <v>207385886</v>
      </c>
      <c r="I19" s="33"/>
      <c r="J19" s="32">
        <f>SUM(J16:J18)</f>
        <v>197753239</v>
      </c>
    </row>
    <row r="20" spans="1:10" ht="21.75" customHeight="1" x14ac:dyDescent="0.25">
      <c r="A20" s="31"/>
      <c r="B20" s="111"/>
      <c r="C20" s="111"/>
      <c r="D20" s="111"/>
      <c r="E20" s="111"/>
      <c r="F20" s="111"/>
      <c r="G20" s="111"/>
      <c r="H20" s="21"/>
      <c r="I20" s="20"/>
      <c r="J20" s="21"/>
    </row>
    <row r="21" spans="1:10" ht="21.6" customHeight="1" x14ac:dyDescent="0.25">
      <c r="A21" s="17" t="s">
        <v>83</v>
      </c>
      <c r="B21" s="111"/>
      <c r="C21" s="111"/>
      <c r="D21" s="23">
        <f>D13-D19</f>
        <v>56588433</v>
      </c>
      <c r="E21" s="111"/>
      <c r="F21" s="23">
        <f>F13-F19</f>
        <v>51081072</v>
      </c>
      <c r="G21" s="111"/>
      <c r="H21" s="23">
        <f>H13-H19</f>
        <v>31662225</v>
      </c>
      <c r="I21" s="23"/>
      <c r="J21" s="23">
        <f>J13-J19</f>
        <v>31207518</v>
      </c>
    </row>
    <row r="22" spans="1:10" ht="21.6" customHeight="1" x14ac:dyDescent="0.25">
      <c r="A22" s="15" t="s">
        <v>24</v>
      </c>
      <c r="B22" s="111"/>
      <c r="C22" s="111"/>
      <c r="D22" s="83">
        <v>-2767091</v>
      </c>
      <c r="E22" s="20"/>
      <c r="F22" s="83">
        <v>-4978103</v>
      </c>
      <c r="G22" s="111"/>
      <c r="H22" s="83">
        <v>-1697771</v>
      </c>
      <c r="I22" s="20"/>
      <c r="J22" s="83">
        <v>-2710035</v>
      </c>
    </row>
    <row r="23" spans="1:10" ht="21.6" customHeight="1" x14ac:dyDescent="0.25">
      <c r="A23" s="17" t="s">
        <v>116</v>
      </c>
      <c r="B23" s="111"/>
      <c r="C23" s="111"/>
      <c r="D23" s="34">
        <f>SUM(D21:D22)</f>
        <v>53821342</v>
      </c>
      <c r="E23" s="20"/>
      <c r="F23" s="34">
        <f>SUM(F21:F22)</f>
        <v>46102969</v>
      </c>
      <c r="G23" s="111"/>
      <c r="H23" s="34">
        <f>SUM(H21:H22)</f>
        <v>29964454</v>
      </c>
      <c r="I23" s="20"/>
      <c r="J23" s="34">
        <f>SUM(J21:J22)</f>
        <v>28497483</v>
      </c>
    </row>
    <row r="24" spans="1:10" ht="21.6" customHeight="1" x14ac:dyDescent="0.25">
      <c r="A24" s="15" t="s">
        <v>201</v>
      </c>
      <c r="B24" s="111"/>
      <c r="C24" s="111"/>
      <c r="D24" s="83">
        <v>-10511032</v>
      </c>
      <c r="E24" s="20"/>
      <c r="F24" s="83">
        <v>-9113903</v>
      </c>
      <c r="G24" s="111"/>
      <c r="H24" s="83">
        <v>-5003849</v>
      </c>
      <c r="I24" s="20"/>
      <c r="J24" s="83">
        <v>-5115292</v>
      </c>
    </row>
    <row r="25" spans="1:10" ht="21.6" customHeight="1" x14ac:dyDescent="0.25">
      <c r="A25" s="17" t="s">
        <v>117</v>
      </c>
      <c r="B25" s="111"/>
      <c r="C25" s="111"/>
      <c r="D25" s="35">
        <f>SUM(D23:D24)</f>
        <v>43310310</v>
      </c>
      <c r="E25" s="23"/>
      <c r="F25" s="35">
        <f>SUM(F23:F24)</f>
        <v>36989066</v>
      </c>
      <c r="G25" s="111"/>
      <c r="H25" s="35">
        <f>SUM(H23:H24)</f>
        <v>24960605</v>
      </c>
      <c r="I25" s="23"/>
      <c r="J25" s="35">
        <f>SUM(J23:J24)</f>
        <v>23382191</v>
      </c>
    </row>
    <row r="26" spans="1:10" ht="21.75" customHeight="1" x14ac:dyDescent="0.25">
      <c r="A26" s="17"/>
      <c r="B26" s="111"/>
      <c r="C26" s="111"/>
      <c r="D26" s="111"/>
      <c r="E26" s="111"/>
      <c r="F26" s="111"/>
      <c r="G26" s="111"/>
      <c r="H26" s="24"/>
      <c r="I26" s="20"/>
      <c r="J26" s="24"/>
    </row>
    <row r="27" spans="1:10" ht="21.6" customHeight="1" x14ac:dyDescent="0.25">
      <c r="A27" s="17" t="s">
        <v>39</v>
      </c>
      <c r="B27" s="13"/>
      <c r="C27" s="13"/>
      <c r="D27" s="13"/>
      <c r="E27" s="13"/>
      <c r="F27" s="13"/>
      <c r="G27" s="13"/>
      <c r="H27" s="14"/>
      <c r="J27" s="14"/>
    </row>
    <row r="28" spans="1:10" ht="21.6" customHeight="1" x14ac:dyDescent="0.3">
      <c r="A28" s="19" t="s">
        <v>195</v>
      </c>
      <c r="B28" s="13"/>
      <c r="C28" s="13"/>
      <c r="D28" s="48"/>
      <c r="E28" s="48"/>
      <c r="F28" s="48"/>
      <c r="G28" s="48"/>
      <c r="H28" s="48"/>
      <c r="I28" s="48"/>
      <c r="J28" s="48"/>
    </row>
    <row r="29" spans="1:10" ht="21.6" customHeight="1" x14ac:dyDescent="0.25">
      <c r="A29" s="15" t="s">
        <v>101</v>
      </c>
      <c r="B29" s="111"/>
      <c r="C29" s="13"/>
      <c r="D29" s="37" t="s">
        <v>37</v>
      </c>
      <c r="E29" s="47"/>
      <c r="F29" s="37">
        <v>5819427</v>
      </c>
      <c r="G29" s="47"/>
      <c r="H29" s="59" t="s">
        <v>37</v>
      </c>
      <c r="J29" s="59">
        <v>3863196</v>
      </c>
    </row>
    <row r="30" spans="1:10" ht="21.6" customHeight="1" x14ac:dyDescent="0.25">
      <c r="A30" s="15" t="s">
        <v>196</v>
      </c>
      <c r="B30" s="111"/>
      <c r="C30" s="13"/>
      <c r="D30" s="37"/>
      <c r="E30" s="47"/>
      <c r="F30" s="37"/>
      <c r="G30" s="47"/>
      <c r="H30" s="37"/>
      <c r="J30" s="37"/>
    </row>
    <row r="31" spans="1:10" ht="21.6" customHeight="1" x14ac:dyDescent="0.25">
      <c r="A31" s="15" t="s">
        <v>197</v>
      </c>
      <c r="B31" s="111"/>
      <c r="C31" s="13"/>
      <c r="D31" s="37" t="s">
        <v>37</v>
      </c>
      <c r="E31" s="47"/>
      <c r="F31" s="37">
        <v>-1163886</v>
      </c>
      <c r="G31" s="47"/>
      <c r="H31" s="37" t="s">
        <v>37</v>
      </c>
      <c r="J31" s="37">
        <v>-772639</v>
      </c>
    </row>
    <row r="32" spans="1:10" ht="21.6" customHeight="1" x14ac:dyDescent="0.25">
      <c r="A32" s="17" t="s">
        <v>198</v>
      </c>
      <c r="B32" s="111"/>
      <c r="C32" s="13"/>
    </row>
    <row r="33" spans="1:10" ht="21.6" customHeight="1" x14ac:dyDescent="0.25">
      <c r="A33" s="17" t="s">
        <v>199</v>
      </c>
      <c r="B33" s="111"/>
      <c r="C33" s="13"/>
      <c r="D33" s="43" t="s">
        <v>37</v>
      </c>
      <c r="E33" s="31"/>
      <c r="F33" s="43">
        <f>SUM(F29:F32)</f>
        <v>4655541</v>
      </c>
      <c r="G33" s="13"/>
      <c r="H33" s="43" t="s">
        <v>37</v>
      </c>
      <c r="I33" s="31"/>
      <c r="J33" s="43">
        <f>SUM(J29:J32)</f>
        <v>3090557</v>
      </c>
    </row>
    <row r="34" spans="1:10" ht="21.75" customHeight="1" x14ac:dyDescent="0.25">
      <c r="A34" s="17"/>
      <c r="B34" s="111"/>
      <c r="C34" s="111"/>
      <c r="D34" s="24"/>
      <c r="E34" s="20"/>
      <c r="F34" s="24"/>
      <c r="G34" s="111"/>
      <c r="H34" s="24"/>
      <c r="I34" s="20"/>
      <c r="J34" s="24"/>
    </row>
    <row r="35" spans="1:10" ht="21.6" customHeight="1" thickBot="1" x14ac:dyDescent="0.3">
      <c r="A35" s="17" t="s">
        <v>112</v>
      </c>
      <c r="B35" s="111"/>
      <c r="C35" s="13"/>
      <c r="D35" s="36">
        <f>SUM(D25,D33)</f>
        <v>43310310</v>
      </c>
      <c r="E35" s="31"/>
      <c r="F35" s="36">
        <f>SUM(F25,F33)</f>
        <v>41644607</v>
      </c>
      <c r="G35" s="13"/>
      <c r="H35" s="36">
        <f>SUM(H25,H33)</f>
        <v>24960605</v>
      </c>
      <c r="I35" s="31"/>
      <c r="J35" s="36">
        <f>SUM(J25,J33)</f>
        <v>26472748</v>
      </c>
    </row>
    <row r="36" spans="1:10" ht="21.75" customHeight="1" thickTop="1" x14ac:dyDescent="0.25">
      <c r="A36" s="17"/>
      <c r="B36" s="111"/>
      <c r="C36" s="13"/>
      <c r="D36" s="45"/>
      <c r="E36" s="31"/>
      <c r="F36" s="45"/>
      <c r="G36" s="13"/>
      <c r="H36" s="45"/>
      <c r="I36" s="31"/>
      <c r="J36" s="45"/>
    </row>
    <row r="37" spans="1:10" ht="21.6" customHeight="1" x14ac:dyDescent="0.3">
      <c r="A37" s="12" t="s">
        <v>139</v>
      </c>
      <c r="B37" s="13"/>
      <c r="C37" s="13"/>
      <c r="D37" s="13"/>
      <c r="E37" s="13"/>
      <c r="F37" s="13"/>
      <c r="G37" s="13"/>
      <c r="H37" s="14"/>
      <c r="J37" s="14"/>
    </row>
    <row r="38" spans="1:10" ht="21.6" customHeight="1" x14ac:dyDescent="0.3">
      <c r="A38" s="16" t="s">
        <v>89</v>
      </c>
      <c r="B38" s="13"/>
      <c r="C38" s="13"/>
      <c r="D38" s="13"/>
      <c r="E38" s="13"/>
      <c r="F38" s="13"/>
      <c r="G38" s="13"/>
      <c r="H38" s="14"/>
      <c r="J38" s="14"/>
    </row>
    <row r="39" spans="1:10" ht="21.75" customHeight="1" x14ac:dyDescent="0.25">
      <c r="A39" s="17"/>
      <c r="B39" s="13"/>
      <c r="C39" s="13"/>
      <c r="D39" s="13"/>
      <c r="E39" s="13"/>
      <c r="F39" s="13"/>
      <c r="G39" s="13"/>
      <c r="H39" s="14"/>
      <c r="J39" s="14"/>
    </row>
    <row r="40" spans="1:10" ht="21.6" customHeight="1" x14ac:dyDescent="0.25">
      <c r="A40" s="17"/>
      <c r="B40" s="13"/>
      <c r="C40" s="13"/>
      <c r="D40" s="149" t="s">
        <v>160</v>
      </c>
      <c r="E40" s="149"/>
      <c r="F40" s="149"/>
      <c r="G40" s="13"/>
      <c r="H40" s="149" t="s">
        <v>99</v>
      </c>
      <c r="I40" s="149"/>
      <c r="J40" s="149"/>
    </row>
    <row r="41" spans="1:10" ht="21.75" customHeight="1" x14ac:dyDescent="0.25">
      <c r="A41" s="17"/>
      <c r="B41" s="13"/>
      <c r="C41" s="13"/>
      <c r="D41" s="150" t="s">
        <v>98</v>
      </c>
      <c r="E41" s="150"/>
      <c r="F41" s="150"/>
      <c r="G41" s="13"/>
      <c r="H41" s="150" t="s">
        <v>98</v>
      </c>
      <c r="I41" s="150"/>
      <c r="J41" s="150"/>
    </row>
    <row r="42" spans="1:10" ht="21.6" customHeight="1" x14ac:dyDescent="0.25">
      <c r="D42" s="151" t="s">
        <v>109</v>
      </c>
      <c r="E42" s="151"/>
      <c r="F42" s="151"/>
      <c r="H42" s="151" t="s">
        <v>109</v>
      </c>
      <c r="I42" s="151"/>
      <c r="J42" s="151"/>
    </row>
    <row r="43" spans="1:10" ht="21.6" customHeight="1" x14ac:dyDescent="0.25">
      <c r="D43" s="151" t="s">
        <v>128</v>
      </c>
      <c r="E43" s="151"/>
      <c r="F43" s="151"/>
      <c r="H43" s="151" t="s">
        <v>128</v>
      </c>
      <c r="I43" s="151"/>
      <c r="J43" s="151"/>
    </row>
    <row r="44" spans="1:10" ht="21.6" customHeight="1" x14ac:dyDescent="0.25">
      <c r="A44" s="17"/>
      <c r="B44" s="111" t="s">
        <v>3</v>
      </c>
      <c r="C44" s="111"/>
      <c r="D44" s="18">
        <v>2024</v>
      </c>
      <c r="E44" s="111"/>
      <c r="F44" s="18">
        <v>2023</v>
      </c>
      <c r="G44" s="111"/>
      <c r="H44" s="18">
        <v>2024</v>
      </c>
      <c r="I44" s="111"/>
      <c r="J44" s="18">
        <v>2023</v>
      </c>
    </row>
    <row r="45" spans="1:10" ht="21.6" customHeight="1" x14ac:dyDescent="0.25">
      <c r="A45" s="17"/>
      <c r="B45" s="13"/>
      <c r="C45" s="13"/>
      <c r="D45" s="147" t="s">
        <v>4</v>
      </c>
      <c r="E45" s="147"/>
      <c r="F45" s="147"/>
      <c r="G45" s="147"/>
      <c r="H45" s="147"/>
      <c r="I45" s="147"/>
      <c r="J45" s="147"/>
    </row>
    <row r="46" spans="1:10" ht="21.6" customHeight="1" x14ac:dyDescent="0.25">
      <c r="A46" s="17" t="s">
        <v>132</v>
      </c>
      <c r="B46" s="111"/>
      <c r="C46" s="13"/>
      <c r="D46" s="45"/>
      <c r="E46" s="31"/>
      <c r="F46" s="45"/>
      <c r="G46" s="13"/>
      <c r="H46" s="45"/>
      <c r="I46" s="31"/>
      <c r="J46" s="45"/>
    </row>
    <row r="47" spans="1:10" ht="21.45" customHeight="1" x14ac:dyDescent="0.25">
      <c r="A47" s="135" t="s">
        <v>68</v>
      </c>
      <c r="B47" s="111"/>
      <c r="C47" s="13"/>
      <c r="D47" s="14">
        <v>42019399</v>
      </c>
      <c r="F47" s="14">
        <v>35318380</v>
      </c>
      <c r="G47" s="13"/>
      <c r="H47" s="14">
        <v>24960605</v>
      </c>
      <c r="J47" s="14">
        <v>23382191</v>
      </c>
    </row>
    <row r="48" spans="1:10" ht="21.45" customHeight="1" x14ac:dyDescent="0.25">
      <c r="A48" s="38" t="s">
        <v>69</v>
      </c>
      <c r="B48" s="111"/>
      <c r="C48" s="13"/>
      <c r="D48" s="14">
        <v>1290911</v>
      </c>
      <c r="F48" s="14">
        <v>1670686</v>
      </c>
      <c r="G48" s="13"/>
      <c r="H48" s="48" t="s">
        <v>37</v>
      </c>
      <c r="J48" s="48" t="s">
        <v>37</v>
      </c>
    </row>
    <row r="49" spans="1:10" ht="21.6" customHeight="1" thickBot="1" x14ac:dyDescent="0.3">
      <c r="A49" s="17"/>
      <c r="B49" s="111"/>
      <c r="C49" s="13"/>
      <c r="D49" s="46">
        <f>SUM(D47:D48)</f>
        <v>43310310</v>
      </c>
      <c r="E49" s="31"/>
      <c r="F49" s="46">
        <f>SUM(F47:F48)</f>
        <v>36989066</v>
      </c>
      <c r="G49" s="13"/>
      <c r="H49" s="141">
        <f>SUM(H47:H48)</f>
        <v>24960605</v>
      </c>
      <c r="I49" s="31"/>
      <c r="J49" s="46">
        <f>SUM(J47:J48)</f>
        <v>23382191</v>
      </c>
    </row>
    <row r="50" spans="1:10" ht="21.75" customHeight="1" thickTop="1" x14ac:dyDescent="0.25">
      <c r="A50" s="17"/>
      <c r="B50" s="111"/>
      <c r="C50" s="13"/>
      <c r="D50" s="45"/>
      <c r="E50" s="31"/>
      <c r="F50" s="45"/>
      <c r="G50" s="13"/>
      <c r="H50" s="45"/>
      <c r="I50" s="31"/>
      <c r="J50" s="45"/>
    </row>
    <row r="51" spans="1:10" ht="21.6" customHeight="1" x14ac:dyDescent="0.25">
      <c r="A51" s="17" t="s">
        <v>133</v>
      </c>
      <c r="B51" s="13"/>
      <c r="C51" s="13"/>
      <c r="D51" s="45"/>
      <c r="E51" s="31"/>
      <c r="F51" s="45"/>
      <c r="G51" s="13"/>
      <c r="H51" s="45"/>
      <c r="I51" s="31"/>
      <c r="J51" s="45"/>
    </row>
    <row r="52" spans="1:10" ht="21.6" customHeight="1" x14ac:dyDescent="0.25">
      <c r="A52" s="38" t="s">
        <v>68</v>
      </c>
      <c r="B52" s="13"/>
      <c r="C52" s="13"/>
      <c r="D52" s="48">
        <v>42019399</v>
      </c>
      <c r="F52" s="48">
        <v>39845295</v>
      </c>
      <c r="G52" s="13"/>
      <c r="H52" s="48">
        <v>24960605</v>
      </c>
      <c r="J52" s="48">
        <v>26472748</v>
      </c>
    </row>
    <row r="53" spans="1:10" ht="21.75" customHeight="1" x14ac:dyDescent="0.25">
      <c r="A53" s="38" t="s">
        <v>69</v>
      </c>
      <c r="B53" s="13"/>
      <c r="C53" s="13"/>
      <c r="D53" s="48">
        <v>1290911</v>
      </c>
      <c r="E53" s="18"/>
      <c r="F53" s="48">
        <v>1799312</v>
      </c>
      <c r="G53" s="111"/>
      <c r="H53" s="48" t="s">
        <v>37</v>
      </c>
      <c r="I53" s="18"/>
      <c r="J53" s="48" t="s">
        <v>37</v>
      </c>
    </row>
    <row r="54" spans="1:10" ht="21.6" customHeight="1" thickBot="1" x14ac:dyDescent="0.3">
      <c r="A54" s="17"/>
      <c r="B54" s="13"/>
      <c r="C54" s="13"/>
      <c r="D54" s="46">
        <f>SUM(D52:D53)</f>
        <v>43310310</v>
      </c>
      <c r="E54" s="31"/>
      <c r="F54" s="46">
        <f>SUM(F52:F53)</f>
        <v>41644607</v>
      </c>
      <c r="G54" s="13"/>
      <c r="H54" s="46">
        <f>SUM(H52:H53)</f>
        <v>24960605</v>
      </c>
      <c r="I54" s="31"/>
      <c r="J54" s="46">
        <f>SUM(J52:J53)</f>
        <v>26472748</v>
      </c>
    </row>
    <row r="55" spans="1:10" ht="21.75" customHeight="1" thickTop="1" x14ac:dyDescent="0.25">
      <c r="A55" s="17"/>
      <c r="B55" s="111"/>
      <c r="C55" s="111"/>
      <c r="D55" s="24"/>
      <c r="E55" s="20"/>
      <c r="F55" s="24"/>
      <c r="G55" s="111"/>
      <c r="H55" s="24"/>
      <c r="I55" s="20"/>
      <c r="J55" s="24"/>
    </row>
    <row r="56" spans="1:10" ht="21.6" customHeight="1" thickBot="1" x14ac:dyDescent="0.3">
      <c r="A56" s="17" t="s">
        <v>40</v>
      </c>
      <c r="B56" s="111">
        <v>11</v>
      </c>
      <c r="C56" s="13"/>
      <c r="D56" s="106">
        <v>7.0000000000000007E-2</v>
      </c>
      <c r="E56" s="107"/>
      <c r="F56" s="106">
        <v>0.06</v>
      </c>
      <c r="G56" s="107"/>
      <c r="H56" s="106">
        <v>0.04</v>
      </c>
      <c r="I56" s="107"/>
      <c r="J56" s="106">
        <v>0.04</v>
      </c>
    </row>
    <row r="57" spans="1:10" ht="21.75" customHeight="1" thickTop="1" x14ac:dyDescent="0.25"/>
  </sheetData>
  <mergeCells count="18">
    <mergeCell ref="H7:J7"/>
    <mergeCell ref="D9:J9"/>
    <mergeCell ref="H4:J4"/>
    <mergeCell ref="H6:J6"/>
    <mergeCell ref="H5:J5"/>
    <mergeCell ref="D4:F4"/>
    <mergeCell ref="D5:F5"/>
    <mergeCell ref="D6:F6"/>
    <mergeCell ref="D7:F7"/>
    <mergeCell ref="H43:J43"/>
    <mergeCell ref="D45:J45"/>
    <mergeCell ref="H40:J40"/>
    <mergeCell ref="H41:J41"/>
    <mergeCell ref="H42:J42"/>
    <mergeCell ref="D40:F40"/>
    <mergeCell ref="D41:F41"/>
    <mergeCell ref="D42:F42"/>
    <mergeCell ref="D43:F43"/>
  </mergeCells>
  <pageMargins left="0.7" right="0.7" top="0.48" bottom="0.5" header="0.5" footer="0.5"/>
  <pageSetup paperSize="9" scale="75" firstPageNumber="5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BEAF-D609-4153-AAFB-AEE7711B3EBE}">
  <dimension ref="A1:J58"/>
  <sheetViews>
    <sheetView view="pageBreakPreview" zoomScale="88" zoomScaleNormal="70" zoomScaleSheetLayoutView="142" workbookViewId="0"/>
  </sheetViews>
  <sheetFormatPr defaultColWidth="8.8984375" defaultRowHeight="21.6" customHeight="1" x14ac:dyDescent="0.25"/>
  <cols>
    <col min="1" max="1" width="50.09765625" style="15" customWidth="1"/>
    <col min="2" max="2" width="6.5" style="15" customWidth="1"/>
    <col min="3" max="3" width="1.19921875" style="15" customWidth="1"/>
    <col min="4" max="4" width="13.796875" style="15" customWidth="1"/>
    <col min="5" max="5" width="1.19921875" style="15" customWidth="1"/>
    <col min="6" max="6" width="13.796875" style="15" customWidth="1"/>
    <col min="7" max="7" width="1.19921875" style="15" customWidth="1"/>
    <col min="8" max="8" width="13.796875" style="15" customWidth="1"/>
    <col min="9" max="9" width="1.19921875" style="15" customWidth="1"/>
    <col min="10" max="10" width="13.796875" style="15" customWidth="1"/>
    <col min="11" max="16384" width="8.8984375" style="15"/>
  </cols>
  <sheetData>
    <row r="1" spans="1:10" ht="21.6" customHeight="1" x14ac:dyDescent="0.3">
      <c r="A1" s="12" t="s">
        <v>139</v>
      </c>
      <c r="B1" s="13"/>
      <c r="C1" s="13"/>
      <c r="D1" s="13"/>
      <c r="E1" s="13"/>
      <c r="F1" s="13"/>
      <c r="G1" s="13"/>
      <c r="H1" s="14"/>
      <c r="J1" s="14"/>
    </row>
    <row r="2" spans="1:10" ht="21.6" customHeight="1" x14ac:dyDescent="0.3">
      <c r="A2" s="16" t="s">
        <v>89</v>
      </c>
      <c r="B2" s="13"/>
      <c r="C2" s="13"/>
      <c r="D2" s="13"/>
      <c r="E2" s="13"/>
      <c r="F2" s="13"/>
      <c r="G2" s="13"/>
      <c r="H2" s="14"/>
      <c r="J2" s="14"/>
    </row>
    <row r="3" spans="1:10" ht="21.75" customHeight="1" x14ac:dyDescent="0.25">
      <c r="A3" s="17"/>
      <c r="B3" s="13"/>
      <c r="C3" s="13"/>
      <c r="D3" s="13"/>
      <c r="E3" s="13"/>
      <c r="F3" s="13"/>
      <c r="G3" s="13"/>
      <c r="H3" s="14"/>
      <c r="J3" s="14"/>
    </row>
    <row r="4" spans="1:10" ht="21.75" customHeight="1" x14ac:dyDescent="0.25">
      <c r="A4" s="17"/>
      <c r="B4" s="13"/>
      <c r="C4" s="13"/>
      <c r="D4" s="149" t="s">
        <v>160</v>
      </c>
      <c r="E4" s="149"/>
      <c r="F4" s="149"/>
      <c r="G4" s="13"/>
      <c r="H4" s="149" t="s">
        <v>99</v>
      </c>
      <c r="I4" s="149"/>
      <c r="J4" s="149"/>
    </row>
    <row r="5" spans="1:10" ht="21.6" customHeight="1" x14ac:dyDescent="0.25">
      <c r="D5" s="150" t="s">
        <v>98</v>
      </c>
      <c r="E5" s="150"/>
      <c r="F5" s="150"/>
      <c r="G5" s="13"/>
      <c r="H5" s="150" t="s">
        <v>98</v>
      </c>
      <c r="I5" s="150"/>
      <c r="J5" s="150"/>
    </row>
    <row r="6" spans="1:10" ht="21.6" customHeight="1" x14ac:dyDescent="0.25">
      <c r="D6" s="151" t="s">
        <v>127</v>
      </c>
      <c r="E6" s="151"/>
      <c r="F6" s="151"/>
      <c r="H6" s="151" t="s">
        <v>127</v>
      </c>
      <c r="I6" s="151"/>
      <c r="J6" s="151"/>
    </row>
    <row r="7" spans="1:10" ht="21.6" customHeight="1" x14ac:dyDescent="0.25">
      <c r="D7" s="151" t="s">
        <v>128</v>
      </c>
      <c r="E7" s="151"/>
      <c r="F7" s="151"/>
      <c r="H7" s="151" t="s">
        <v>128</v>
      </c>
      <c r="I7" s="151"/>
      <c r="J7" s="151"/>
    </row>
    <row r="8" spans="1:10" ht="21.6" customHeight="1" x14ac:dyDescent="0.25">
      <c r="A8" s="17"/>
      <c r="B8" s="111" t="s">
        <v>3</v>
      </c>
      <c r="C8" s="111"/>
      <c r="D8" s="18">
        <v>2024</v>
      </c>
      <c r="E8" s="111"/>
      <c r="F8" s="18">
        <v>2023</v>
      </c>
      <c r="G8" s="111"/>
      <c r="H8" s="18">
        <v>2024</v>
      </c>
      <c r="I8" s="111"/>
      <c r="J8" s="18">
        <v>2023</v>
      </c>
    </row>
    <row r="9" spans="1:10" ht="21.6" customHeight="1" x14ac:dyDescent="0.25">
      <c r="A9" s="17"/>
      <c r="B9" s="13"/>
      <c r="C9" s="13"/>
      <c r="D9" s="147" t="s">
        <v>4</v>
      </c>
      <c r="E9" s="147"/>
      <c r="F9" s="147"/>
      <c r="G9" s="147"/>
      <c r="H9" s="147"/>
      <c r="I9" s="147"/>
      <c r="J9" s="147"/>
    </row>
    <row r="10" spans="1:10" ht="21.6" customHeight="1" x14ac:dyDescent="0.3">
      <c r="A10" s="19" t="s">
        <v>193</v>
      </c>
      <c r="B10" s="111"/>
      <c r="C10" s="111"/>
      <c r="D10" s="111"/>
      <c r="E10" s="111"/>
      <c r="F10" s="111"/>
      <c r="G10" s="111"/>
      <c r="H10" s="27"/>
      <c r="I10" s="28"/>
      <c r="J10" s="27"/>
    </row>
    <row r="11" spans="1:10" ht="21.6" customHeight="1" x14ac:dyDescent="0.25">
      <c r="A11" s="15" t="s">
        <v>163</v>
      </c>
      <c r="B11" s="111">
        <v>9</v>
      </c>
      <c r="C11" s="111"/>
      <c r="D11" s="37">
        <v>1133989130</v>
      </c>
      <c r="E11" s="37"/>
      <c r="F11" s="37">
        <v>1011038743</v>
      </c>
      <c r="G11" s="37"/>
      <c r="H11" s="20">
        <v>677786546</v>
      </c>
      <c r="I11" s="20"/>
      <c r="J11" s="20">
        <v>613490385</v>
      </c>
    </row>
    <row r="12" spans="1:10" ht="21.6" customHeight="1" x14ac:dyDescent="0.25">
      <c r="A12" s="15" t="s">
        <v>131</v>
      </c>
      <c r="B12" s="111"/>
      <c r="C12" s="111"/>
      <c r="D12" s="30">
        <v>16137173</v>
      </c>
      <c r="E12" s="20"/>
      <c r="F12" s="30">
        <v>5260882</v>
      </c>
      <c r="G12" s="37"/>
      <c r="H12" s="30">
        <v>42487308</v>
      </c>
      <c r="I12" s="20"/>
      <c r="J12" s="30">
        <v>22781972</v>
      </c>
    </row>
    <row r="13" spans="1:10" ht="21.6" customHeight="1" x14ac:dyDescent="0.25">
      <c r="A13" s="31" t="s">
        <v>194</v>
      </c>
      <c r="B13" s="111"/>
      <c r="C13" s="111"/>
      <c r="D13" s="32">
        <f>SUM(D11:D12)</f>
        <v>1150126303</v>
      </c>
      <c r="E13" s="24"/>
      <c r="F13" s="32">
        <f>SUM(F11:F12)</f>
        <v>1016299625</v>
      </c>
      <c r="G13" s="111"/>
      <c r="H13" s="32">
        <f>SUM(H11:H12)</f>
        <v>720273854</v>
      </c>
      <c r="I13" s="24"/>
      <c r="J13" s="32">
        <f>SUM(J11:J12)</f>
        <v>636272357</v>
      </c>
    </row>
    <row r="14" spans="1:10" ht="21.75" customHeight="1" x14ac:dyDescent="0.25">
      <c r="A14" s="31"/>
      <c r="B14" s="111"/>
      <c r="C14" s="111"/>
      <c r="D14" s="111"/>
      <c r="E14" s="111"/>
      <c r="F14" s="111"/>
      <c r="G14" s="111"/>
      <c r="H14" s="33"/>
      <c r="I14" s="24"/>
      <c r="J14" s="33"/>
    </row>
    <row r="15" spans="1:10" ht="21.6" customHeight="1" x14ac:dyDescent="0.3">
      <c r="A15" s="19" t="s">
        <v>30</v>
      </c>
      <c r="B15" s="111"/>
      <c r="C15" s="111"/>
      <c r="D15" s="111"/>
      <c r="E15" s="111"/>
      <c r="F15" s="111"/>
      <c r="G15" s="111"/>
      <c r="H15" s="33"/>
      <c r="I15" s="24"/>
      <c r="J15" s="33"/>
    </row>
    <row r="16" spans="1:10" ht="21.6" customHeight="1" x14ac:dyDescent="0.25">
      <c r="A16" s="15" t="s">
        <v>164</v>
      </c>
      <c r="B16" s="111"/>
      <c r="C16" s="111"/>
      <c r="D16" s="37">
        <v>501407819</v>
      </c>
      <c r="E16" s="37"/>
      <c r="F16" s="37">
        <v>441923108</v>
      </c>
      <c r="G16" s="37"/>
      <c r="H16" s="56">
        <v>470734187</v>
      </c>
      <c r="I16" s="24"/>
      <c r="J16" s="56">
        <v>420025625</v>
      </c>
    </row>
    <row r="17" spans="1:10" ht="21.6" customHeight="1" x14ac:dyDescent="0.25">
      <c r="A17" s="15" t="s">
        <v>134</v>
      </c>
      <c r="B17" s="111"/>
      <c r="C17" s="111"/>
      <c r="D17" s="37">
        <v>288903005</v>
      </c>
      <c r="E17" s="37"/>
      <c r="F17" s="37">
        <v>253094428</v>
      </c>
      <c r="G17" s="37"/>
      <c r="H17" s="56">
        <v>3173958</v>
      </c>
      <c r="I17" s="24"/>
      <c r="J17" s="56">
        <v>3408793</v>
      </c>
    </row>
    <row r="18" spans="1:10" ht="21.6" customHeight="1" x14ac:dyDescent="0.25">
      <c r="A18" s="15" t="s">
        <v>23</v>
      </c>
      <c r="B18" s="111"/>
      <c r="C18" s="111"/>
      <c r="D18" s="55">
        <v>200249532</v>
      </c>
      <c r="E18" s="20"/>
      <c r="F18" s="55">
        <v>186929317</v>
      </c>
      <c r="G18" s="37"/>
      <c r="H18" s="55">
        <v>142056071</v>
      </c>
      <c r="I18" s="20"/>
      <c r="J18" s="55">
        <v>135730094</v>
      </c>
    </row>
    <row r="19" spans="1:10" ht="21.6" customHeight="1" x14ac:dyDescent="0.25">
      <c r="A19" s="31" t="s">
        <v>31</v>
      </c>
      <c r="B19" s="111"/>
      <c r="C19" s="111"/>
      <c r="D19" s="32">
        <f>SUM(D16:D18)</f>
        <v>990560356</v>
      </c>
      <c r="E19" s="33"/>
      <c r="F19" s="32">
        <f>SUM(F16:F18)</f>
        <v>881946853</v>
      </c>
      <c r="G19" s="111"/>
      <c r="H19" s="32">
        <f>SUM(H16:H18)</f>
        <v>615964216</v>
      </c>
      <c r="I19" s="33"/>
      <c r="J19" s="32">
        <f>SUM(J16:J18)</f>
        <v>559164512</v>
      </c>
    </row>
    <row r="20" spans="1:10" ht="21.75" customHeight="1" x14ac:dyDescent="0.25">
      <c r="A20" s="31"/>
      <c r="B20" s="111"/>
      <c r="C20" s="111"/>
      <c r="D20" s="111"/>
      <c r="E20" s="111"/>
      <c r="F20" s="111"/>
      <c r="G20" s="111"/>
      <c r="H20" s="21"/>
      <c r="I20" s="20"/>
      <c r="J20" s="21"/>
    </row>
    <row r="21" spans="1:10" ht="21.6" customHeight="1" x14ac:dyDescent="0.25">
      <c r="A21" s="17" t="s">
        <v>83</v>
      </c>
      <c r="B21" s="111"/>
      <c r="C21" s="111"/>
      <c r="D21" s="23">
        <f>D13-D19</f>
        <v>159565947</v>
      </c>
      <c r="E21" s="111"/>
      <c r="F21" s="23">
        <f>F13-F19</f>
        <v>134352772</v>
      </c>
      <c r="G21" s="111"/>
      <c r="H21" s="23">
        <f>H13-H19</f>
        <v>104309638</v>
      </c>
      <c r="I21" s="23"/>
      <c r="J21" s="23">
        <f>J13-J19</f>
        <v>77107845</v>
      </c>
    </row>
    <row r="22" spans="1:10" ht="21.6" customHeight="1" x14ac:dyDescent="0.25">
      <c r="A22" s="15" t="s">
        <v>24</v>
      </c>
      <c r="B22" s="111"/>
      <c r="C22" s="111"/>
      <c r="D22" s="83">
        <v>-9717208</v>
      </c>
      <c r="E22" s="20"/>
      <c r="F22" s="83">
        <v>-21740347</v>
      </c>
      <c r="G22" s="111"/>
      <c r="H22" s="83">
        <v>-5678946</v>
      </c>
      <c r="I22" s="20"/>
      <c r="J22" s="83">
        <v>-12434621</v>
      </c>
    </row>
    <row r="23" spans="1:10" ht="21.6" customHeight="1" x14ac:dyDescent="0.25">
      <c r="A23" s="17" t="s">
        <v>116</v>
      </c>
      <c r="B23" s="111"/>
      <c r="C23" s="111"/>
      <c r="D23" s="34">
        <f>SUM(D21:D22)</f>
        <v>149848739</v>
      </c>
      <c r="E23" s="20"/>
      <c r="F23" s="34">
        <f>SUM(F21:F22)</f>
        <v>112612425</v>
      </c>
      <c r="G23" s="111"/>
      <c r="H23" s="34">
        <f>SUM(H21:H22)</f>
        <v>98630692</v>
      </c>
      <c r="I23" s="20"/>
      <c r="J23" s="34">
        <f>SUM(J21:J22)</f>
        <v>64673224</v>
      </c>
    </row>
    <row r="24" spans="1:10" ht="21.6" customHeight="1" x14ac:dyDescent="0.25">
      <c r="A24" s="15" t="s">
        <v>154</v>
      </c>
      <c r="B24" s="111">
        <v>10</v>
      </c>
      <c r="C24" s="111"/>
      <c r="D24" s="83">
        <v>-28514923</v>
      </c>
      <c r="E24" s="20"/>
      <c r="F24" s="83">
        <v>-11960392</v>
      </c>
      <c r="G24" s="111"/>
      <c r="H24" s="83">
        <v>-10571821</v>
      </c>
      <c r="I24" s="20"/>
      <c r="J24" s="83">
        <v>2896136</v>
      </c>
    </row>
    <row r="25" spans="1:10" ht="21.6" customHeight="1" x14ac:dyDescent="0.25">
      <c r="A25" s="17" t="s">
        <v>117</v>
      </c>
      <c r="B25" s="111"/>
      <c r="C25" s="111"/>
      <c r="D25" s="35">
        <f>SUM(D23:D24)</f>
        <v>121333816</v>
      </c>
      <c r="E25" s="23"/>
      <c r="F25" s="35">
        <f>SUM(F23:F24)</f>
        <v>100652033</v>
      </c>
      <c r="G25" s="111"/>
      <c r="H25" s="35">
        <f>SUM(H23:H24)</f>
        <v>88058871</v>
      </c>
      <c r="I25" s="23"/>
      <c r="J25" s="35">
        <f>SUM(J23:J24)</f>
        <v>67569360</v>
      </c>
    </row>
    <row r="26" spans="1:10" ht="21.75" customHeight="1" x14ac:dyDescent="0.25">
      <c r="A26" s="17"/>
      <c r="B26" s="111"/>
      <c r="C26" s="111"/>
      <c r="D26" s="111"/>
      <c r="E26" s="111"/>
      <c r="F26" s="111"/>
      <c r="G26" s="111"/>
      <c r="H26" s="24"/>
      <c r="I26" s="20"/>
      <c r="J26" s="24"/>
    </row>
    <row r="27" spans="1:10" ht="21.6" customHeight="1" x14ac:dyDescent="0.25">
      <c r="A27" s="17" t="s">
        <v>39</v>
      </c>
      <c r="B27" s="13"/>
      <c r="C27" s="13"/>
      <c r="D27" s="13"/>
      <c r="E27" s="13"/>
      <c r="F27" s="13"/>
      <c r="G27" s="13"/>
      <c r="H27" s="14"/>
      <c r="J27" s="14"/>
    </row>
    <row r="28" spans="1:10" ht="21.6" customHeight="1" x14ac:dyDescent="0.3">
      <c r="A28" s="19" t="s">
        <v>195</v>
      </c>
      <c r="B28" s="13"/>
      <c r="C28" s="13"/>
      <c r="D28" s="13"/>
      <c r="E28" s="13"/>
      <c r="F28" s="13"/>
      <c r="G28" s="13"/>
      <c r="H28" s="14"/>
      <c r="J28" s="14"/>
    </row>
    <row r="29" spans="1:10" ht="21.6" customHeight="1" x14ac:dyDescent="0.25">
      <c r="A29" s="38" t="s">
        <v>100</v>
      </c>
      <c r="B29" s="111"/>
      <c r="C29" s="13"/>
      <c r="D29" s="145" t="s">
        <v>37</v>
      </c>
      <c r="E29" s="47"/>
      <c r="F29" s="37">
        <v>363465</v>
      </c>
      <c r="G29" s="47"/>
      <c r="H29" s="145" t="s">
        <v>37</v>
      </c>
      <c r="J29" s="145" t="s">
        <v>37</v>
      </c>
    </row>
    <row r="30" spans="1:10" ht="21.6" customHeight="1" x14ac:dyDescent="0.25">
      <c r="A30" s="15" t="s">
        <v>101</v>
      </c>
      <c r="B30" s="111"/>
      <c r="C30" s="13"/>
      <c r="D30" s="145" t="s">
        <v>37</v>
      </c>
      <c r="E30" s="47"/>
      <c r="F30" s="37">
        <v>1138180</v>
      </c>
      <c r="G30" s="47"/>
      <c r="H30" s="145" t="s">
        <v>37</v>
      </c>
      <c r="J30" s="59">
        <v>761460</v>
      </c>
    </row>
    <row r="31" spans="1:10" ht="21.6" customHeight="1" x14ac:dyDescent="0.25">
      <c r="A31" s="15" t="s">
        <v>196</v>
      </c>
      <c r="B31" s="111"/>
      <c r="C31" s="13"/>
    </row>
    <row r="32" spans="1:10" ht="21.6" customHeight="1" x14ac:dyDescent="0.25">
      <c r="A32" s="15" t="s">
        <v>197</v>
      </c>
      <c r="B32" s="111"/>
      <c r="C32" s="13"/>
      <c r="D32" s="100" t="s">
        <v>37</v>
      </c>
      <c r="E32" s="47"/>
      <c r="F32" s="37">
        <v>-300329</v>
      </c>
      <c r="G32" s="47"/>
      <c r="H32" s="100" t="s">
        <v>37</v>
      </c>
      <c r="J32" s="37">
        <v>-152292</v>
      </c>
    </row>
    <row r="33" spans="1:10" ht="21.6" customHeight="1" x14ac:dyDescent="0.25">
      <c r="A33" s="17" t="s">
        <v>198</v>
      </c>
      <c r="B33" s="111"/>
      <c r="C33" s="13"/>
      <c r="D33" s="146"/>
      <c r="F33" s="146"/>
      <c r="H33" s="146"/>
      <c r="J33" s="146"/>
    </row>
    <row r="34" spans="1:10" ht="21.6" customHeight="1" x14ac:dyDescent="0.25">
      <c r="A34" s="17" t="s">
        <v>199</v>
      </c>
      <c r="B34" s="111"/>
      <c r="C34" s="13"/>
      <c r="D34" s="50" t="s">
        <v>37</v>
      </c>
      <c r="E34" s="31"/>
      <c r="F34" s="50">
        <f>SUM(F27:F33)</f>
        <v>1201316</v>
      </c>
      <c r="G34" s="13"/>
      <c r="H34" s="50" t="s">
        <v>37</v>
      </c>
      <c r="I34" s="31"/>
      <c r="J34" s="50">
        <f>SUM(J27:J33)</f>
        <v>609168</v>
      </c>
    </row>
    <row r="35" spans="1:10" ht="21.75" customHeight="1" x14ac:dyDescent="0.25">
      <c r="A35" s="17"/>
      <c r="B35" s="111"/>
      <c r="C35" s="111"/>
      <c r="D35" s="24"/>
      <c r="E35" s="20"/>
      <c r="F35" s="24"/>
      <c r="G35" s="111"/>
      <c r="H35" s="24"/>
      <c r="I35" s="20"/>
      <c r="J35" s="24"/>
    </row>
    <row r="36" spans="1:10" ht="21.6" customHeight="1" thickBot="1" x14ac:dyDescent="0.3">
      <c r="A36" s="17" t="s">
        <v>112</v>
      </c>
      <c r="B36" s="111"/>
      <c r="C36" s="13"/>
      <c r="D36" s="36">
        <f>SUM(D25,D34)</f>
        <v>121333816</v>
      </c>
      <c r="E36" s="31"/>
      <c r="F36" s="36">
        <f>SUM(F25,F34)</f>
        <v>101853349</v>
      </c>
      <c r="G36" s="13"/>
      <c r="H36" s="36">
        <f>SUM(H25,H34)</f>
        <v>88058871</v>
      </c>
      <c r="I36" s="31"/>
      <c r="J36" s="36">
        <f>SUM(J25,J34)</f>
        <v>68178528</v>
      </c>
    </row>
    <row r="37" spans="1:10" ht="21.75" customHeight="1" thickTop="1" x14ac:dyDescent="0.25">
      <c r="A37" s="17"/>
      <c r="B37" s="111"/>
      <c r="C37" s="13"/>
      <c r="D37" s="45"/>
      <c r="E37" s="31"/>
      <c r="F37" s="45"/>
      <c r="G37" s="13"/>
      <c r="H37" s="45"/>
      <c r="I37" s="31"/>
      <c r="J37" s="45"/>
    </row>
    <row r="38" spans="1:10" ht="21.6" customHeight="1" x14ac:dyDescent="0.3">
      <c r="A38" s="12" t="s">
        <v>139</v>
      </c>
      <c r="B38" s="13"/>
      <c r="C38" s="13"/>
      <c r="D38" s="13"/>
      <c r="E38" s="13"/>
      <c r="F38" s="13"/>
      <c r="G38" s="13"/>
      <c r="H38" s="14"/>
      <c r="J38" s="14"/>
    </row>
    <row r="39" spans="1:10" ht="21.6" customHeight="1" x14ac:dyDescent="0.3">
      <c r="A39" s="16" t="s">
        <v>89</v>
      </c>
      <c r="B39" s="13"/>
      <c r="C39" s="13"/>
      <c r="D39" s="13"/>
      <c r="E39" s="13"/>
      <c r="F39" s="13"/>
      <c r="G39" s="13"/>
      <c r="H39" s="14"/>
      <c r="J39" s="14"/>
    </row>
    <row r="40" spans="1:10" ht="21.75" customHeight="1" x14ac:dyDescent="0.25">
      <c r="A40" s="17"/>
      <c r="B40" s="13"/>
      <c r="C40" s="13"/>
      <c r="D40" s="13"/>
      <c r="E40" s="13"/>
      <c r="F40" s="13"/>
      <c r="G40" s="13"/>
      <c r="H40" s="14"/>
      <c r="J40" s="14"/>
    </row>
    <row r="41" spans="1:10" ht="21.6" customHeight="1" x14ac:dyDescent="0.25">
      <c r="A41" s="17"/>
      <c r="B41" s="13"/>
      <c r="C41" s="13"/>
      <c r="D41" s="149" t="s">
        <v>160</v>
      </c>
      <c r="E41" s="149"/>
      <c r="F41" s="149"/>
      <c r="G41" s="13"/>
      <c r="H41" s="149" t="s">
        <v>99</v>
      </c>
      <c r="I41" s="149"/>
      <c r="J41" s="149"/>
    </row>
    <row r="42" spans="1:10" ht="21.75" customHeight="1" x14ac:dyDescent="0.25">
      <c r="A42" s="17"/>
      <c r="B42" s="13"/>
      <c r="C42" s="13"/>
      <c r="D42" s="150" t="s">
        <v>98</v>
      </c>
      <c r="E42" s="150"/>
      <c r="F42" s="150"/>
      <c r="G42" s="13"/>
      <c r="H42" s="150" t="s">
        <v>98</v>
      </c>
      <c r="I42" s="150"/>
      <c r="J42" s="150"/>
    </row>
    <row r="43" spans="1:10" ht="21.6" customHeight="1" x14ac:dyDescent="0.25">
      <c r="D43" s="151" t="s">
        <v>127</v>
      </c>
      <c r="E43" s="151"/>
      <c r="F43" s="151"/>
      <c r="H43" s="151" t="s">
        <v>127</v>
      </c>
      <c r="I43" s="151"/>
      <c r="J43" s="151"/>
    </row>
    <row r="44" spans="1:10" ht="21.6" customHeight="1" x14ac:dyDescent="0.25">
      <c r="D44" s="151" t="s">
        <v>128</v>
      </c>
      <c r="E44" s="151"/>
      <c r="F44" s="151"/>
      <c r="H44" s="151" t="s">
        <v>128</v>
      </c>
      <c r="I44" s="151"/>
      <c r="J44" s="151"/>
    </row>
    <row r="45" spans="1:10" ht="21.6" customHeight="1" x14ac:dyDescent="0.25">
      <c r="A45" s="17"/>
      <c r="B45" s="111" t="s">
        <v>3</v>
      </c>
      <c r="C45" s="111"/>
      <c r="D45" s="18">
        <v>2024</v>
      </c>
      <c r="E45" s="18"/>
      <c r="F45" s="18">
        <v>2023</v>
      </c>
      <c r="G45" s="111"/>
      <c r="H45" s="18">
        <v>2024</v>
      </c>
      <c r="I45" s="18"/>
      <c r="J45" s="18">
        <v>2023</v>
      </c>
    </row>
    <row r="46" spans="1:10" ht="21.6" customHeight="1" x14ac:dyDescent="0.25">
      <c r="A46" s="17"/>
      <c r="B46" s="13"/>
      <c r="C46" s="13"/>
      <c r="D46" s="147" t="s">
        <v>4</v>
      </c>
      <c r="E46" s="147"/>
      <c r="F46" s="147"/>
      <c r="G46" s="147"/>
      <c r="H46" s="147"/>
      <c r="I46" s="147"/>
      <c r="J46" s="147"/>
    </row>
    <row r="47" spans="1:10" ht="21.6" customHeight="1" x14ac:dyDescent="0.25">
      <c r="A47" s="17" t="s">
        <v>132</v>
      </c>
      <c r="B47" s="111"/>
      <c r="C47" s="13"/>
      <c r="D47" s="45"/>
      <c r="E47" s="31"/>
      <c r="F47" s="45"/>
      <c r="G47" s="13"/>
      <c r="H47" s="45"/>
      <c r="I47" s="31"/>
      <c r="J47" s="45"/>
    </row>
    <row r="48" spans="1:10" ht="21.6" customHeight="1" x14ac:dyDescent="0.25">
      <c r="A48" s="38" t="s">
        <v>68</v>
      </c>
      <c r="B48" s="111"/>
      <c r="C48" s="13"/>
      <c r="D48" s="14">
        <v>117872616</v>
      </c>
      <c r="F48" s="14">
        <v>96412382</v>
      </c>
      <c r="G48" s="13"/>
      <c r="H48" s="14">
        <v>88058871</v>
      </c>
      <c r="J48" s="14">
        <v>67569360</v>
      </c>
    </row>
    <row r="49" spans="1:10" ht="21.6" customHeight="1" x14ac:dyDescent="0.25">
      <c r="A49" s="38" t="s">
        <v>69</v>
      </c>
      <c r="B49" s="111"/>
      <c r="C49" s="13"/>
      <c r="D49" s="14">
        <v>3461200</v>
      </c>
      <c r="F49" s="14">
        <v>4239651</v>
      </c>
      <c r="G49" s="13"/>
      <c r="H49" s="48" t="s">
        <v>37</v>
      </c>
      <c r="J49" s="48" t="s">
        <v>37</v>
      </c>
    </row>
    <row r="50" spans="1:10" ht="21.6" customHeight="1" thickBot="1" x14ac:dyDescent="0.3">
      <c r="A50" s="17"/>
      <c r="B50" s="111"/>
      <c r="C50" s="13"/>
      <c r="D50" s="46">
        <f>SUM(D48:D49)</f>
        <v>121333816</v>
      </c>
      <c r="E50" s="31"/>
      <c r="F50" s="46">
        <f>SUM(F48:F49)</f>
        <v>100652033</v>
      </c>
      <c r="G50" s="13"/>
      <c r="H50" s="46">
        <f>SUM(H48:H49)</f>
        <v>88058871</v>
      </c>
      <c r="I50" s="31"/>
      <c r="J50" s="46">
        <f>SUM(J48:J49)</f>
        <v>67569360</v>
      </c>
    </row>
    <row r="51" spans="1:10" ht="21.75" customHeight="1" thickTop="1" x14ac:dyDescent="0.25">
      <c r="A51" s="17"/>
      <c r="B51" s="111"/>
      <c r="C51" s="13"/>
      <c r="D51" s="45"/>
      <c r="E51" s="31"/>
      <c r="F51" s="45"/>
      <c r="G51" s="13"/>
      <c r="H51" s="45"/>
      <c r="I51" s="31"/>
      <c r="J51" s="45"/>
    </row>
    <row r="52" spans="1:10" ht="21.6" customHeight="1" x14ac:dyDescent="0.25">
      <c r="A52" s="17" t="s">
        <v>133</v>
      </c>
      <c r="B52" s="13"/>
      <c r="C52" s="13"/>
      <c r="D52" s="45"/>
      <c r="E52" s="31"/>
      <c r="F52" s="45"/>
      <c r="G52" s="13"/>
      <c r="H52" s="45"/>
      <c r="I52" s="31"/>
      <c r="J52" s="45"/>
    </row>
    <row r="53" spans="1:10" ht="21.6" customHeight="1" x14ac:dyDescent="0.25">
      <c r="A53" s="38" t="s">
        <v>68</v>
      </c>
      <c r="B53" s="13"/>
      <c r="C53" s="13"/>
      <c r="D53" s="48">
        <v>117872616</v>
      </c>
      <c r="F53" s="48">
        <v>96786753</v>
      </c>
      <c r="G53" s="13"/>
      <c r="H53" s="48">
        <v>88058871</v>
      </c>
      <c r="J53" s="48">
        <v>68178528</v>
      </c>
    </row>
    <row r="54" spans="1:10" ht="21.6" customHeight="1" x14ac:dyDescent="0.25">
      <c r="A54" s="38" t="s">
        <v>69</v>
      </c>
      <c r="B54" s="13"/>
      <c r="C54" s="13"/>
      <c r="D54" s="48">
        <v>3461200</v>
      </c>
      <c r="E54" s="18"/>
      <c r="F54" s="48">
        <v>5066596</v>
      </c>
      <c r="G54" s="111"/>
      <c r="H54" s="48" t="s">
        <v>37</v>
      </c>
      <c r="I54" s="18"/>
      <c r="J54" s="48" t="s">
        <v>37</v>
      </c>
    </row>
    <row r="55" spans="1:10" ht="21.6" customHeight="1" thickBot="1" x14ac:dyDescent="0.3">
      <c r="A55" s="17"/>
      <c r="B55" s="13"/>
      <c r="C55" s="13"/>
      <c r="D55" s="46">
        <f>SUM(D53:D54)</f>
        <v>121333816</v>
      </c>
      <c r="E55" s="31"/>
      <c r="F55" s="46">
        <f>SUM(F53:F54)</f>
        <v>101853349</v>
      </c>
      <c r="G55" s="13"/>
      <c r="H55" s="46">
        <f>SUM(H53:H54)</f>
        <v>88058871</v>
      </c>
      <c r="I55" s="31"/>
      <c r="J55" s="46">
        <f>SUM(J53:J54)</f>
        <v>68178528</v>
      </c>
    </row>
    <row r="56" spans="1:10" ht="21.75" customHeight="1" thickTop="1" x14ac:dyDescent="0.25">
      <c r="A56" s="17"/>
      <c r="B56" s="111"/>
      <c r="C56" s="111"/>
      <c r="D56" s="24"/>
      <c r="E56" s="20"/>
      <c r="F56" s="24"/>
      <c r="G56" s="111"/>
      <c r="H56" s="24"/>
      <c r="I56" s="20"/>
      <c r="J56" s="24"/>
    </row>
    <row r="57" spans="1:10" ht="21.6" customHeight="1" thickBot="1" x14ac:dyDescent="0.35">
      <c r="A57" s="17" t="s">
        <v>40</v>
      </c>
      <c r="B57" s="111">
        <v>11</v>
      </c>
      <c r="C57" s="13"/>
      <c r="D57" s="108">
        <v>0.2</v>
      </c>
      <c r="E57" s="109"/>
      <c r="F57" s="108">
        <v>0.18</v>
      </c>
      <c r="G57" s="110"/>
      <c r="H57" s="108">
        <v>0.15</v>
      </c>
      <c r="I57" s="109"/>
      <c r="J57" s="108">
        <v>0.13</v>
      </c>
    </row>
    <row r="58" spans="1:10" ht="21.75" customHeight="1" thickTop="1" x14ac:dyDescent="0.25"/>
  </sheetData>
  <mergeCells count="18">
    <mergeCell ref="H7:J7"/>
    <mergeCell ref="D9:J9"/>
    <mergeCell ref="H4:J4"/>
    <mergeCell ref="H5:J5"/>
    <mergeCell ref="H6:J6"/>
    <mergeCell ref="D4:F4"/>
    <mergeCell ref="D5:F5"/>
    <mergeCell ref="D6:F6"/>
    <mergeCell ref="D7:F7"/>
    <mergeCell ref="D46:J46"/>
    <mergeCell ref="H41:J41"/>
    <mergeCell ref="H42:J42"/>
    <mergeCell ref="H43:J43"/>
    <mergeCell ref="H44:J44"/>
    <mergeCell ref="D41:F41"/>
    <mergeCell ref="D42:F42"/>
    <mergeCell ref="D43:F43"/>
    <mergeCell ref="D44:F44"/>
  </mergeCells>
  <pageMargins left="0.7" right="0.7" top="0.48" bottom="0.5" header="0.5" footer="0.5"/>
  <pageSetup paperSize="9" scale="75" firstPageNumber="7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9D19-DD73-4962-A639-1B7562E38D7D}">
  <dimension ref="A1:T26"/>
  <sheetViews>
    <sheetView view="pageBreakPreview" zoomScale="70" zoomScaleNormal="70" zoomScaleSheetLayoutView="70" workbookViewId="0"/>
  </sheetViews>
  <sheetFormatPr defaultColWidth="9.09765625" defaultRowHeight="21.6" customHeight="1" x14ac:dyDescent="0.25"/>
  <cols>
    <col min="1" max="1" width="54" style="3" customWidth="1"/>
    <col min="2" max="2" width="5.5" style="3" customWidth="1"/>
    <col min="3" max="3" width="1.09765625" style="3" customWidth="1"/>
    <col min="4" max="4" width="14.8984375" style="3" customWidth="1"/>
    <col min="5" max="5" width="1.09765625" style="3" customWidth="1"/>
    <col min="6" max="6" width="14.8984375" style="3" customWidth="1"/>
    <col min="7" max="7" width="1.09765625" style="3" customWidth="1"/>
    <col min="8" max="8" width="14.8984375" style="3" customWidth="1"/>
    <col min="9" max="9" width="1.09765625" style="3" customWidth="1"/>
    <col min="10" max="10" width="14.8984375" style="3" customWidth="1"/>
    <col min="11" max="11" width="1.09765625" style="3" customWidth="1"/>
    <col min="12" max="12" width="14.8984375" style="3" customWidth="1"/>
    <col min="13" max="13" width="1.09765625" style="3" customWidth="1"/>
    <col min="14" max="14" width="14.8984375" style="3" customWidth="1"/>
    <col min="15" max="15" width="1.09765625" style="3" customWidth="1"/>
    <col min="16" max="16" width="14.8984375" style="3" customWidth="1"/>
    <col min="17" max="17" width="1.09765625" style="3" customWidth="1"/>
    <col min="18" max="18" width="14.8984375" style="3" customWidth="1"/>
    <col min="19" max="19" width="1.09765625" style="3" customWidth="1"/>
    <col min="20" max="20" width="14.8984375" style="3" customWidth="1"/>
    <col min="21" max="16384" width="9.09765625" style="3"/>
  </cols>
  <sheetData>
    <row r="1" spans="1:20" ht="21.75" customHeight="1" x14ac:dyDescent="0.3">
      <c r="A1" s="1" t="s">
        <v>139</v>
      </c>
      <c r="B1" s="2"/>
    </row>
    <row r="2" spans="1:20" ht="21.75" customHeight="1" x14ac:dyDescent="0.3">
      <c r="A2" s="2" t="s">
        <v>90</v>
      </c>
      <c r="B2" s="2"/>
    </row>
    <row r="3" spans="1:20" ht="21.75" customHeight="1" x14ac:dyDescent="0.3">
      <c r="A3" s="2"/>
      <c r="B3" s="2"/>
    </row>
    <row r="4" spans="1:20" ht="21.75" customHeight="1" x14ac:dyDescent="0.3">
      <c r="A4" s="2"/>
      <c r="B4" s="2"/>
      <c r="D4" s="148" t="s">
        <v>78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</row>
    <row r="5" spans="1:20" ht="21.75" customHeight="1" x14ac:dyDescent="0.3">
      <c r="A5" s="2"/>
      <c r="B5" s="2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95" t="s">
        <v>106</v>
      </c>
      <c r="O5" s="137"/>
      <c r="P5" s="137"/>
      <c r="Q5" s="137"/>
      <c r="R5" s="137"/>
      <c r="S5" s="137"/>
      <c r="T5" s="137"/>
    </row>
    <row r="6" spans="1:20" ht="21.75" customHeight="1" x14ac:dyDescent="0.25">
      <c r="D6" s="4"/>
      <c r="E6" s="4"/>
      <c r="F6" s="4"/>
      <c r="G6" s="4"/>
      <c r="H6" s="4"/>
      <c r="J6" s="152" t="s">
        <v>20</v>
      </c>
      <c r="K6" s="152"/>
      <c r="L6" s="152"/>
      <c r="M6" s="4"/>
      <c r="N6" s="92" t="s">
        <v>97</v>
      </c>
      <c r="O6" s="4"/>
      <c r="P6" s="4"/>
      <c r="Q6" s="4"/>
      <c r="R6" s="4"/>
      <c r="S6" s="4"/>
    </row>
    <row r="7" spans="1:20" ht="21.75" customHeight="1" x14ac:dyDescent="0.25">
      <c r="C7" s="4"/>
      <c r="D7" s="4" t="s">
        <v>26</v>
      </c>
      <c r="E7" s="4"/>
      <c r="F7" s="4"/>
      <c r="G7" s="4"/>
      <c r="H7" s="4" t="s">
        <v>104</v>
      </c>
      <c r="I7" s="4"/>
      <c r="K7" s="4"/>
      <c r="L7" s="4"/>
      <c r="M7" s="4"/>
      <c r="N7" s="4" t="s">
        <v>105</v>
      </c>
      <c r="O7" s="4"/>
      <c r="P7" s="4"/>
      <c r="Q7" s="4"/>
      <c r="R7" s="4"/>
      <c r="S7" s="4"/>
      <c r="T7" s="4"/>
    </row>
    <row r="8" spans="1:20" ht="21.75" customHeight="1" x14ac:dyDescent="0.25">
      <c r="C8" s="4"/>
      <c r="D8" s="4" t="s">
        <v>27</v>
      </c>
      <c r="E8" s="4"/>
      <c r="F8" s="4" t="s">
        <v>150</v>
      </c>
      <c r="G8" s="4"/>
      <c r="H8" s="4" t="s">
        <v>95</v>
      </c>
      <c r="I8" s="4"/>
      <c r="J8" s="4" t="s">
        <v>34</v>
      </c>
      <c r="K8" s="4"/>
      <c r="L8" s="4"/>
      <c r="M8" s="4"/>
      <c r="N8" s="4" t="s">
        <v>102</v>
      </c>
      <c r="O8" s="4"/>
      <c r="P8" s="4" t="s">
        <v>74</v>
      </c>
      <c r="Q8" s="4"/>
      <c r="R8" s="4" t="s">
        <v>75</v>
      </c>
      <c r="S8" s="4"/>
      <c r="T8" s="4"/>
    </row>
    <row r="9" spans="1:20" ht="21.75" customHeight="1" x14ac:dyDescent="0.25">
      <c r="B9" s="111" t="s">
        <v>3</v>
      </c>
      <c r="C9" s="4"/>
      <c r="D9" s="4" t="s">
        <v>28</v>
      </c>
      <c r="E9" s="4"/>
      <c r="F9" s="4" t="s">
        <v>151</v>
      </c>
      <c r="G9" s="4"/>
      <c r="H9" s="4" t="s">
        <v>72</v>
      </c>
      <c r="I9" s="4"/>
      <c r="J9" s="4" t="s">
        <v>35</v>
      </c>
      <c r="K9" s="4"/>
      <c r="L9" s="4" t="s">
        <v>36</v>
      </c>
      <c r="M9" s="4"/>
      <c r="N9" s="4" t="s">
        <v>103</v>
      </c>
      <c r="O9" s="4"/>
      <c r="P9" s="4" t="s">
        <v>73</v>
      </c>
      <c r="Q9" s="4"/>
      <c r="R9" s="4" t="s">
        <v>76</v>
      </c>
      <c r="S9" s="4"/>
      <c r="T9" s="4" t="s">
        <v>21</v>
      </c>
    </row>
    <row r="10" spans="1:20" ht="21.75" customHeight="1" x14ac:dyDescent="0.25">
      <c r="D10" s="153" t="s">
        <v>4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</row>
    <row r="11" spans="1:20" ht="21.75" customHeight="1" x14ac:dyDescent="0.3">
      <c r="A11" s="5" t="s">
        <v>136</v>
      </c>
      <c r="B11" s="6"/>
      <c r="T11" s="90"/>
    </row>
    <row r="12" spans="1:20" ht="21.75" customHeight="1" x14ac:dyDescent="0.25">
      <c r="A12" s="6" t="s">
        <v>137</v>
      </c>
      <c r="B12" s="6"/>
      <c r="C12" s="86"/>
      <c r="D12" s="86">
        <v>240000000</v>
      </c>
      <c r="E12" s="86"/>
      <c r="F12" s="89" t="s">
        <v>37</v>
      </c>
      <c r="G12" s="86"/>
      <c r="H12" s="89">
        <v>-17292631</v>
      </c>
      <c r="I12" s="86"/>
      <c r="J12" s="86">
        <v>10069131</v>
      </c>
      <c r="K12" s="86"/>
      <c r="L12" s="86">
        <v>4851898</v>
      </c>
      <c r="M12" s="86"/>
      <c r="N12" s="89">
        <v>30631176</v>
      </c>
      <c r="O12" s="86"/>
      <c r="P12" s="86">
        <v>268259574</v>
      </c>
      <c r="Q12" s="86"/>
      <c r="R12" s="86">
        <v>13247980</v>
      </c>
      <c r="S12" s="86"/>
      <c r="T12" s="86">
        <f>SUM(P12:R12)</f>
        <v>281507554</v>
      </c>
    </row>
    <row r="13" spans="1:20" ht="21.75" customHeight="1" x14ac:dyDescent="0.25">
      <c r="A13" s="6"/>
      <c r="B13" s="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</row>
    <row r="14" spans="1:20" ht="21.75" customHeight="1" x14ac:dyDescent="0.25">
      <c r="A14" s="6" t="s">
        <v>63</v>
      </c>
      <c r="B14" s="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</row>
    <row r="15" spans="1:20" ht="21.75" customHeight="1" x14ac:dyDescent="0.3">
      <c r="A15" s="5" t="s">
        <v>165</v>
      </c>
      <c r="B15" s="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</row>
    <row r="16" spans="1:20" ht="21.75" customHeight="1" x14ac:dyDescent="0.25">
      <c r="A16" s="3" t="s">
        <v>67</v>
      </c>
      <c r="B16" s="139"/>
      <c r="C16" s="86"/>
      <c r="D16" s="88">
        <v>60000000</v>
      </c>
      <c r="E16" s="88"/>
      <c r="F16" s="88">
        <v>1147595992</v>
      </c>
      <c r="G16" s="88"/>
      <c r="H16" s="88" t="s">
        <v>37</v>
      </c>
      <c r="I16" s="88"/>
      <c r="J16" s="88" t="s">
        <v>37</v>
      </c>
      <c r="K16" s="88"/>
      <c r="L16" s="88" t="s">
        <v>37</v>
      </c>
      <c r="M16" s="87"/>
      <c r="N16" s="88" t="s">
        <v>37</v>
      </c>
      <c r="O16" s="87"/>
      <c r="P16" s="88">
        <v>1207595992</v>
      </c>
      <c r="Q16" s="88"/>
      <c r="R16" s="88" t="s">
        <v>37</v>
      </c>
      <c r="S16" s="88"/>
      <c r="T16" s="87">
        <f>SUM(P16:R16)</f>
        <v>1207595992</v>
      </c>
    </row>
    <row r="17" spans="1:20" ht="21.75" customHeight="1" x14ac:dyDescent="0.25">
      <c r="A17" s="3" t="s">
        <v>70</v>
      </c>
      <c r="B17" s="139">
        <v>12</v>
      </c>
      <c r="C17" s="86"/>
      <c r="D17" s="88" t="s">
        <v>37</v>
      </c>
      <c r="E17" s="88"/>
      <c r="F17" s="88" t="s">
        <v>37</v>
      </c>
      <c r="G17" s="88"/>
      <c r="H17" s="88" t="s">
        <v>37</v>
      </c>
      <c r="I17" s="88"/>
      <c r="J17" s="88" t="s">
        <v>37</v>
      </c>
      <c r="K17" s="88"/>
      <c r="L17" s="88">
        <v>-42000000</v>
      </c>
      <c r="M17" s="87"/>
      <c r="N17" s="88" t="s">
        <v>37</v>
      </c>
      <c r="O17" s="87"/>
      <c r="P17" s="88">
        <v>-42000000</v>
      </c>
      <c r="Q17" s="88"/>
      <c r="R17" s="88">
        <v>-540</v>
      </c>
      <c r="S17" s="88"/>
      <c r="T17" s="87">
        <f>SUM(P17:R17)</f>
        <v>-42000540</v>
      </c>
    </row>
    <row r="18" spans="1:20" ht="21.75" customHeight="1" x14ac:dyDescent="0.3">
      <c r="A18" s="5" t="s">
        <v>166</v>
      </c>
      <c r="B18" s="6"/>
      <c r="C18" s="86"/>
      <c r="D18" s="85">
        <f>SUM(D16:D17)</f>
        <v>60000000</v>
      </c>
      <c r="E18" s="86"/>
      <c r="F18" s="85">
        <f>SUM(F16:F17)</f>
        <v>1147595992</v>
      </c>
      <c r="G18" s="86"/>
      <c r="H18" s="43" t="s">
        <v>37</v>
      </c>
      <c r="I18" s="85"/>
      <c r="J18" s="43" t="s">
        <v>37</v>
      </c>
      <c r="K18" s="85"/>
      <c r="L18" s="85">
        <f>SUM(L16:L17)</f>
        <v>-42000000</v>
      </c>
      <c r="M18" s="85"/>
      <c r="N18" s="43" t="s">
        <v>37</v>
      </c>
      <c r="O18" s="86"/>
      <c r="P18" s="85">
        <f>SUM(P16:P17)</f>
        <v>1165595992</v>
      </c>
      <c r="Q18" s="86"/>
      <c r="R18" s="85">
        <f>SUM(R16:R17)</f>
        <v>-540</v>
      </c>
      <c r="S18" s="86"/>
      <c r="T18" s="85">
        <f>SUM(T16:T17)</f>
        <v>1165595452</v>
      </c>
    </row>
    <row r="19" spans="1:20" ht="21.75" customHeight="1" x14ac:dyDescent="0.25">
      <c r="A19" s="6"/>
      <c r="B19" s="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</row>
    <row r="20" spans="1:20" ht="21.75" customHeight="1" x14ac:dyDescent="0.25">
      <c r="A20" s="6" t="s">
        <v>113</v>
      </c>
      <c r="B20" s="6"/>
      <c r="C20" s="86"/>
      <c r="D20" s="86"/>
      <c r="E20" s="86"/>
      <c r="F20" s="86"/>
      <c r="G20" s="86"/>
      <c r="H20" s="86"/>
      <c r="I20" s="86"/>
      <c r="J20" s="7"/>
      <c r="K20" s="86"/>
      <c r="L20" s="86"/>
      <c r="M20" s="86"/>
      <c r="N20" s="86"/>
      <c r="O20" s="86"/>
      <c r="P20" s="86"/>
      <c r="Q20" s="86"/>
      <c r="R20" s="86"/>
      <c r="S20" s="86"/>
      <c r="T20" s="86"/>
    </row>
    <row r="21" spans="1:20" ht="21.75" customHeight="1" x14ac:dyDescent="0.25">
      <c r="A21" s="3" t="s">
        <v>110</v>
      </c>
      <c r="C21" s="8"/>
      <c r="D21" s="88" t="s">
        <v>37</v>
      </c>
      <c r="E21" s="9"/>
      <c r="F21" s="88" t="s">
        <v>37</v>
      </c>
      <c r="G21" s="9"/>
      <c r="H21" s="88" t="s">
        <v>37</v>
      </c>
      <c r="I21" s="8"/>
      <c r="J21" s="88" t="s">
        <v>37</v>
      </c>
      <c r="K21" s="90"/>
      <c r="L21" s="90">
        <v>96412382</v>
      </c>
      <c r="M21" s="90"/>
      <c r="N21" s="88" t="s">
        <v>37</v>
      </c>
      <c r="O21" s="90"/>
      <c r="P21" s="87">
        <v>96412382</v>
      </c>
      <c r="Q21" s="9"/>
      <c r="R21" s="9">
        <v>4239651</v>
      </c>
      <c r="S21" s="9"/>
      <c r="T21" s="9">
        <f>SUM(P21:R21)</f>
        <v>100652033</v>
      </c>
    </row>
    <row r="22" spans="1:20" ht="21.75" customHeight="1" x14ac:dyDescent="0.25">
      <c r="A22" s="3" t="s">
        <v>54</v>
      </c>
      <c r="C22" s="8"/>
      <c r="D22" s="84" t="s">
        <v>37</v>
      </c>
      <c r="E22" s="9"/>
      <c r="F22" s="84" t="s">
        <v>37</v>
      </c>
      <c r="G22" s="9"/>
      <c r="H22" s="84" t="s">
        <v>37</v>
      </c>
      <c r="I22" s="8"/>
      <c r="J22" s="84" t="s">
        <v>37</v>
      </c>
      <c r="K22" s="90"/>
      <c r="L22" s="96">
        <v>83599</v>
      </c>
      <c r="M22" s="90"/>
      <c r="N22" s="84">
        <v>290772</v>
      </c>
      <c r="O22" s="90"/>
      <c r="P22" s="83">
        <v>374371</v>
      </c>
      <c r="Q22" s="9"/>
      <c r="R22" s="96">
        <v>826945</v>
      </c>
      <c r="S22" s="9"/>
      <c r="T22" s="96">
        <f>SUM(P22:R22)</f>
        <v>1201316</v>
      </c>
    </row>
    <row r="23" spans="1:20" ht="21.75" customHeight="1" x14ac:dyDescent="0.25">
      <c r="A23" s="6" t="s">
        <v>112</v>
      </c>
      <c r="C23" s="8"/>
      <c r="D23" s="94" t="s">
        <v>37</v>
      </c>
      <c r="E23" s="94"/>
      <c r="F23" s="94" t="s">
        <v>37</v>
      </c>
      <c r="G23" s="94"/>
      <c r="H23" s="94" t="s">
        <v>37</v>
      </c>
      <c r="I23" s="94"/>
      <c r="J23" s="94" t="s">
        <v>37</v>
      </c>
      <c r="K23" s="94"/>
      <c r="L23" s="94">
        <f>SUM(L21:L22)</f>
        <v>96495981</v>
      </c>
      <c r="M23" s="91"/>
      <c r="N23" s="50">
        <f>SUM(N21:N22)</f>
        <v>290772</v>
      </c>
      <c r="O23" s="91"/>
      <c r="P23" s="94">
        <f>SUM(P21:P22)</f>
        <v>96786753</v>
      </c>
      <c r="Q23" s="7"/>
      <c r="R23" s="94">
        <f>SUM(R21:R22)</f>
        <v>5066596</v>
      </c>
      <c r="S23" s="7"/>
      <c r="T23" s="94">
        <f>SUM(T21:T22)</f>
        <v>101853349</v>
      </c>
    </row>
    <row r="24" spans="1:20" ht="21.75" customHeight="1" x14ac:dyDescent="0.25">
      <c r="A24" s="6" t="s">
        <v>107</v>
      </c>
      <c r="C24" s="8"/>
    </row>
    <row r="25" spans="1:20" ht="21.75" customHeight="1" thickBot="1" x14ac:dyDescent="0.3">
      <c r="A25" s="6" t="s">
        <v>138</v>
      </c>
      <c r="B25" s="6"/>
      <c r="C25" s="91"/>
      <c r="D25" s="11">
        <f>SUM(D12,D18,D23)</f>
        <v>300000000</v>
      </c>
      <c r="E25" s="91"/>
      <c r="F25" s="11">
        <f>SUM(F12,F18,F23)</f>
        <v>1147595992</v>
      </c>
      <c r="G25" s="91"/>
      <c r="H25" s="11">
        <f>SUM(H12,H18,H23)</f>
        <v>-17292631</v>
      </c>
      <c r="I25" s="91"/>
      <c r="J25" s="11">
        <f>SUM(J12,J18,J23)</f>
        <v>10069131</v>
      </c>
      <c r="K25" s="91"/>
      <c r="L25" s="11">
        <f>SUM(L12,L18,L23)</f>
        <v>59347879</v>
      </c>
      <c r="M25" s="91"/>
      <c r="N25" s="11">
        <f>SUM(N12,N18,N23)</f>
        <v>30921948</v>
      </c>
      <c r="O25" s="91"/>
      <c r="P25" s="11">
        <f>SUM(P12,P18,P23)</f>
        <v>1530642319</v>
      </c>
      <c r="Q25" s="91"/>
      <c r="R25" s="11">
        <f>SUM(R12,R18,R23)</f>
        <v>18314036</v>
      </c>
      <c r="S25" s="91"/>
      <c r="T25" s="11">
        <f>SUM(T12,T18,T23)</f>
        <v>1548956355</v>
      </c>
    </row>
    <row r="26" spans="1:20" ht="21.75" customHeight="1" thickTop="1" x14ac:dyDescent="0.25"/>
  </sheetData>
  <mergeCells count="3">
    <mergeCell ref="D4:T4"/>
    <mergeCell ref="J6:L6"/>
    <mergeCell ref="D10:T10"/>
  </mergeCells>
  <pageMargins left="0.7" right="0.7" top="0.48" bottom="0.5" header="0.5" footer="0.5"/>
  <pageSetup paperSize="9" scale="64" firstPageNumber="9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A877-6445-41A2-A4A0-96FBAB145BAB}">
  <dimension ref="A1:T32"/>
  <sheetViews>
    <sheetView view="pageBreakPreview" zoomScale="80" zoomScaleNormal="72" zoomScaleSheetLayoutView="85" workbookViewId="0"/>
  </sheetViews>
  <sheetFormatPr defaultColWidth="9.09765625" defaultRowHeight="13.8" x14ac:dyDescent="0.25"/>
  <cols>
    <col min="1" max="1" width="52.5" style="3" customWidth="1"/>
    <col min="2" max="2" width="5.5" style="3" customWidth="1"/>
    <col min="3" max="3" width="1.09765625" style="3" customWidth="1"/>
    <col min="4" max="4" width="15.19921875" style="3" customWidth="1"/>
    <col min="5" max="5" width="1.09765625" style="3" customWidth="1"/>
    <col min="6" max="6" width="15.19921875" style="3" customWidth="1"/>
    <col min="7" max="7" width="1.09765625" style="3" customWidth="1"/>
    <col min="8" max="8" width="15.19921875" style="3" customWidth="1"/>
    <col min="9" max="9" width="1.09765625" style="3" customWidth="1"/>
    <col min="10" max="10" width="15.19921875" style="3" customWidth="1"/>
    <col min="11" max="11" width="1.09765625" style="3" customWidth="1"/>
    <col min="12" max="12" width="15.19921875" style="3" customWidth="1"/>
    <col min="13" max="13" width="1.09765625" style="3" customWidth="1"/>
    <col min="14" max="14" width="15.19921875" style="3" customWidth="1"/>
    <col min="15" max="15" width="1.09765625" style="3" customWidth="1"/>
    <col min="16" max="16" width="15.19921875" style="3" customWidth="1"/>
    <col min="17" max="17" width="1.09765625" style="3" customWidth="1"/>
    <col min="18" max="18" width="15.19921875" style="3" customWidth="1"/>
    <col min="19" max="19" width="1.09765625" style="3" customWidth="1"/>
    <col min="20" max="20" width="15.19921875" style="3" customWidth="1"/>
    <col min="21" max="16384" width="9.09765625" style="3"/>
  </cols>
  <sheetData>
    <row r="1" spans="1:20" ht="21.6" customHeight="1" x14ac:dyDescent="0.3">
      <c r="A1" s="1" t="s">
        <v>139</v>
      </c>
      <c r="B1" s="2"/>
    </row>
    <row r="2" spans="1:20" ht="21.6" customHeight="1" x14ac:dyDescent="0.3">
      <c r="A2" s="2" t="s">
        <v>90</v>
      </c>
      <c r="B2" s="2"/>
    </row>
    <row r="3" spans="1:20" ht="21.75" customHeight="1" x14ac:dyDescent="0.3">
      <c r="A3" s="2"/>
      <c r="B3" s="2"/>
    </row>
    <row r="4" spans="1:20" ht="21.6" customHeight="1" x14ac:dyDescent="0.3">
      <c r="A4" s="2"/>
      <c r="B4" s="2"/>
      <c r="D4" s="148" t="s">
        <v>78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</row>
    <row r="5" spans="1:20" ht="21.6" customHeight="1" x14ac:dyDescent="0.3">
      <c r="A5" s="2"/>
      <c r="B5" s="2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95" t="s">
        <v>106</v>
      </c>
      <c r="O5" s="137"/>
      <c r="P5" s="137"/>
      <c r="Q5" s="137"/>
      <c r="R5" s="137"/>
      <c r="S5" s="137"/>
      <c r="T5" s="137"/>
    </row>
    <row r="6" spans="1:20" ht="21" customHeight="1" x14ac:dyDescent="0.25">
      <c r="D6" s="4"/>
      <c r="E6" s="4"/>
      <c r="F6" s="4"/>
      <c r="G6" s="4"/>
      <c r="H6" s="4"/>
      <c r="J6" s="152" t="s">
        <v>20</v>
      </c>
      <c r="K6" s="152"/>
      <c r="L6" s="152"/>
      <c r="M6" s="4"/>
      <c r="N6" s="92" t="s">
        <v>97</v>
      </c>
      <c r="O6" s="4"/>
      <c r="P6" s="4"/>
      <c r="Q6" s="4"/>
      <c r="R6" s="4"/>
      <c r="S6" s="4"/>
    </row>
    <row r="7" spans="1:20" ht="21.6" customHeight="1" x14ac:dyDescent="0.25">
      <c r="C7" s="4"/>
      <c r="D7" s="4" t="s">
        <v>26</v>
      </c>
      <c r="E7" s="4"/>
      <c r="F7" s="4"/>
      <c r="G7" s="4"/>
      <c r="H7" s="4" t="s">
        <v>104</v>
      </c>
      <c r="I7" s="4"/>
      <c r="K7" s="4"/>
      <c r="L7" s="4"/>
      <c r="M7" s="4"/>
      <c r="N7" s="4" t="s">
        <v>105</v>
      </c>
      <c r="O7" s="4"/>
      <c r="P7" s="4"/>
      <c r="Q7" s="4"/>
      <c r="R7" s="4"/>
      <c r="S7" s="4"/>
      <c r="T7" s="4"/>
    </row>
    <row r="8" spans="1:20" ht="21.6" customHeight="1" x14ac:dyDescent="0.25">
      <c r="C8" s="4"/>
      <c r="D8" s="4" t="s">
        <v>27</v>
      </c>
      <c r="E8" s="4"/>
      <c r="F8" s="4" t="s">
        <v>150</v>
      </c>
      <c r="G8" s="4"/>
      <c r="H8" s="4" t="s">
        <v>95</v>
      </c>
      <c r="I8" s="4"/>
      <c r="J8" s="4" t="s">
        <v>34</v>
      </c>
      <c r="K8" s="4"/>
      <c r="L8" s="4"/>
      <c r="M8" s="4"/>
      <c r="N8" s="4" t="s">
        <v>102</v>
      </c>
      <c r="O8" s="4"/>
      <c r="P8" s="4" t="s">
        <v>74</v>
      </c>
      <c r="Q8" s="4"/>
      <c r="R8" s="4" t="s">
        <v>75</v>
      </c>
      <c r="S8" s="4"/>
      <c r="T8" s="4"/>
    </row>
    <row r="9" spans="1:20" ht="21.6" customHeight="1" x14ac:dyDescent="0.25">
      <c r="B9" s="111" t="s">
        <v>3</v>
      </c>
      <c r="C9" s="4"/>
      <c r="D9" s="4" t="s">
        <v>28</v>
      </c>
      <c r="E9" s="4"/>
      <c r="F9" s="4" t="s">
        <v>151</v>
      </c>
      <c r="G9" s="4"/>
      <c r="H9" s="4" t="s">
        <v>72</v>
      </c>
      <c r="I9" s="4"/>
      <c r="J9" s="4" t="s">
        <v>35</v>
      </c>
      <c r="K9" s="4"/>
      <c r="L9" s="4" t="s">
        <v>36</v>
      </c>
      <c r="M9" s="4"/>
      <c r="N9" s="4" t="s">
        <v>103</v>
      </c>
      <c r="O9" s="4"/>
      <c r="P9" s="4" t="s">
        <v>73</v>
      </c>
      <c r="Q9" s="4"/>
      <c r="R9" s="4" t="s">
        <v>76</v>
      </c>
      <c r="S9" s="4"/>
      <c r="T9" s="4" t="s">
        <v>21</v>
      </c>
    </row>
    <row r="10" spans="1:20" ht="21.75" customHeight="1" x14ac:dyDescent="0.25">
      <c r="D10" s="153" t="s">
        <v>4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</row>
    <row r="11" spans="1:20" ht="21.6" customHeight="1" x14ac:dyDescent="0.3">
      <c r="A11" s="5" t="s">
        <v>169</v>
      </c>
      <c r="B11" s="6"/>
      <c r="T11" s="90"/>
    </row>
    <row r="12" spans="1:20" ht="21.6" customHeight="1" x14ac:dyDescent="0.25">
      <c r="A12" s="6" t="s">
        <v>170</v>
      </c>
      <c r="B12" s="6"/>
      <c r="C12" s="86"/>
      <c r="D12" s="86">
        <v>300000000</v>
      </c>
      <c r="E12" s="86"/>
      <c r="F12" s="89">
        <v>1147595992</v>
      </c>
      <c r="G12" s="86"/>
      <c r="H12" s="89">
        <v>-17292631</v>
      </c>
      <c r="I12" s="86"/>
      <c r="J12" s="86">
        <v>16069131</v>
      </c>
      <c r="K12" s="86"/>
      <c r="L12" s="86">
        <v>98301717</v>
      </c>
      <c r="M12" s="86"/>
      <c r="N12" s="89">
        <v>30921948</v>
      </c>
      <c r="O12" s="86"/>
      <c r="P12" s="86">
        <v>1575596157</v>
      </c>
      <c r="Q12" s="86"/>
      <c r="R12" s="86">
        <v>19733463</v>
      </c>
      <c r="S12" s="86"/>
      <c r="T12" s="86">
        <v>1595329620</v>
      </c>
    </row>
    <row r="13" spans="1:20" ht="21.75" customHeight="1" x14ac:dyDescent="0.25">
      <c r="A13" s="6"/>
      <c r="B13" s="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</row>
    <row r="14" spans="1:20" ht="21.6" customHeight="1" x14ac:dyDescent="0.25">
      <c r="A14" s="6" t="s">
        <v>63</v>
      </c>
      <c r="B14" s="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</row>
    <row r="15" spans="1:20" ht="21.6" customHeight="1" x14ac:dyDescent="0.3">
      <c r="A15" s="5" t="s">
        <v>185</v>
      </c>
      <c r="B15" s="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</row>
    <row r="16" spans="1:20" ht="21.6" customHeight="1" x14ac:dyDescent="0.25">
      <c r="A16" s="3" t="s">
        <v>70</v>
      </c>
      <c r="B16" s="139">
        <v>12</v>
      </c>
      <c r="C16" s="86"/>
      <c r="D16" s="88" t="s">
        <v>37</v>
      </c>
      <c r="E16" s="88"/>
      <c r="F16" s="88" t="s">
        <v>37</v>
      </c>
      <c r="G16" s="88"/>
      <c r="H16" s="88" t="s">
        <v>37</v>
      </c>
      <c r="I16" s="88"/>
      <c r="J16" s="88" t="s">
        <v>37</v>
      </c>
      <c r="K16" s="88"/>
      <c r="L16" s="88">
        <v>-77998090</v>
      </c>
      <c r="M16" s="87"/>
      <c r="N16" s="88" t="s">
        <v>37</v>
      </c>
      <c r="O16" s="87"/>
      <c r="P16" s="88">
        <v>-77998090</v>
      </c>
      <c r="Q16" s="88"/>
      <c r="R16" s="88">
        <v>-1920819</v>
      </c>
      <c r="S16" s="88"/>
      <c r="T16" s="87">
        <f>SUM(P16:R16)</f>
        <v>-79918909</v>
      </c>
    </row>
    <row r="17" spans="1:20" ht="21.6" customHeight="1" x14ac:dyDescent="0.3">
      <c r="A17" s="5" t="s">
        <v>186</v>
      </c>
      <c r="B17" s="6"/>
      <c r="C17" s="86"/>
      <c r="D17" s="43" t="s">
        <v>37</v>
      </c>
      <c r="E17" s="85"/>
      <c r="F17" s="43" t="s">
        <v>37</v>
      </c>
      <c r="G17" s="85"/>
      <c r="H17" s="43" t="s">
        <v>37</v>
      </c>
      <c r="I17" s="85"/>
      <c r="J17" s="43" t="s">
        <v>37</v>
      </c>
      <c r="K17" s="85"/>
      <c r="L17" s="85">
        <f>SUM(L16:L16)</f>
        <v>-77998090</v>
      </c>
      <c r="M17" s="85"/>
      <c r="N17" s="43" t="s">
        <v>37</v>
      </c>
      <c r="O17" s="86"/>
      <c r="P17" s="85">
        <f>SUM(P16:P16)</f>
        <v>-77998090</v>
      </c>
      <c r="Q17" s="86"/>
      <c r="R17" s="85">
        <f>SUM(R16:R16)</f>
        <v>-1920819</v>
      </c>
      <c r="S17" s="86"/>
      <c r="T17" s="85">
        <f>SUM(T16:T16)</f>
        <v>-79918909</v>
      </c>
    </row>
    <row r="18" spans="1:20" ht="21.75" customHeight="1" x14ac:dyDescent="0.25">
      <c r="A18" s="6"/>
      <c r="B18" s="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</row>
    <row r="19" spans="1:20" ht="21.6" customHeight="1" x14ac:dyDescent="0.3">
      <c r="A19" s="5" t="s">
        <v>181</v>
      </c>
      <c r="B19" s="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</row>
    <row r="20" spans="1:20" ht="21.6" customHeight="1" x14ac:dyDescent="0.25">
      <c r="A20" s="3" t="s">
        <v>182</v>
      </c>
    </row>
    <row r="21" spans="1:20" ht="21.6" customHeight="1" x14ac:dyDescent="0.25">
      <c r="A21" s="3" t="s">
        <v>183</v>
      </c>
      <c r="B21" s="139">
        <v>5</v>
      </c>
      <c r="C21" s="86"/>
      <c r="D21" s="84" t="s">
        <v>37</v>
      </c>
      <c r="E21" s="88"/>
      <c r="F21" s="84" t="s">
        <v>37</v>
      </c>
      <c r="G21" s="88"/>
      <c r="H21" s="84" t="s">
        <v>37</v>
      </c>
      <c r="I21" s="88"/>
      <c r="J21" s="84" t="s">
        <v>37</v>
      </c>
      <c r="K21" s="88"/>
      <c r="L21" s="84" t="s">
        <v>37</v>
      </c>
      <c r="M21" s="87"/>
      <c r="N21" s="84" t="s">
        <v>37</v>
      </c>
      <c r="O21" s="87"/>
      <c r="P21" s="84" t="s">
        <v>37</v>
      </c>
      <c r="Q21" s="88"/>
      <c r="R21" s="84">
        <v>200</v>
      </c>
      <c r="S21" s="88"/>
      <c r="T21" s="83">
        <f>SUM(P21:R21)</f>
        <v>200</v>
      </c>
    </row>
    <row r="22" spans="1:20" ht="21.6" customHeight="1" x14ac:dyDescent="0.3">
      <c r="A22" s="5" t="s">
        <v>184</v>
      </c>
      <c r="B22" s="139"/>
      <c r="C22" s="86"/>
      <c r="D22" s="94" t="s">
        <v>37</v>
      </c>
      <c r="E22" s="86"/>
      <c r="F22" s="94" t="s">
        <v>37</v>
      </c>
      <c r="G22" s="86"/>
      <c r="H22" s="50" t="s">
        <v>37</v>
      </c>
      <c r="I22" s="86"/>
      <c r="J22" s="50" t="s">
        <v>37</v>
      </c>
      <c r="K22" s="86"/>
      <c r="L22" s="50" t="s">
        <v>37</v>
      </c>
      <c r="M22" s="86"/>
      <c r="N22" s="50" t="s">
        <v>37</v>
      </c>
      <c r="O22" s="86"/>
      <c r="P22" s="50" t="s">
        <v>37</v>
      </c>
      <c r="Q22" s="86"/>
      <c r="R22" s="140">
        <f>SUM(R21)</f>
        <v>200</v>
      </c>
      <c r="S22" s="86"/>
      <c r="T22" s="140">
        <f>SUM(T21)</f>
        <v>200</v>
      </c>
    </row>
    <row r="23" spans="1:20" ht="21.75" customHeight="1" x14ac:dyDescent="0.25">
      <c r="A23" s="6"/>
      <c r="B23" s="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</row>
    <row r="24" spans="1:20" ht="21.6" customHeight="1" x14ac:dyDescent="0.25">
      <c r="A24" s="6" t="s">
        <v>77</v>
      </c>
      <c r="B24" s="6"/>
      <c r="C24" s="86"/>
      <c r="D24" s="50" t="s">
        <v>37</v>
      </c>
      <c r="E24" s="140"/>
      <c r="F24" s="50" t="s">
        <v>37</v>
      </c>
      <c r="G24" s="140"/>
      <c r="H24" s="50" t="s">
        <v>37</v>
      </c>
      <c r="I24" s="140"/>
      <c r="J24" s="50" t="s">
        <v>37</v>
      </c>
      <c r="K24" s="140"/>
      <c r="L24" s="140">
        <f>SUM(L17,L22)</f>
        <v>-77998090</v>
      </c>
      <c r="M24" s="140"/>
      <c r="N24" s="50" t="s">
        <v>37</v>
      </c>
      <c r="O24" s="86"/>
      <c r="P24" s="140">
        <f>SUM(P17,P22)</f>
        <v>-77998090</v>
      </c>
      <c r="Q24" s="86"/>
      <c r="R24" s="140">
        <f>SUM(R17,R22)</f>
        <v>-1920619</v>
      </c>
      <c r="S24" s="86"/>
      <c r="T24" s="140">
        <f>SUM(T17,T22)</f>
        <v>-79918709</v>
      </c>
    </row>
    <row r="25" spans="1:20" ht="21.75" customHeight="1" x14ac:dyDescent="0.25">
      <c r="A25" s="6"/>
      <c r="B25" s="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</row>
    <row r="26" spans="1:20" ht="21.6" customHeight="1" x14ac:dyDescent="0.25">
      <c r="A26" s="6" t="s">
        <v>113</v>
      </c>
      <c r="B26" s="6"/>
      <c r="C26" s="86"/>
      <c r="D26" s="86"/>
      <c r="E26" s="86"/>
      <c r="F26" s="86"/>
      <c r="G26" s="86"/>
      <c r="H26" s="86"/>
      <c r="I26" s="86"/>
      <c r="J26" s="7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27" spans="1:20" ht="21.6" customHeight="1" x14ac:dyDescent="0.25">
      <c r="A27" s="3" t="s">
        <v>110</v>
      </c>
      <c r="C27" s="8"/>
      <c r="D27" s="88" t="s">
        <v>37</v>
      </c>
      <c r="E27" s="9"/>
      <c r="F27" s="88" t="s">
        <v>37</v>
      </c>
      <c r="G27" s="9"/>
      <c r="H27" s="88" t="s">
        <v>37</v>
      </c>
      <c r="I27" s="8"/>
      <c r="J27" s="88" t="s">
        <v>37</v>
      </c>
      <c r="K27" s="90"/>
      <c r="L27" s="90">
        <v>117872616</v>
      </c>
      <c r="M27" s="90"/>
      <c r="N27" s="88" t="s">
        <v>37</v>
      </c>
      <c r="O27" s="90"/>
      <c r="P27" s="87">
        <v>117872616</v>
      </c>
      <c r="Q27" s="9"/>
      <c r="R27" s="9">
        <v>3461200</v>
      </c>
      <c r="S27" s="9"/>
      <c r="T27" s="9">
        <f>SUM(P27:R27)</f>
        <v>121333816</v>
      </c>
    </row>
    <row r="28" spans="1:20" ht="21.6" customHeight="1" x14ac:dyDescent="0.25">
      <c r="A28" s="3" t="s">
        <v>54</v>
      </c>
      <c r="C28" s="8"/>
      <c r="D28" s="84" t="s">
        <v>37</v>
      </c>
      <c r="E28" s="9"/>
      <c r="F28" s="84" t="s">
        <v>37</v>
      </c>
      <c r="G28" s="9"/>
      <c r="H28" s="84" t="s">
        <v>37</v>
      </c>
      <c r="I28" s="8"/>
      <c r="J28" s="84" t="s">
        <v>37</v>
      </c>
      <c r="K28" s="90"/>
      <c r="L28" s="96" t="s">
        <v>37</v>
      </c>
      <c r="M28" s="90"/>
      <c r="N28" s="84" t="s">
        <v>37</v>
      </c>
      <c r="O28" s="90"/>
      <c r="P28" s="84" t="s">
        <v>37</v>
      </c>
      <c r="Q28" s="9"/>
      <c r="R28" s="96" t="s">
        <v>37</v>
      </c>
      <c r="S28" s="9"/>
      <c r="T28" s="96" t="s">
        <v>37</v>
      </c>
    </row>
    <row r="29" spans="1:20" ht="21.6" customHeight="1" x14ac:dyDescent="0.25">
      <c r="A29" s="6" t="s">
        <v>112</v>
      </c>
      <c r="C29" s="8"/>
      <c r="D29" s="94" t="s">
        <v>37</v>
      </c>
      <c r="E29" s="94"/>
      <c r="F29" s="94" t="s">
        <v>37</v>
      </c>
      <c r="G29" s="94"/>
      <c r="H29" s="94" t="s">
        <v>37</v>
      </c>
      <c r="I29" s="94"/>
      <c r="J29" s="94" t="s">
        <v>37</v>
      </c>
      <c r="K29" s="94"/>
      <c r="L29" s="94">
        <f>SUM(L27:L28)</f>
        <v>117872616</v>
      </c>
      <c r="M29" s="94"/>
      <c r="N29" s="94" t="s">
        <v>37</v>
      </c>
      <c r="O29" s="91"/>
      <c r="P29" s="94">
        <f>SUM(P27:P28)</f>
        <v>117872616</v>
      </c>
      <c r="Q29" s="7"/>
      <c r="R29" s="94">
        <f>SUM(R27:R28)</f>
        <v>3461200</v>
      </c>
      <c r="S29" s="7"/>
      <c r="T29" s="94">
        <f>SUM(T27:T28)</f>
        <v>121333816</v>
      </c>
    </row>
    <row r="30" spans="1:20" ht="21.75" customHeight="1" x14ac:dyDescent="0.25">
      <c r="A30" s="6" t="s">
        <v>107</v>
      </c>
      <c r="C30" s="8"/>
    </row>
    <row r="31" spans="1:20" ht="21.6" customHeight="1" thickBot="1" x14ac:dyDescent="0.3">
      <c r="A31" s="6" t="s">
        <v>171</v>
      </c>
      <c r="B31" s="6"/>
      <c r="C31" s="91"/>
      <c r="D31" s="11">
        <f>SUM(D12,D29,D24)</f>
        <v>300000000</v>
      </c>
      <c r="E31" s="11"/>
      <c r="F31" s="11">
        <f>SUM(F12,F29,F24)</f>
        <v>1147595992</v>
      </c>
      <c r="G31" s="11"/>
      <c r="H31" s="11">
        <f>SUM(H12,H29,H24)</f>
        <v>-17292631</v>
      </c>
      <c r="I31" s="11"/>
      <c r="J31" s="11">
        <f>SUM(J12,J29,J24)</f>
        <v>16069131</v>
      </c>
      <c r="K31" s="11"/>
      <c r="L31" s="11">
        <f>SUM(L12,L29,L24)</f>
        <v>138176243</v>
      </c>
      <c r="M31" s="11"/>
      <c r="N31" s="11">
        <f>SUM(N12,N29,N24)</f>
        <v>30921948</v>
      </c>
      <c r="O31" s="11"/>
      <c r="P31" s="11">
        <f>SUM(P12,P29,P24)</f>
        <v>1615470683</v>
      </c>
      <c r="Q31" s="11"/>
      <c r="R31" s="11">
        <f>SUM(R12,R29,R24)</f>
        <v>21274044</v>
      </c>
      <c r="S31" s="11"/>
      <c r="T31" s="11">
        <f>SUM(T12,T29,T24)</f>
        <v>1636744727</v>
      </c>
    </row>
    <row r="32" spans="1:20" ht="14.4" thickTop="1" x14ac:dyDescent="0.25"/>
  </sheetData>
  <mergeCells count="3">
    <mergeCell ref="D4:T4"/>
    <mergeCell ref="J6:L6"/>
    <mergeCell ref="D10:T10"/>
  </mergeCells>
  <pageMargins left="0.7" right="0.7" top="0.48" bottom="0.5" header="0.5" footer="0.5"/>
  <pageSetup paperSize="9" scale="64" firstPageNumber="1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2F13-7D7F-4A5D-8E2A-CC63164591A0}">
  <dimension ref="A1:N26"/>
  <sheetViews>
    <sheetView view="pageBreakPreview" zoomScale="95" zoomScaleNormal="85" zoomScaleSheetLayoutView="100" workbookViewId="0"/>
  </sheetViews>
  <sheetFormatPr defaultColWidth="9.09765625" defaultRowHeight="21.6" customHeight="1" x14ac:dyDescent="0.25"/>
  <cols>
    <col min="1" max="1" width="47.5" style="3" customWidth="1"/>
    <col min="2" max="2" width="5.59765625" style="3" customWidth="1"/>
    <col min="3" max="3" width="1.19921875" style="3" customWidth="1"/>
    <col min="4" max="4" width="15.3984375" style="3" customWidth="1"/>
    <col min="5" max="5" width="1.19921875" style="3" customWidth="1"/>
    <col min="6" max="6" width="15.3984375" style="3" customWidth="1"/>
    <col min="7" max="7" width="1.19921875" style="3" customWidth="1"/>
    <col min="8" max="8" width="15.3984375" style="3" customWidth="1"/>
    <col min="9" max="9" width="1.19921875" style="3" customWidth="1"/>
    <col min="10" max="10" width="15.3984375" style="3" customWidth="1"/>
    <col min="11" max="11" width="1.19921875" style="3" customWidth="1"/>
    <col min="12" max="12" width="15.3984375" style="3" customWidth="1"/>
    <col min="13" max="13" width="1.19921875" style="3" customWidth="1"/>
    <col min="14" max="14" width="15.3984375" style="3" customWidth="1"/>
    <col min="15" max="16384" width="9.09765625" style="3"/>
  </cols>
  <sheetData>
    <row r="1" spans="1:14" ht="18.75" customHeight="1" x14ac:dyDescent="0.3">
      <c r="A1" s="1" t="s">
        <v>139</v>
      </c>
      <c r="B1" s="2"/>
    </row>
    <row r="2" spans="1:14" ht="18.75" customHeight="1" x14ac:dyDescent="0.3">
      <c r="A2" s="2" t="s">
        <v>90</v>
      </c>
      <c r="B2" s="2"/>
    </row>
    <row r="3" spans="1:14" ht="18.75" customHeight="1" x14ac:dyDescent="0.3">
      <c r="A3" s="2"/>
      <c r="B3" s="2"/>
    </row>
    <row r="4" spans="1:14" ht="18.75" customHeight="1" x14ac:dyDescent="0.3">
      <c r="A4" s="2"/>
      <c r="B4" s="2"/>
      <c r="D4" s="148" t="s">
        <v>79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18.75" customHeight="1" x14ac:dyDescent="0.3">
      <c r="A5" s="2"/>
      <c r="B5" s="2"/>
      <c r="D5" s="137"/>
      <c r="E5" s="137"/>
      <c r="F5" s="137"/>
      <c r="G5" s="137"/>
      <c r="H5" s="137"/>
      <c r="I5" s="137"/>
      <c r="J5" s="137"/>
      <c r="K5" s="137"/>
      <c r="L5" s="95" t="s">
        <v>96</v>
      </c>
      <c r="M5" s="137"/>
      <c r="N5" s="137"/>
    </row>
    <row r="6" spans="1:14" ht="18.75" customHeight="1" x14ac:dyDescent="0.25">
      <c r="D6" s="4"/>
      <c r="H6" s="152" t="s">
        <v>20</v>
      </c>
      <c r="I6" s="152"/>
      <c r="J6" s="152"/>
      <c r="K6" s="4"/>
      <c r="L6" s="138" t="s">
        <v>97</v>
      </c>
      <c r="M6" s="4"/>
    </row>
    <row r="7" spans="1:14" ht="18.75" customHeight="1" x14ac:dyDescent="0.25">
      <c r="D7" s="4" t="s">
        <v>26</v>
      </c>
      <c r="H7" s="4"/>
      <c r="I7" s="4"/>
      <c r="J7" s="4"/>
      <c r="K7" s="4"/>
      <c r="L7" s="4" t="s">
        <v>105</v>
      </c>
      <c r="M7" s="4"/>
    </row>
    <row r="8" spans="1:14" ht="18.75" customHeight="1" x14ac:dyDescent="0.25">
      <c r="C8" s="4"/>
      <c r="D8" s="4" t="s">
        <v>27</v>
      </c>
      <c r="E8" s="4"/>
      <c r="F8" s="4" t="s">
        <v>150</v>
      </c>
      <c r="G8" s="4"/>
      <c r="H8" s="4" t="s">
        <v>34</v>
      </c>
      <c r="I8" s="4"/>
      <c r="J8" s="4"/>
      <c r="K8" s="4"/>
      <c r="L8" s="4" t="s">
        <v>102</v>
      </c>
      <c r="M8" s="4"/>
    </row>
    <row r="9" spans="1:14" ht="18.75" customHeight="1" x14ac:dyDescent="0.25">
      <c r="B9" s="111" t="s">
        <v>3</v>
      </c>
      <c r="C9" s="4"/>
      <c r="D9" s="4" t="s">
        <v>28</v>
      </c>
      <c r="E9" s="4"/>
      <c r="F9" s="4" t="s">
        <v>151</v>
      </c>
      <c r="G9" s="4"/>
      <c r="H9" s="4" t="s">
        <v>35</v>
      </c>
      <c r="I9" s="4"/>
      <c r="J9" s="4" t="s">
        <v>36</v>
      </c>
      <c r="K9" s="4"/>
      <c r="L9" s="4" t="s">
        <v>103</v>
      </c>
      <c r="M9" s="4"/>
      <c r="N9" s="4" t="s">
        <v>21</v>
      </c>
    </row>
    <row r="10" spans="1:14" ht="18.75" customHeight="1" x14ac:dyDescent="0.25">
      <c r="D10" s="153" t="s">
        <v>4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1" spans="1:14" ht="18.75" customHeight="1" x14ac:dyDescent="0.3">
      <c r="A11" s="5" t="s">
        <v>136</v>
      </c>
      <c r="B11" s="6"/>
      <c r="N11" s="90"/>
    </row>
    <row r="12" spans="1:14" ht="18.75" customHeight="1" x14ac:dyDescent="0.25">
      <c r="A12" s="6" t="s">
        <v>137</v>
      </c>
      <c r="B12" s="6"/>
      <c r="C12" s="86"/>
      <c r="D12" s="86">
        <v>240000000</v>
      </c>
      <c r="E12" s="86"/>
      <c r="F12" s="88" t="s">
        <v>37</v>
      </c>
      <c r="G12" s="86"/>
      <c r="H12" s="86">
        <v>10069131</v>
      </c>
      <c r="I12" s="86"/>
      <c r="J12" s="86">
        <v>28262057</v>
      </c>
      <c r="K12" s="86"/>
      <c r="L12" s="7">
        <v>30631176</v>
      </c>
      <c r="M12" s="86"/>
      <c r="N12" s="102">
        <f>SUM(D12:L12)</f>
        <v>308962364</v>
      </c>
    </row>
    <row r="13" spans="1:14" ht="18.75" customHeight="1" x14ac:dyDescent="0.25">
      <c r="A13" s="6"/>
      <c r="B13" s="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102"/>
    </row>
    <row r="14" spans="1:14" ht="18.75" customHeight="1" x14ac:dyDescent="0.25">
      <c r="A14" s="6" t="s">
        <v>63</v>
      </c>
      <c r="B14" s="6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02"/>
    </row>
    <row r="15" spans="1:14" ht="18.75" customHeight="1" x14ac:dyDescent="0.3">
      <c r="A15" s="5" t="s">
        <v>64</v>
      </c>
      <c r="B15" s="6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102"/>
    </row>
    <row r="16" spans="1:14" ht="18.75" customHeight="1" x14ac:dyDescent="0.25">
      <c r="A16" s="3" t="s">
        <v>67</v>
      </c>
      <c r="B16" s="139"/>
      <c r="C16" s="86"/>
      <c r="D16" s="87">
        <v>60000000</v>
      </c>
      <c r="E16" s="87"/>
      <c r="F16" s="87">
        <v>1147595992</v>
      </c>
      <c r="G16" s="87"/>
      <c r="H16" s="88" t="s">
        <v>37</v>
      </c>
      <c r="I16" s="87"/>
      <c r="J16" s="88" t="s">
        <v>37</v>
      </c>
      <c r="K16" s="87"/>
      <c r="L16" s="88" t="s">
        <v>37</v>
      </c>
      <c r="M16" s="87"/>
      <c r="N16" s="99">
        <f>SUM(D16:L16)</f>
        <v>1207595992</v>
      </c>
    </row>
    <row r="17" spans="1:14" ht="18.75" customHeight="1" x14ac:dyDescent="0.25">
      <c r="A17" s="3" t="s">
        <v>65</v>
      </c>
      <c r="B17" s="139">
        <v>12</v>
      </c>
      <c r="C17" s="86"/>
      <c r="D17" s="88" t="s">
        <v>37</v>
      </c>
      <c r="E17" s="87"/>
      <c r="F17" s="88" t="s">
        <v>37</v>
      </c>
      <c r="G17" s="87"/>
      <c r="H17" s="88" t="s">
        <v>37</v>
      </c>
      <c r="I17" s="87"/>
      <c r="J17" s="87">
        <v>-42000000</v>
      </c>
      <c r="K17" s="87"/>
      <c r="L17" s="88" t="s">
        <v>37</v>
      </c>
      <c r="M17" s="87"/>
      <c r="N17" s="100">
        <f>SUM(D17:L17)</f>
        <v>-42000000</v>
      </c>
    </row>
    <row r="18" spans="1:14" ht="18.75" customHeight="1" x14ac:dyDescent="0.3">
      <c r="A18" s="5" t="s">
        <v>66</v>
      </c>
      <c r="B18" s="6"/>
      <c r="C18" s="86"/>
      <c r="D18" s="85">
        <f>SUM(D16:D17)</f>
        <v>60000000</v>
      </c>
      <c r="E18" s="85"/>
      <c r="F18" s="85">
        <f t="shared" ref="F18:J18" si="0">SUM(F16:F17)</f>
        <v>1147595992</v>
      </c>
      <c r="G18" s="85"/>
      <c r="H18" s="43" t="s">
        <v>37</v>
      </c>
      <c r="I18" s="85"/>
      <c r="J18" s="85">
        <f t="shared" si="0"/>
        <v>-42000000</v>
      </c>
      <c r="K18" s="85"/>
      <c r="L18" s="43" t="s">
        <v>37</v>
      </c>
      <c r="M18" s="87"/>
      <c r="N18" s="44">
        <f>SUM(N16:N17)</f>
        <v>1165595992</v>
      </c>
    </row>
    <row r="19" spans="1:14" ht="18.75" customHeight="1" x14ac:dyDescent="0.25">
      <c r="A19" s="6"/>
      <c r="B19" s="6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  <row r="20" spans="1:14" ht="18.75" customHeight="1" x14ac:dyDescent="0.25">
      <c r="A20" s="6" t="s">
        <v>113</v>
      </c>
      <c r="B20" s="6"/>
      <c r="C20" s="86"/>
      <c r="D20" s="86"/>
      <c r="E20" s="86"/>
      <c r="F20" s="86"/>
      <c r="G20" s="86"/>
      <c r="H20" s="7"/>
      <c r="I20" s="86"/>
      <c r="J20" s="86"/>
      <c r="K20" s="86"/>
      <c r="L20" s="86"/>
      <c r="M20" s="86"/>
      <c r="N20" s="86"/>
    </row>
    <row r="21" spans="1:14" ht="18.75" customHeight="1" x14ac:dyDescent="0.25">
      <c r="A21" s="3" t="s">
        <v>114</v>
      </c>
      <c r="B21" s="4"/>
      <c r="C21" s="8"/>
      <c r="D21" s="9" t="s">
        <v>37</v>
      </c>
      <c r="E21" s="8"/>
      <c r="F21" s="9" t="s">
        <v>37</v>
      </c>
      <c r="G21" s="8"/>
      <c r="H21" s="9" t="s">
        <v>37</v>
      </c>
      <c r="I21" s="90"/>
      <c r="J21" s="9">
        <v>67569360</v>
      </c>
      <c r="K21" s="90"/>
      <c r="L21" s="9" t="s">
        <v>37</v>
      </c>
      <c r="M21" s="90"/>
      <c r="N21" s="99">
        <f>SUM(D21:L21)</f>
        <v>67569360</v>
      </c>
    </row>
    <row r="22" spans="1:14" ht="18.75" customHeight="1" x14ac:dyDescent="0.25">
      <c r="A22" s="3" t="s">
        <v>54</v>
      </c>
      <c r="B22" s="4"/>
      <c r="C22" s="8"/>
      <c r="D22" s="9" t="s">
        <v>37</v>
      </c>
      <c r="E22" s="8"/>
      <c r="F22" s="9" t="s">
        <v>37</v>
      </c>
      <c r="G22" s="8"/>
      <c r="H22" s="9" t="s">
        <v>37</v>
      </c>
      <c r="I22" s="90"/>
      <c r="J22" s="9">
        <v>609168</v>
      </c>
      <c r="K22" s="90"/>
      <c r="L22" s="9" t="s">
        <v>37</v>
      </c>
      <c r="M22" s="90"/>
      <c r="N22" s="101">
        <f>SUM(D22:L22)</f>
        <v>609168</v>
      </c>
    </row>
    <row r="23" spans="1:14" ht="18.75" customHeight="1" x14ac:dyDescent="0.25">
      <c r="A23" s="6" t="s">
        <v>112</v>
      </c>
      <c r="C23" s="8"/>
      <c r="D23" s="44" t="s">
        <v>37</v>
      </c>
      <c r="E23" s="10"/>
      <c r="F23" s="44" t="s">
        <v>37</v>
      </c>
      <c r="G23" s="144"/>
      <c r="H23" s="44" t="s">
        <v>37</v>
      </c>
      <c r="I23" s="10"/>
      <c r="J23" s="10">
        <f>SUM(J21:J22)</f>
        <v>68178528</v>
      </c>
      <c r="K23" s="10"/>
      <c r="L23" s="44" t="s">
        <v>37</v>
      </c>
      <c r="M23" s="91"/>
      <c r="N23" s="10">
        <f t="shared" ref="N23" si="1">SUM(D23:L23)</f>
        <v>68178528</v>
      </c>
    </row>
    <row r="24" spans="1:14" ht="18.75" customHeight="1" x14ac:dyDescent="0.25"/>
    <row r="25" spans="1:14" ht="18.75" customHeight="1" thickBot="1" x14ac:dyDescent="0.3">
      <c r="A25" s="6" t="s">
        <v>138</v>
      </c>
      <c r="B25" s="6"/>
      <c r="C25" s="91"/>
      <c r="D25" s="11">
        <f>SUM(D23,D12,D18)</f>
        <v>300000000</v>
      </c>
      <c r="E25" s="91"/>
      <c r="F25" s="11">
        <f>SUM(F23,F12,F18)</f>
        <v>1147595992</v>
      </c>
      <c r="G25" s="91"/>
      <c r="H25" s="11">
        <f>SUM(H23,H12,H18)</f>
        <v>10069131</v>
      </c>
      <c r="I25" s="91"/>
      <c r="J25" s="11">
        <f>SUM(J23,J12,J18)</f>
        <v>54440585</v>
      </c>
      <c r="K25" s="91"/>
      <c r="L25" s="11">
        <f>SUM(L23,L12,L18)</f>
        <v>30631176</v>
      </c>
      <c r="M25" s="91"/>
      <c r="N25" s="11">
        <f>SUM(N23,N12,N18)</f>
        <v>1542736884</v>
      </c>
    </row>
    <row r="26" spans="1:14" ht="18.75" customHeight="1" thickTop="1" x14ac:dyDescent="0.25">
      <c r="A26" s="6"/>
      <c r="B26" s="6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</sheetData>
  <mergeCells count="3">
    <mergeCell ref="D4:N4"/>
    <mergeCell ref="H6:J6"/>
    <mergeCell ref="D10:N10"/>
  </mergeCells>
  <pageMargins left="0.7" right="0.7" top="0.48" bottom="0.5" header="0.5" footer="0.5"/>
  <pageSetup paperSize="9" scale="86" firstPageNumber="11" fitToWidth="0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407D-D098-4D96-BB4F-31F29EA6F347}">
  <dimension ref="A1:N25"/>
  <sheetViews>
    <sheetView view="pageBreakPreview" zoomScale="85" zoomScaleNormal="80" zoomScaleSheetLayoutView="85" workbookViewId="0"/>
  </sheetViews>
  <sheetFormatPr defaultColWidth="9.09765625" defaultRowHeight="13.8" x14ac:dyDescent="0.25"/>
  <cols>
    <col min="1" max="1" width="47.796875" style="3" customWidth="1"/>
    <col min="2" max="2" width="5.796875" style="3" customWidth="1"/>
    <col min="3" max="3" width="1.09765625" style="3" customWidth="1"/>
    <col min="4" max="4" width="14.796875" style="3" customWidth="1"/>
    <col min="5" max="5" width="1.09765625" style="3" customWidth="1"/>
    <col min="6" max="6" width="14.796875" style="3" customWidth="1"/>
    <col min="7" max="7" width="1.09765625" style="3" customWidth="1"/>
    <col min="8" max="8" width="14.796875" style="3" customWidth="1"/>
    <col min="9" max="9" width="1.09765625" style="3" customWidth="1"/>
    <col min="10" max="10" width="14.796875" style="3" customWidth="1"/>
    <col min="11" max="11" width="1.09765625" style="3" customWidth="1"/>
    <col min="12" max="12" width="14.796875" style="3" customWidth="1"/>
    <col min="13" max="13" width="1.09765625" style="3" customWidth="1"/>
    <col min="14" max="14" width="14.796875" style="3" customWidth="1"/>
    <col min="15" max="16384" width="9.09765625" style="3"/>
  </cols>
  <sheetData>
    <row r="1" spans="1:14" ht="18.75" customHeight="1" x14ac:dyDescent="0.3">
      <c r="A1" s="1" t="s">
        <v>139</v>
      </c>
      <c r="B1" s="2"/>
    </row>
    <row r="2" spans="1:14" ht="18.75" customHeight="1" x14ac:dyDescent="0.3">
      <c r="A2" s="2" t="s">
        <v>90</v>
      </c>
      <c r="B2" s="2"/>
    </row>
    <row r="3" spans="1:14" ht="18.75" customHeight="1" x14ac:dyDescent="0.3">
      <c r="A3" s="2"/>
      <c r="B3" s="2"/>
    </row>
    <row r="4" spans="1:14" ht="18.75" customHeight="1" x14ac:dyDescent="0.3">
      <c r="A4" s="2"/>
      <c r="B4" s="2"/>
      <c r="D4" s="148" t="s">
        <v>79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18.75" customHeight="1" x14ac:dyDescent="0.3">
      <c r="A5" s="2"/>
      <c r="B5" s="2"/>
      <c r="D5" s="137"/>
      <c r="E5" s="137"/>
      <c r="F5" s="137"/>
      <c r="G5" s="137"/>
      <c r="H5" s="137"/>
      <c r="I5" s="137"/>
      <c r="J5" s="137"/>
      <c r="K5" s="137"/>
      <c r="L5" s="95" t="s">
        <v>96</v>
      </c>
      <c r="M5" s="137"/>
      <c r="N5" s="137"/>
    </row>
    <row r="6" spans="1:14" ht="18.75" customHeight="1" x14ac:dyDescent="0.25">
      <c r="D6" s="4"/>
      <c r="H6" s="152" t="s">
        <v>20</v>
      </c>
      <c r="I6" s="152"/>
      <c r="J6" s="152"/>
      <c r="K6" s="4"/>
      <c r="L6" s="138" t="s">
        <v>97</v>
      </c>
      <c r="M6" s="4"/>
    </row>
    <row r="7" spans="1:14" ht="18.75" customHeight="1" x14ac:dyDescent="0.25">
      <c r="D7" s="4" t="s">
        <v>26</v>
      </c>
      <c r="H7" s="4"/>
      <c r="I7" s="4"/>
      <c r="J7" s="4"/>
      <c r="K7" s="4"/>
      <c r="L7" s="4" t="s">
        <v>105</v>
      </c>
      <c r="M7" s="4"/>
    </row>
    <row r="8" spans="1:14" ht="18.75" customHeight="1" x14ac:dyDescent="0.25">
      <c r="C8" s="4"/>
      <c r="D8" s="4" t="s">
        <v>27</v>
      </c>
      <c r="E8" s="4"/>
      <c r="F8" s="4" t="s">
        <v>150</v>
      </c>
      <c r="G8" s="4"/>
      <c r="H8" s="4" t="s">
        <v>34</v>
      </c>
      <c r="I8" s="4"/>
      <c r="J8" s="4"/>
      <c r="K8" s="4"/>
      <c r="L8" s="4" t="s">
        <v>102</v>
      </c>
      <c r="M8" s="4"/>
    </row>
    <row r="9" spans="1:14" ht="18.75" customHeight="1" x14ac:dyDescent="0.25">
      <c r="B9" s="111" t="s">
        <v>3</v>
      </c>
      <c r="C9" s="4"/>
      <c r="D9" s="4" t="s">
        <v>28</v>
      </c>
      <c r="E9" s="4"/>
      <c r="F9" s="4" t="s">
        <v>151</v>
      </c>
      <c r="G9" s="4"/>
      <c r="H9" s="4" t="s">
        <v>35</v>
      </c>
      <c r="I9" s="4"/>
      <c r="J9" s="4" t="s">
        <v>36</v>
      </c>
      <c r="K9" s="4"/>
      <c r="L9" s="4" t="s">
        <v>103</v>
      </c>
      <c r="M9" s="4"/>
      <c r="N9" s="4" t="s">
        <v>21</v>
      </c>
    </row>
    <row r="10" spans="1:14" ht="18.75" customHeight="1" x14ac:dyDescent="0.25">
      <c r="D10" s="153" t="s">
        <v>4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1" spans="1:14" ht="18.75" customHeight="1" x14ac:dyDescent="0.3">
      <c r="A11" s="5" t="s">
        <v>169</v>
      </c>
      <c r="B11" s="6"/>
      <c r="N11" s="90"/>
    </row>
    <row r="12" spans="1:14" ht="18.75" customHeight="1" x14ac:dyDescent="0.25">
      <c r="A12" s="6" t="s">
        <v>170</v>
      </c>
      <c r="B12" s="6"/>
      <c r="C12" s="86"/>
      <c r="D12" s="86">
        <v>300000000</v>
      </c>
      <c r="E12" s="86"/>
      <c r="F12" s="89">
        <v>1147595992</v>
      </c>
      <c r="G12" s="86"/>
      <c r="H12" s="86">
        <v>16069131</v>
      </c>
      <c r="I12" s="86"/>
      <c r="J12" s="86">
        <v>82851562</v>
      </c>
      <c r="K12" s="86"/>
      <c r="L12" s="7">
        <v>30631176</v>
      </c>
      <c r="M12" s="86"/>
      <c r="N12" s="86">
        <v>1577147861</v>
      </c>
    </row>
    <row r="13" spans="1:14" ht="18.75" customHeight="1" x14ac:dyDescent="0.25">
      <c r="A13" s="6"/>
      <c r="B13" s="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102"/>
    </row>
    <row r="14" spans="1:14" ht="18.75" customHeight="1" x14ac:dyDescent="0.25">
      <c r="A14" s="6" t="s">
        <v>63</v>
      </c>
      <c r="B14" s="6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02"/>
    </row>
    <row r="15" spans="1:14" ht="18.75" customHeight="1" x14ac:dyDescent="0.3">
      <c r="A15" s="5" t="s">
        <v>187</v>
      </c>
      <c r="B15" s="6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102"/>
    </row>
    <row r="16" spans="1:14" ht="18.75" customHeight="1" x14ac:dyDescent="0.25">
      <c r="A16" s="3" t="s">
        <v>65</v>
      </c>
      <c r="B16" s="139">
        <v>12</v>
      </c>
      <c r="C16" s="86"/>
      <c r="D16" s="88" t="s">
        <v>37</v>
      </c>
      <c r="E16" s="87"/>
      <c r="F16" s="88" t="s">
        <v>37</v>
      </c>
      <c r="G16" s="87"/>
      <c r="H16" s="88" t="s">
        <v>37</v>
      </c>
      <c r="I16" s="87"/>
      <c r="J16" s="87">
        <v>-77998090</v>
      </c>
      <c r="K16" s="87"/>
      <c r="L16" s="88" t="s">
        <v>37</v>
      </c>
      <c r="M16" s="87"/>
      <c r="N16" s="88">
        <f>SUM(D16:L16)</f>
        <v>-77998090</v>
      </c>
    </row>
    <row r="17" spans="1:14" ht="18.75" customHeight="1" x14ac:dyDescent="0.3">
      <c r="A17" s="5" t="s">
        <v>188</v>
      </c>
      <c r="B17" s="6"/>
      <c r="C17" s="86"/>
      <c r="D17" s="43" t="s">
        <v>37</v>
      </c>
      <c r="E17" s="87"/>
      <c r="F17" s="43" t="s">
        <v>37</v>
      </c>
      <c r="G17" s="85"/>
      <c r="H17" s="43" t="s">
        <v>37</v>
      </c>
      <c r="I17" s="87"/>
      <c r="J17" s="85">
        <f>SUM(J16:J16)</f>
        <v>-77998090</v>
      </c>
      <c r="K17" s="85"/>
      <c r="L17" s="43" t="s">
        <v>37</v>
      </c>
      <c r="M17" s="87"/>
      <c r="N17" s="44">
        <f>SUM(N16:N16)</f>
        <v>-77998090</v>
      </c>
    </row>
    <row r="18" spans="1:14" ht="18.75" customHeight="1" x14ac:dyDescent="0.25">
      <c r="A18" s="6"/>
      <c r="B18" s="6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14" ht="18.75" customHeight="1" x14ac:dyDescent="0.25">
      <c r="A19" s="6" t="s">
        <v>113</v>
      </c>
      <c r="B19" s="6"/>
      <c r="C19" s="86"/>
      <c r="D19" s="86"/>
      <c r="E19" s="86"/>
      <c r="F19" s="86"/>
      <c r="G19" s="86"/>
      <c r="H19" s="7"/>
      <c r="I19" s="86"/>
      <c r="J19" s="86"/>
      <c r="K19" s="86"/>
      <c r="L19" s="86"/>
      <c r="M19" s="86"/>
      <c r="N19" s="86"/>
    </row>
    <row r="20" spans="1:14" ht="18.75" customHeight="1" x14ac:dyDescent="0.25">
      <c r="A20" s="3" t="s">
        <v>114</v>
      </c>
      <c r="B20" s="4"/>
      <c r="C20" s="8"/>
      <c r="D20" s="9" t="s">
        <v>37</v>
      </c>
      <c r="E20" s="8"/>
      <c r="F20" s="9" t="s">
        <v>37</v>
      </c>
      <c r="G20" s="8"/>
      <c r="H20" s="9" t="s">
        <v>37</v>
      </c>
      <c r="I20" s="90"/>
      <c r="J20" s="9">
        <v>88058871</v>
      </c>
      <c r="K20" s="90"/>
      <c r="L20" s="9" t="s">
        <v>37</v>
      </c>
      <c r="M20" s="90"/>
      <c r="N20" s="87">
        <f>SUM(D20:L20)</f>
        <v>88058871</v>
      </c>
    </row>
    <row r="21" spans="1:14" ht="18.75" customHeight="1" x14ac:dyDescent="0.25">
      <c r="A21" s="3" t="s">
        <v>54</v>
      </c>
      <c r="B21" s="4"/>
      <c r="C21" s="8"/>
      <c r="D21" s="9" t="s">
        <v>37</v>
      </c>
      <c r="E21" s="8"/>
      <c r="F21" s="9" t="s">
        <v>37</v>
      </c>
      <c r="G21" s="8"/>
      <c r="H21" s="9" t="s">
        <v>37</v>
      </c>
      <c r="I21" s="90"/>
      <c r="J21" s="9" t="s">
        <v>37</v>
      </c>
      <c r="K21" s="90"/>
      <c r="L21" s="9" t="s">
        <v>37</v>
      </c>
      <c r="M21" s="90"/>
      <c r="N21" s="9" t="s">
        <v>37</v>
      </c>
    </row>
    <row r="22" spans="1:14" ht="18.75" customHeight="1" x14ac:dyDescent="0.25">
      <c r="A22" s="6" t="s">
        <v>112</v>
      </c>
      <c r="C22" s="8"/>
      <c r="D22" s="44" t="s">
        <v>37</v>
      </c>
      <c r="E22" s="10"/>
      <c r="F22" s="44" t="s">
        <v>37</v>
      </c>
      <c r="G22" s="10"/>
      <c r="H22" s="44" t="s">
        <v>37</v>
      </c>
      <c r="I22" s="10"/>
      <c r="J22" s="10">
        <f>SUM(J20:J21)</f>
        <v>88058871</v>
      </c>
      <c r="K22" s="10"/>
      <c r="L22" s="44" t="s">
        <v>37</v>
      </c>
      <c r="M22" s="91"/>
      <c r="N22" s="10">
        <f t="shared" ref="N22" si="0">SUM(D22:L22)</f>
        <v>88058871</v>
      </c>
    </row>
    <row r="23" spans="1:14" ht="18.75" customHeight="1" x14ac:dyDescent="0.25"/>
    <row r="24" spans="1:14" ht="18.75" customHeight="1" thickBot="1" x14ac:dyDescent="0.3">
      <c r="A24" s="6" t="s">
        <v>171</v>
      </c>
      <c r="B24" s="6"/>
      <c r="C24" s="91"/>
      <c r="D24" s="11">
        <f>SUM(D22,D12,D17)</f>
        <v>300000000</v>
      </c>
      <c r="E24" s="91"/>
      <c r="F24" s="11">
        <f>SUM(F22,F12,F17)</f>
        <v>1147595992</v>
      </c>
      <c r="G24" s="91"/>
      <c r="H24" s="11">
        <f>SUM(H22,H12,H17)</f>
        <v>16069131</v>
      </c>
      <c r="I24" s="91"/>
      <c r="J24" s="11">
        <f>SUM(J22,J12,J17)</f>
        <v>92912343</v>
      </c>
      <c r="K24" s="91"/>
      <c r="L24" s="11">
        <f>SUM(L22,L12,L17)</f>
        <v>30631176</v>
      </c>
      <c r="M24" s="91"/>
      <c r="N24" s="11">
        <f>SUM(N22,N12,N17)</f>
        <v>1587208642</v>
      </c>
    </row>
    <row r="25" spans="1:14" ht="14.4" thickTop="1" x14ac:dyDescent="0.25"/>
  </sheetData>
  <mergeCells count="3">
    <mergeCell ref="D4:N4"/>
    <mergeCell ref="H6:J6"/>
    <mergeCell ref="D10:N10"/>
  </mergeCells>
  <pageMargins left="0.7" right="0.7" top="0.48" bottom="0.5" header="0.5" footer="0.5"/>
  <pageSetup paperSize="9" scale="88" firstPageNumber="12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19FB-0B8B-4058-B12E-84AE4CDD8FF9}">
  <dimension ref="A1:J84"/>
  <sheetViews>
    <sheetView view="pageBreakPreview" zoomScale="85" zoomScaleNormal="70" zoomScaleSheetLayoutView="85" workbookViewId="0"/>
  </sheetViews>
  <sheetFormatPr defaultColWidth="9.09765625" defaultRowHeight="20.55" customHeight="1" x14ac:dyDescent="0.25"/>
  <cols>
    <col min="1" max="1" width="43.5" style="49" customWidth="1"/>
    <col min="2" max="2" width="9.19921875" style="49" customWidth="1"/>
    <col min="3" max="3" width="1.09765625" style="49" customWidth="1"/>
    <col min="4" max="4" width="14.5" style="49" customWidth="1"/>
    <col min="5" max="5" width="1.09765625" style="49" customWidth="1"/>
    <col min="6" max="6" width="14.5" style="49" customWidth="1"/>
    <col min="7" max="7" width="1.09765625" style="49" customWidth="1"/>
    <col min="8" max="8" width="14.5" style="51" customWidth="1"/>
    <col min="9" max="9" width="1.09765625" style="49" customWidth="1"/>
    <col min="10" max="10" width="14.5" style="51" customWidth="1"/>
    <col min="11" max="16384" width="9.09765625" style="49"/>
  </cols>
  <sheetData>
    <row r="1" spans="1:10" ht="21.75" customHeight="1" x14ac:dyDescent="0.3">
      <c r="A1" s="1" t="s">
        <v>139</v>
      </c>
      <c r="B1" s="98"/>
      <c r="C1" s="98"/>
      <c r="D1" s="98"/>
      <c r="E1" s="98"/>
      <c r="F1" s="98"/>
      <c r="G1" s="98"/>
    </row>
    <row r="2" spans="1:10" ht="21.75" customHeight="1" x14ac:dyDescent="0.3">
      <c r="A2" s="65" t="s">
        <v>91</v>
      </c>
      <c r="B2" s="98"/>
      <c r="C2" s="98"/>
      <c r="D2" s="98"/>
      <c r="E2" s="98"/>
      <c r="F2" s="98"/>
      <c r="G2" s="98"/>
    </row>
    <row r="3" spans="1:10" ht="21.75" customHeight="1" x14ac:dyDescent="0.25">
      <c r="A3" s="98"/>
      <c r="B3" s="98"/>
      <c r="C3" s="98"/>
      <c r="D3" s="98"/>
      <c r="E3" s="98"/>
      <c r="F3" s="98"/>
      <c r="G3" s="98"/>
    </row>
    <row r="4" spans="1:10" s="15" customFormat="1" ht="21.75" customHeight="1" x14ac:dyDescent="0.25">
      <c r="A4" s="17"/>
      <c r="B4" s="13"/>
      <c r="C4" s="13"/>
      <c r="D4" s="149" t="s">
        <v>160</v>
      </c>
      <c r="E4" s="149"/>
      <c r="F4" s="149"/>
      <c r="G4" s="13"/>
      <c r="H4" s="149" t="s">
        <v>99</v>
      </c>
      <c r="I4" s="149"/>
      <c r="J4" s="149"/>
    </row>
    <row r="5" spans="1:10" s="15" customFormat="1" ht="21.75" customHeight="1" x14ac:dyDescent="0.25">
      <c r="A5" s="17"/>
      <c r="B5" s="13"/>
      <c r="C5" s="13"/>
      <c r="D5" s="150" t="s">
        <v>98</v>
      </c>
      <c r="E5" s="150"/>
      <c r="F5" s="150"/>
      <c r="G5" s="13"/>
      <c r="H5" s="150" t="s">
        <v>98</v>
      </c>
      <c r="I5" s="150"/>
      <c r="J5" s="150"/>
    </row>
    <row r="6" spans="1:10" s="15" customFormat="1" ht="21.75" customHeight="1" x14ac:dyDescent="0.25">
      <c r="D6" s="151" t="s">
        <v>127</v>
      </c>
      <c r="E6" s="151"/>
      <c r="F6" s="151"/>
      <c r="H6" s="151" t="s">
        <v>127</v>
      </c>
      <c r="I6" s="151"/>
      <c r="J6" s="151"/>
    </row>
    <row r="7" spans="1:10" s="15" customFormat="1" ht="21.75" customHeight="1" x14ac:dyDescent="0.25">
      <c r="D7" s="151" t="s">
        <v>128</v>
      </c>
      <c r="E7" s="151"/>
      <c r="F7" s="151"/>
      <c r="H7" s="151" t="s">
        <v>128</v>
      </c>
      <c r="I7" s="151"/>
      <c r="J7" s="151"/>
    </row>
    <row r="8" spans="1:10" s="15" customFormat="1" ht="21.75" customHeight="1" x14ac:dyDescent="0.25">
      <c r="A8" s="17"/>
      <c r="B8" s="111"/>
      <c r="C8" s="111"/>
      <c r="D8" s="18">
        <v>2024</v>
      </c>
      <c r="E8" s="111"/>
      <c r="F8" s="18">
        <v>2023</v>
      </c>
      <c r="G8" s="111"/>
      <c r="H8" s="18">
        <v>2024</v>
      </c>
      <c r="I8" s="111"/>
      <c r="J8" s="18">
        <v>2023</v>
      </c>
    </row>
    <row r="9" spans="1:10" s="15" customFormat="1" ht="21.75" customHeight="1" x14ac:dyDescent="0.25">
      <c r="A9" s="17"/>
      <c r="B9" s="13"/>
      <c r="C9" s="13"/>
      <c r="D9" s="147" t="s">
        <v>4</v>
      </c>
      <c r="E9" s="147"/>
      <c r="F9" s="147"/>
      <c r="G9" s="147"/>
      <c r="H9" s="147"/>
      <c r="I9" s="147"/>
      <c r="J9" s="147"/>
    </row>
    <row r="10" spans="1:10" ht="21.75" customHeight="1" x14ac:dyDescent="0.3">
      <c r="A10" s="131" t="s">
        <v>41</v>
      </c>
      <c r="B10" s="62"/>
      <c r="C10" s="131"/>
      <c r="D10" s="131"/>
      <c r="E10" s="131"/>
      <c r="F10" s="131"/>
      <c r="G10" s="131"/>
    </row>
    <row r="11" spans="1:10" ht="21.75" customHeight="1" x14ac:dyDescent="0.25">
      <c r="A11" s="49" t="s">
        <v>117</v>
      </c>
      <c r="B11" s="62"/>
      <c r="D11" s="51">
        <v>121333816</v>
      </c>
      <c r="F11" s="51">
        <v>100652033</v>
      </c>
      <c r="H11" s="51">
        <v>88058871</v>
      </c>
      <c r="I11" s="51"/>
      <c r="J11" s="51">
        <v>67569360</v>
      </c>
    </row>
    <row r="12" spans="1:10" ht="21.75" customHeight="1" x14ac:dyDescent="0.25">
      <c r="A12" s="52" t="s">
        <v>122</v>
      </c>
      <c r="B12" s="62"/>
      <c r="C12" s="52"/>
      <c r="D12" s="52"/>
      <c r="E12" s="52"/>
      <c r="F12" s="52"/>
      <c r="G12" s="52"/>
    </row>
    <row r="13" spans="1:10" ht="21.75" customHeight="1" x14ac:dyDescent="0.25">
      <c r="A13" s="49" t="s">
        <v>152</v>
      </c>
      <c r="B13" s="62"/>
      <c r="C13" s="52"/>
      <c r="D13" s="51">
        <v>28514923</v>
      </c>
      <c r="E13" s="51"/>
      <c r="F13" s="51">
        <v>11960392</v>
      </c>
      <c r="G13" s="51"/>
      <c r="H13" s="51">
        <v>10571821</v>
      </c>
      <c r="I13" s="51"/>
      <c r="J13" s="51">
        <v>-2896136</v>
      </c>
    </row>
    <row r="14" spans="1:10" ht="21.75" customHeight="1" x14ac:dyDescent="0.25">
      <c r="A14" s="49" t="s">
        <v>42</v>
      </c>
      <c r="B14" s="62"/>
      <c r="D14" s="51">
        <v>42342071</v>
      </c>
      <c r="E14" s="51"/>
      <c r="F14" s="51">
        <v>39316919</v>
      </c>
      <c r="G14" s="51"/>
      <c r="H14" s="51">
        <v>32889875</v>
      </c>
      <c r="I14" s="51"/>
      <c r="J14" s="51">
        <v>29239785</v>
      </c>
    </row>
    <row r="15" spans="1:10" ht="21.75" customHeight="1" x14ac:dyDescent="0.25">
      <c r="A15" s="49" t="s">
        <v>43</v>
      </c>
      <c r="B15" s="62"/>
      <c r="D15" s="51">
        <v>-13567252</v>
      </c>
      <c r="E15" s="51"/>
      <c r="F15" s="51">
        <v>-3595368</v>
      </c>
      <c r="H15" s="51">
        <v>-13468519</v>
      </c>
      <c r="I15" s="51"/>
      <c r="J15" s="51">
        <v>-3560902</v>
      </c>
    </row>
    <row r="16" spans="1:10" ht="21.75" customHeight="1" x14ac:dyDescent="0.25">
      <c r="A16" s="49" t="s">
        <v>115</v>
      </c>
      <c r="B16" s="62"/>
      <c r="D16" s="53" t="s">
        <v>37</v>
      </c>
      <c r="E16" s="51"/>
      <c r="F16" s="53" t="s">
        <v>37</v>
      </c>
      <c r="H16" s="51">
        <v>-27599253</v>
      </c>
      <c r="I16" s="51"/>
      <c r="J16" s="51">
        <v>-17999460</v>
      </c>
    </row>
    <row r="17" spans="1:10" ht="21.75" customHeight="1" x14ac:dyDescent="0.25">
      <c r="A17" s="49" t="s">
        <v>120</v>
      </c>
      <c r="B17" s="62"/>
      <c r="D17" s="51">
        <v>2957732</v>
      </c>
      <c r="E17" s="51"/>
      <c r="F17" s="51">
        <v>3156082</v>
      </c>
      <c r="H17" s="51">
        <v>2355319</v>
      </c>
      <c r="I17" s="51"/>
      <c r="J17" s="51">
        <v>2298569</v>
      </c>
    </row>
    <row r="18" spans="1:10" ht="21.75" customHeight="1" x14ac:dyDescent="0.25">
      <c r="A18" s="49" t="s">
        <v>202</v>
      </c>
      <c r="B18" s="62"/>
      <c r="H18" s="49"/>
      <c r="J18" s="49"/>
    </row>
    <row r="19" spans="1:10" ht="21.75" customHeight="1" x14ac:dyDescent="0.25">
      <c r="A19" s="132" t="s">
        <v>189</v>
      </c>
      <c r="B19" s="62"/>
      <c r="D19" s="53">
        <v>384202</v>
      </c>
      <c r="E19" s="51"/>
      <c r="F19" s="53">
        <v>28604</v>
      </c>
      <c r="H19" s="53">
        <v>360554</v>
      </c>
      <c r="I19" s="51"/>
      <c r="J19" s="53">
        <v>18337</v>
      </c>
    </row>
    <row r="20" spans="1:10" ht="21.75" customHeight="1" x14ac:dyDescent="0.25">
      <c r="A20" s="49" t="s">
        <v>205</v>
      </c>
      <c r="B20" s="62"/>
      <c r="D20" s="53">
        <v>-16902</v>
      </c>
      <c r="E20" s="51"/>
      <c r="F20" s="53">
        <v>259488</v>
      </c>
      <c r="H20" s="53">
        <v>45485</v>
      </c>
      <c r="I20" s="51"/>
      <c r="J20" s="53" t="s">
        <v>37</v>
      </c>
    </row>
    <row r="21" spans="1:10" ht="21.75" customHeight="1" x14ac:dyDescent="0.25">
      <c r="A21" s="49" t="s">
        <v>24</v>
      </c>
      <c r="D21" s="51">
        <v>9717208</v>
      </c>
      <c r="E21" s="51"/>
      <c r="F21" s="51">
        <v>21740347</v>
      </c>
      <c r="G21" s="51"/>
      <c r="H21" s="53">
        <v>5678946</v>
      </c>
      <c r="I21" s="51"/>
      <c r="J21" s="53">
        <v>12434621</v>
      </c>
    </row>
    <row r="22" spans="1:10" ht="21.75" customHeight="1" x14ac:dyDescent="0.25">
      <c r="A22" s="49" t="s">
        <v>155</v>
      </c>
      <c r="B22" s="62"/>
      <c r="D22" s="61">
        <v>-7008</v>
      </c>
      <c r="E22" s="61"/>
      <c r="F22" s="61">
        <v>-1458210</v>
      </c>
      <c r="H22" s="53" t="s">
        <v>37</v>
      </c>
      <c r="I22" s="51"/>
      <c r="J22" s="53" t="s">
        <v>37</v>
      </c>
    </row>
    <row r="23" spans="1:10" ht="21.75" customHeight="1" x14ac:dyDescent="0.25">
      <c r="A23" s="49" t="s">
        <v>203</v>
      </c>
      <c r="B23" s="62"/>
      <c r="D23" s="61">
        <v>-523254</v>
      </c>
      <c r="E23" s="61"/>
      <c r="F23" s="61">
        <v>-369529</v>
      </c>
      <c r="H23" s="53" t="s">
        <v>37</v>
      </c>
      <c r="I23" s="51"/>
      <c r="J23" s="53" t="s">
        <v>37</v>
      </c>
    </row>
    <row r="24" spans="1:10" ht="21.75" customHeight="1" x14ac:dyDescent="0.25">
      <c r="A24" s="49" t="s">
        <v>167</v>
      </c>
      <c r="B24" s="62"/>
      <c r="D24" s="53">
        <v>15636</v>
      </c>
      <c r="E24" s="61"/>
      <c r="F24" s="53">
        <v>16590</v>
      </c>
      <c r="H24" s="53" t="s">
        <v>37</v>
      </c>
      <c r="I24" s="51"/>
      <c r="J24" s="53" t="s">
        <v>37</v>
      </c>
    </row>
    <row r="25" spans="1:10" ht="21.75" customHeight="1" x14ac:dyDescent="0.25">
      <c r="A25" s="133" t="s">
        <v>204</v>
      </c>
      <c r="B25" s="62"/>
      <c r="C25" s="133"/>
      <c r="D25" s="53">
        <v>157241</v>
      </c>
      <c r="E25" s="133"/>
      <c r="F25" s="53">
        <v>69855</v>
      </c>
      <c r="G25" s="133"/>
      <c r="H25" s="53" t="s">
        <v>37</v>
      </c>
      <c r="J25" s="54">
        <v>197092</v>
      </c>
    </row>
    <row r="26" spans="1:10" ht="21.75" customHeight="1" x14ac:dyDescent="0.25">
      <c r="A26" s="49" t="s">
        <v>44</v>
      </c>
      <c r="B26" s="62"/>
      <c r="D26" s="51">
        <v>9206361</v>
      </c>
      <c r="E26" s="51"/>
      <c r="F26" s="51">
        <v>7817484</v>
      </c>
      <c r="H26" s="51">
        <v>4920581</v>
      </c>
      <c r="I26" s="51"/>
      <c r="J26" s="51">
        <v>4264488</v>
      </c>
    </row>
    <row r="27" spans="1:10" ht="21.75" customHeight="1" x14ac:dyDescent="0.25">
      <c r="B27" s="62"/>
      <c r="D27" s="67">
        <f>SUM(D11:D26)</f>
        <v>200514774</v>
      </c>
      <c r="E27" s="51"/>
      <c r="F27" s="67">
        <f>SUM(F11:F26)</f>
        <v>179594687</v>
      </c>
      <c r="H27" s="67">
        <f>SUM(H11:H26)</f>
        <v>103813680</v>
      </c>
      <c r="I27" s="51"/>
      <c r="J27" s="67">
        <f>SUM(J11:J26)</f>
        <v>91565754</v>
      </c>
    </row>
    <row r="28" spans="1:10" ht="21.75" customHeight="1" x14ac:dyDescent="0.25">
      <c r="A28" s="134" t="s">
        <v>45</v>
      </c>
      <c r="B28" s="62"/>
      <c r="C28" s="134"/>
      <c r="D28" s="134"/>
      <c r="E28" s="134"/>
      <c r="F28" s="134"/>
      <c r="G28" s="134"/>
      <c r="I28" s="51"/>
    </row>
    <row r="29" spans="1:10" ht="21.75" customHeight="1" x14ac:dyDescent="0.25">
      <c r="A29" s="49" t="s">
        <v>210</v>
      </c>
      <c r="B29" s="62"/>
      <c r="D29" s="51">
        <v>-16122219</v>
      </c>
      <c r="E29" s="51"/>
      <c r="F29" s="51">
        <v>9478693</v>
      </c>
      <c r="G29" s="51"/>
      <c r="H29" s="51">
        <v>-108759127</v>
      </c>
      <c r="I29" s="51"/>
      <c r="J29" s="51">
        <v>-86910829</v>
      </c>
    </row>
    <row r="30" spans="1:10" ht="21.75" customHeight="1" x14ac:dyDescent="0.25">
      <c r="A30" s="49" t="s">
        <v>29</v>
      </c>
      <c r="B30" s="62"/>
      <c r="D30" s="51">
        <v>6191279</v>
      </c>
      <c r="E30" s="51"/>
      <c r="F30" s="51">
        <v>-51178984</v>
      </c>
      <c r="G30" s="51"/>
      <c r="H30" s="51">
        <v>14990637</v>
      </c>
      <c r="I30" s="51"/>
      <c r="J30" s="51">
        <v>-35356591</v>
      </c>
    </row>
    <row r="31" spans="1:10" ht="21.75" customHeight="1" x14ac:dyDescent="0.25">
      <c r="A31" s="49" t="s">
        <v>7</v>
      </c>
      <c r="B31" s="62"/>
      <c r="D31" s="51">
        <v>760155</v>
      </c>
      <c r="E31" s="51"/>
      <c r="F31" s="51">
        <v>160836</v>
      </c>
      <c r="G31" s="51"/>
      <c r="H31" s="64">
        <v>-231944</v>
      </c>
      <c r="I31" s="51"/>
      <c r="J31" s="64">
        <v>-388352</v>
      </c>
    </row>
    <row r="32" spans="1:10" ht="21.75" customHeight="1" x14ac:dyDescent="0.25">
      <c r="A32" s="49" t="s">
        <v>12</v>
      </c>
      <c r="B32" s="62"/>
      <c r="D32" s="51">
        <v>-52405439</v>
      </c>
      <c r="E32" s="51"/>
      <c r="F32" s="51">
        <v>-8975494</v>
      </c>
      <c r="G32" s="51"/>
      <c r="H32" s="51">
        <v>-51747891</v>
      </c>
      <c r="I32" s="51"/>
      <c r="J32" s="51">
        <v>-7728395</v>
      </c>
    </row>
    <row r="33" spans="1:10" ht="21.75" customHeight="1" x14ac:dyDescent="0.25">
      <c r="A33" s="49" t="s">
        <v>209</v>
      </c>
      <c r="B33" s="62"/>
      <c r="D33" s="51">
        <v>53823691</v>
      </c>
      <c r="E33" s="51"/>
      <c r="F33" s="51">
        <v>-5469494</v>
      </c>
      <c r="G33" s="51"/>
      <c r="H33" s="51">
        <v>44676415</v>
      </c>
      <c r="I33" s="51"/>
      <c r="J33" s="51">
        <v>23750592</v>
      </c>
    </row>
    <row r="34" spans="1:10" ht="21.75" customHeight="1" x14ac:dyDescent="0.25">
      <c r="A34" s="49" t="s">
        <v>25</v>
      </c>
      <c r="B34" s="62"/>
      <c r="D34" s="64">
        <v>-1900172</v>
      </c>
      <c r="E34" s="51"/>
      <c r="F34" s="64">
        <v>-3480226</v>
      </c>
      <c r="G34" s="51"/>
      <c r="H34" s="64">
        <v>-111944</v>
      </c>
      <c r="I34" s="64"/>
      <c r="J34" s="64">
        <v>65739</v>
      </c>
    </row>
    <row r="35" spans="1:10" ht="21.75" customHeight="1" x14ac:dyDescent="0.25">
      <c r="A35" s="49" t="s">
        <v>59</v>
      </c>
      <c r="B35" s="62"/>
      <c r="C35" s="134"/>
      <c r="D35" s="53">
        <v>1537010</v>
      </c>
      <c r="E35" s="134"/>
      <c r="F35" s="53" t="s">
        <v>37</v>
      </c>
      <c r="G35" s="134"/>
      <c r="H35" s="53">
        <v>1537010</v>
      </c>
      <c r="I35" s="51"/>
      <c r="J35" s="53" t="s">
        <v>37</v>
      </c>
    </row>
    <row r="36" spans="1:10" ht="21.75" customHeight="1" x14ac:dyDescent="0.25">
      <c r="A36" s="49" t="s">
        <v>129</v>
      </c>
      <c r="B36" s="62"/>
      <c r="D36" s="64" t="s">
        <v>37</v>
      </c>
      <c r="E36" s="51"/>
      <c r="F36" s="64" t="s">
        <v>37</v>
      </c>
      <c r="G36" s="51"/>
      <c r="H36" s="64">
        <v>-1305386</v>
      </c>
      <c r="I36" s="64"/>
      <c r="J36" s="64">
        <v>-736599</v>
      </c>
    </row>
    <row r="37" spans="1:10" ht="21.75" customHeight="1" x14ac:dyDescent="0.25">
      <c r="A37" s="66" t="s">
        <v>118</v>
      </c>
      <c r="B37" s="62"/>
      <c r="C37" s="66"/>
      <c r="D37" s="68">
        <v>-414800</v>
      </c>
      <c r="E37" s="51"/>
      <c r="F37" s="68" t="s">
        <v>37</v>
      </c>
      <c r="G37" s="51"/>
      <c r="H37" s="68">
        <v>-414800</v>
      </c>
      <c r="I37" s="51"/>
      <c r="J37" s="68" t="s">
        <v>37</v>
      </c>
    </row>
    <row r="38" spans="1:10" ht="21.75" customHeight="1" x14ac:dyDescent="0.25">
      <c r="A38" s="69" t="s">
        <v>190</v>
      </c>
      <c r="B38" s="62"/>
      <c r="C38" s="69"/>
      <c r="D38" s="51">
        <f>SUM(D27:D37)</f>
        <v>191984279</v>
      </c>
      <c r="E38" s="51"/>
      <c r="F38" s="51">
        <f>SUM(F27:F37)</f>
        <v>120130018</v>
      </c>
      <c r="G38" s="69"/>
      <c r="H38" s="51">
        <f>SUM(H27:H37)</f>
        <v>2446650</v>
      </c>
      <c r="I38" s="51"/>
      <c r="J38" s="51">
        <f>SUM(J27:J37)</f>
        <v>-15738681</v>
      </c>
    </row>
    <row r="39" spans="1:10" ht="21.75" customHeight="1" x14ac:dyDescent="0.25">
      <c r="A39" s="66" t="s">
        <v>46</v>
      </c>
      <c r="B39" s="62"/>
      <c r="C39" s="66"/>
      <c r="D39" s="51">
        <v>-25788607</v>
      </c>
      <c r="E39" s="63"/>
      <c r="F39" s="51">
        <v>-19599146</v>
      </c>
      <c r="G39" s="66"/>
      <c r="H39" s="51">
        <v>-7019705</v>
      </c>
      <c r="I39" s="63"/>
      <c r="J39" s="51">
        <v>-4447651</v>
      </c>
    </row>
    <row r="40" spans="1:10" ht="21.75" customHeight="1" x14ac:dyDescent="0.25">
      <c r="A40" s="70" t="s">
        <v>157</v>
      </c>
      <c r="B40" s="62"/>
      <c r="C40" s="70"/>
      <c r="D40" s="71">
        <f>SUM(D38:D39)</f>
        <v>166195672</v>
      </c>
      <c r="E40" s="72"/>
      <c r="F40" s="71">
        <f>SUM(F38:F39)</f>
        <v>100530872</v>
      </c>
      <c r="G40" s="70"/>
      <c r="H40" s="71">
        <f>SUM(H38:H39)</f>
        <v>-4573055</v>
      </c>
      <c r="I40" s="72"/>
      <c r="J40" s="71">
        <f>SUM(J38:J39)</f>
        <v>-20186332</v>
      </c>
    </row>
    <row r="41" spans="1:10" ht="21.75" customHeight="1" x14ac:dyDescent="0.25">
      <c r="A41" s="70"/>
      <c r="B41" s="53"/>
      <c r="C41" s="70"/>
      <c r="D41" s="70"/>
      <c r="E41" s="70"/>
      <c r="F41" s="70"/>
      <c r="G41" s="70"/>
      <c r="H41" s="72"/>
      <c r="I41" s="72"/>
      <c r="J41" s="72"/>
    </row>
    <row r="42" spans="1:10" ht="21.75" customHeight="1" x14ac:dyDescent="0.3">
      <c r="A42" s="1" t="s">
        <v>139</v>
      </c>
      <c r="B42" s="98"/>
      <c r="C42" s="98"/>
      <c r="D42" s="98"/>
      <c r="E42" s="98"/>
      <c r="F42" s="98"/>
      <c r="G42" s="98"/>
    </row>
    <row r="43" spans="1:10" ht="21.75" customHeight="1" x14ac:dyDescent="0.3">
      <c r="A43" s="65" t="s">
        <v>91</v>
      </c>
      <c r="B43" s="98"/>
      <c r="C43" s="98"/>
      <c r="D43" s="98"/>
      <c r="E43" s="98"/>
      <c r="F43" s="98"/>
      <c r="G43" s="98"/>
    </row>
    <row r="44" spans="1:10" ht="21.75" customHeight="1" x14ac:dyDescent="0.25">
      <c r="A44" s="98"/>
      <c r="B44" s="98"/>
      <c r="C44" s="98"/>
      <c r="D44" s="98"/>
      <c r="E44" s="98"/>
      <c r="F44" s="98"/>
      <c r="G44" s="98"/>
    </row>
    <row r="45" spans="1:10" s="15" customFormat="1" ht="21.75" customHeight="1" x14ac:dyDescent="0.25">
      <c r="A45" s="17"/>
      <c r="B45" s="13"/>
      <c r="C45" s="13"/>
      <c r="D45" s="149" t="s">
        <v>160</v>
      </c>
      <c r="E45" s="149"/>
      <c r="F45" s="149"/>
      <c r="G45" s="13"/>
      <c r="H45" s="149" t="s">
        <v>99</v>
      </c>
      <c r="I45" s="149"/>
      <c r="J45" s="149"/>
    </row>
    <row r="46" spans="1:10" s="15" customFormat="1" ht="21.75" customHeight="1" x14ac:dyDescent="0.25">
      <c r="A46" s="17"/>
      <c r="B46" s="13"/>
      <c r="C46" s="13"/>
      <c r="D46" s="150" t="s">
        <v>98</v>
      </c>
      <c r="E46" s="150"/>
      <c r="F46" s="150"/>
      <c r="G46" s="13"/>
      <c r="H46" s="150" t="s">
        <v>98</v>
      </c>
      <c r="I46" s="150"/>
      <c r="J46" s="150"/>
    </row>
    <row r="47" spans="1:10" s="15" customFormat="1" ht="21.75" customHeight="1" x14ac:dyDescent="0.25">
      <c r="D47" s="151" t="s">
        <v>127</v>
      </c>
      <c r="E47" s="151"/>
      <c r="F47" s="151"/>
      <c r="H47" s="151" t="s">
        <v>127</v>
      </c>
      <c r="I47" s="151"/>
      <c r="J47" s="151"/>
    </row>
    <row r="48" spans="1:10" s="15" customFormat="1" ht="21.75" customHeight="1" x14ac:dyDescent="0.25">
      <c r="D48" s="151" t="s">
        <v>128</v>
      </c>
      <c r="E48" s="151"/>
      <c r="F48" s="151"/>
      <c r="H48" s="151" t="s">
        <v>128</v>
      </c>
      <c r="I48" s="151"/>
      <c r="J48" s="151"/>
    </row>
    <row r="49" spans="1:10" s="15" customFormat="1" ht="21.75" customHeight="1" x14ac:dyDescent="0.25">
      <c r="A49" s="17"/>
      <c r="C49" s="111"/>
      <c r="D49" s="18">
        <v>2024</v>
      </c>
      <c r="E49" s="111"/>
      <c r="F49" s="18">
        <v>2023</v>
      </c>
      <c r="G49" s="111"/>
      <c r="H49" s="18">
        <v>2024</v>
      </c>
      <c r="I49" s="111"/>
      <c r="J49" s="18">
        <v>2023</v>
      </c>
    </row>
    <row r="50" spans="1:10" s="15" customFormat="1" ht="21.75" customHeight="1" x14ac:dyDescent="0.25">
      <c r="A50" s="17"/>
      <c r="B50" s="13"/>
      <c r="C50" s="13"/>
      <c r="D50" s="147" t="s">
        <v>4</v>
      </c>
      <c r="E50" s="147"/>
      <c r="F50" s="147"/>
      <c r="G50" s="147"/>
      <c r="H50" s="147"/>
      <c r="I50" s="147"/>
      <c r="J50" s="147"/>
    </row>
    <row r="51" spans="1:10" ht="21.75" customHeight="1" x14ac:dyDescent="0.3">
      <c r="A51" s="73" t="s">
        <v>47</v>
      </c>
      <c r="B51" s="73"/>
      <c r="C51" s="73"/>
      <c r="D51" s="73"/>
      <c r="E51" s="73"/>
      <c r="F51" s="73"/>
      <c r="G51" s="73"/>
      <c r="H51" s="63"/>
      <c r="I51" s="63"/>
      <c r="J51" s="63"/>
    </row>
    <row r="52" spans="1:10" ht="21.75" customHeight="1" x14ac:dyDescent="0.25">
      <c r="A52" s="49" t="s">
        <v>192</v>
      </c>
      <c r="B52" s="62"/>
      <c r="D52" s="64">
        <v>335003933</v>
      </c>
      <c r="E52" s="63"/>
      <c r="F52" s="64">
        <v>-885000000</v>
      </c>
      <c r="G52" s="97"/>
      <c r="H52" s="64">
        <v>335000000</v>
      </c>
      <c r="I52" s="64"/>
      <c r="J52" s="64">
        <v>-885000000</v>
      </c>
    </row>
    <row r="53" spans="1:10" ht="21.75" customHeight="1" x14ac:dyDescent="0.25">
      <c r="A53" s="49" t="s">
        <v>191</v>
      </c>
      <c r="B53" s="62"/>
      <c r="D53" s="63">
        <v>11468582</v>
      </c>
      <c r="E53" s="63"/>
      <c r="F53" s="63">
        <v>-74611</v>
      </c>
      <c r="H53" s="63">
        <v>836163</v>
      </c>
      <c r="I53" s="63"/>
      <c r="J53" s="63">
        <v>-73423</v>
      </c>
    </row>
    <row r="54" spans="1:10" ht="21.75" customHeight="1" x14ac:dyDescent="0.25">
      <c r="A54" s="49" t="s">
        <v>124</v>
      </c>
      <c r="B54" s="62"/>
      <c r="D54" s="61">
        <v>-95192107</v>
      </c>
      <c r="E54" s="61"/>
      <c r="F54" s="61">
        <v>-34891686</v>
      </c>
      <c r="G54" s="61"/>
      <c r="H54" s="74">
        <v>-93224074</v>
      </c>
      <c r="I54" s="74"/>
      <c r="J54" s="74">
        <v>-25342367</v>
      </c>
    </row>
    <row r="55" spans="1:10" ht="21.75" customHeight="1" x14ac:dyDescent="0.25">
      <c r="A55" s="49" t="s">
        <v>123</v>
      </c>
      <c r="B55" s="62"/>
      <c r="D55" s="103">
        <v>3009</v>
      </c>
      <c r="E55" s="61"/>
      <c r="F55" s="103">
        <v>75666</v>
      </c>
      <c r="G55" s="61"/>
      <c r="H55" s="103">
        <v>2991</v>
      </c>
      <c r="I55" s="74"/>
      <c r="J55" s="103">
        <v>75666</v>
      </c>
    </row>
    <row r="56" spans="1:10" ht="21.75" customHeight="1" x14ac:dyDescent="0.25">
      <c r="A56" s="49" t="s">
        <v>125</v>
      </c>
      <c r="B56" s="62"/>
      <c r="D56" s="61">
        <v>-8315789</v>
      </c>
      <c r="E56" s="61"/>
      <c r="F56" s="61">
        <v>-3100644</v>
      </c>
      <c r="H56" s="63">
        <v>-8315789</v>
      </c>
      <c r="I56" s="63"/>
      <c r="J56" s="63">
        <v>-3068044</v>
      </c>
    </row>
    <row r="57" spans="1:10" ht="21.75" customHeight="1" x14ac:dyDescent="0.25">
      <c r="A57" s="49" t="s">
        <v>48</v>
      </c>
      <c r="B57" s="62"/>
      <c r="D57" s="64">
        <v>11663970</v>
      </c>
      <c r="E57" s="63"/>
      <c r="F57" s="63">
        <v>144497</v>
      </c>
      <c r="H57" s="63">
        <v>11542754</v>
      </c>
      <c r="I57" s="63"/>
      <c r="J57" s="63">
        <v>75851</v>
      </c>
    </row>
    <row r="58" spans="1:10" ht="21.75" customHeight="1" x14ac:dyDescent="0.25">
      <c r="A58" s="49" t="s">
        <v>115</v>
      </c>
      <c r="B58" s="62"/>
      <c r="D58" s="64" t="s">
        <v>37</v>
      </c>
      <c r="E58" s="63"/>
      <c r="F58" s="64" t="s">
        <v>37</v>
      </c>
      <c r="H58" s="63">
        <v>27599253</v>
      </c>
      <c r="I58" s="63"/>
      <c r="J58" s="63">
        <v>17999460</v>
      </c>
    </row>
    <row r="59" spans="1:10" ht="21.75" customHeight="1" x14ac:dyDescent="0.25">
      <c r="A59" s="75" t="s">
        <v>121</v>
      </c>
      <c r="B59" s="62"/>
      <c r="C59" s="75"/>
      <c r="D59" s="71">
        <f>SUM(D52:D58)</f>
        <v>254631598</v>
      </c>
      <c r="E59" s="71"/>
      <c r="F59" s="71">
        <f t="shared" ref="F59:J59" si="0">SUM(F52:F58)</f>
        <v>-922846778</v>
      </c>
      <c r="G59" s="71"/>
      <c r="H59" s="71">
        <f t="shared" si="0"/>
        <v>273441298</v>
      </c>
      <c r="I59" s="71"/>
      <c r="J59" s="71">
        <f t="shared" si="0"/>
        <v>-895332857</v>
      </c>
    </row>
    <row r="60" spans="1:10" ht="13.95" customHeight="1" x14ac:dyDescent="0.25">
      <c r="A60" s="75"/>
      <c r="B60" s="62"/>
      <c r="C60" s="75"/>
      <c r="D60" s="75"/>
      <c r="E60" s="75"/>
      <c r="F60" s="75"/>
      <c r="G60" s="75"/>
      <c r="H60" s="72"/>
      <c r="I60" s="72"/>
      <c r="J60" s="72"/>
    </row>
    <row r="61" spans="1:10" ht="21.75" customHeight="1" x14ac:dyDescent="0.3">
      <c r="A61" s="76" t="s">
        <v>49</v>
      </c>
      <c r="B61" s="62"/>
      <c r="C61" s="76"/>
      <c r="D61" s="76"/>
      <c r="E61" s="76"/>
      <c r="F61" s="76"/>
      <c r="G61" s="76"/>
      <c r="I61" s="51"/>
    </row>
    <row r="62" spans="1:10" ht="21.75" customHeight="1" x14ac:dyDescent="0.25">
      <c r="A62" s="49" t="s">
        <v>108</v>
      </c>
      <c r="B62" s="62"/>
      <c r="D62" s="64">
        <v>-92923412</v>
      </c>
      <c r="E62" s="51"/>
      <c r="F62" s="64">
        <v>-137715600</v>
      </c>
      <c r="G62" s="51"/>
      <c r="H62" s="64" t="s">
        <v>37</v>
      </c>
      <c r="I62" s="51"/>
      <c r="J62" s="51">
        <v>-55964504</v>
      </c>
    </row>
    <row r="63" spans="1:10" ht="21.75" customHeight="1" x14ac:dyDescent="0.25">
      <c r="A63" s="49" t="s">
        <v>84</v>
      </c>
      <c r="B63" s="62"/>
      <c r="D63" s="64">
        <v>252926465</v>
      </c>
      <c r="E63" s="51"/>
      <c r="F63" s="64">
        <v>419433376</v>
      </c>
      <c r="G63" s="51"/>
      <c r="H63" s="51">
        <v>212933344</v>
      </c>
      <c r="I63" s="51"/>
      <c r="J63" s="51">
        <v>378913868</v>
      </c>
    </row>
    <row r="64" spans="1:10" ht="21.75" customHeight="1" x14ac:dyDescent="0.25">
      <c r="A64" s="49" t="s">
        <v>85</v>
      </c>
      <c r="B64" s="62"/>
      <c r="D64" s="64">
        <v>-241308950</v>
      </c>
      <c r="E64" s="64"/>
      <c r="F64" s="64">
        <v>-515507534</v>
      </c>
      <c r="G64" s="64"/>
      <c r="H64" s="64">
        <v>-201307746</v>
      </c>
      <c r="I64" s="51"/>
      <c r="J64" s="64">
        <v>-474973507</v>
      </c>
    </row>
    <row r="65" spans="1:10" ht="21.75" customHeight="1" x14ac:dyDescent="0.25">
      <c r="A65" s="49" t="s">
        <v>86</v>
      </c>
      <c r="B65" s="62"/>
      <c r="D65" s="64" t="s">
        <v>37</v>
      </c>
      <c r="E65" s="51"/>
      <c r="F65" s="64">
        <v>7000000</v>
      </c>
      <c r="H65" s="64" t="s">
        <v>37</v>
      </c>
      <c r="I65" s="51"/>
      <c r="J65" s="64" t="s">
        <v>37</v>
      </c>
    </row>
    <row r="66" spans="1:10" ht="21.75" customHeight="1" x14ac:dyDescent="0.25">
      <c r="A66" s="49" t="s">
        <v>87</v>
      </c>
      <c r="B66" s="62"/>
      <c r="D66" s="64">
        <v>-42144830</v>
      </c>
      <c r="E66" s="51"/>
      <c r="F66" s="64">
        <v>-27691967</v>
      </c>
      <c r="H66" s="142">
        <v>-16331367</v>
      </c>
      <c r="I66" s="51"/>
      <c r="J66" s="64">
        <v>-19303442</v>
      </c>
    </row>
    <row r="67" spans="1:10" ht="21.75" customHeight="1" x14ac:dyDescent="0.25">
      <c r="A67" s="49" t="s">
        <v>71</v>
      </c>
      <c r="C67" s="62"/>
      <c r="D67" s="64" t="s">
        <v>37</v>
      </c>
      <c r="E67" s="51"/>
      <c r="F67" s="64">
        <v>1260000000</v>
      </c>
      <c r="H67" s="64" t="s">
        <v>37</v>
      </c>
      <c r="I67" s="51"/>
      <c r="J67" s="64">
        <v>1260000000</v>
      </c>
    </row>
    <row r="68" spans="1:10" ht="21.75" customHeight="1" x14ac:dyDescent="0.25">
      <c r="A68" s="49" t="s">
        <v>153</v>
      </c>
      <c r="C68" s="62"/>
      <c r="D68" s="64" t="s">
        <v>37</v>
      </c>
      <c r="E68" s="51"/>
      <c r="F68" s="64">
        <v>-52404008</v>
      </c>
      <c r="H68" s="64" t="s">
        <v>37</v>
      </c>
      <c r="I68" s="51"/>
      <c r="J68" s="64">
        <v>-52404008</v>
      </c>
    </row>
    <row r="69" spans="1:10" ht="21.75" customHeight="1" x14ac:dyDescent="0.25">
      <c r="A69" s="49" t="s">
        <v>92</v>
      </c>
      <c r="B69" s="62"/>
      <c r="D69" s="64">
        <v>-22567656</v>
      </c>
      <c r="E69" s="51"/>
      <c r="F69" s="64">
        <v>-23561963</v>
      </c>
      <c r="H69" s="142">
        <v>-14953080</v>
      </c>
      <c r="I69" s="51"/>
      <c r="J69" s="51">
        <v>-15902100</v>
      </c>
    </row>
    <row r="70" spans="1:10" ht="21.75" customHeight="1" x14ac:dyDescent="0.25">
      <c r="A70" s="49" t="s">
        <v>50</v>
      </c>
      <c r="B70" s="62"/>
      <c r="D70" s="64">
        <v>-77975411</v>
      </c>
      <c r="E70" s="51"/>
      <c r="F70" s="64">
        <v>-79456830</v>
      </c>
      <c r="H70" s="142">
        <v>-77975411</v>
      </c>
      <c r="I70" s="63"/>
      <c r="J70" s="77">
        <v>-79456830</v>
      </c>
    </row>
    <row r="71" spans="1:10" ht="21.75" customHeight="1" x14ac:dyDescent="0.25">
      <c r="A71" s="49" t="s">
        <v>119</v>
      </c>
      <c r="B71" s="62"/>
      <c r="D71" s="64">
        <v>-1920819</v>
      </c>
      <c r="E71" s="51"/>
      <c r="F71" s="64">
        <v>-729</v>
      </c>
      <c r="H71" s="64" t="s">
        <v>37</v>
      </c>
      <c r="I71" s="63"/>
      <c r="J71" s="77" t="s">
        <v>37</v>
      </c>
    </row>
    <row r="72" spans="1:10" ht="21.75" customHeight="1" x14ac:dyDescent="0.25">
      <c r="A72" s="49" t="s">
        <v>51</v>
      </c>
      <c r="B72" s="62"/>
      <c r="D72" s="64">
        <v>-9808803</v>
      </c>
      <c r="E72" s="51"/>
      <c r="F72" s="64">
        <v>-21787773</v>
      </c>
      <c r="H72" s="143">
        <v>-5676694</v>
      </c>
      <c r="J72" s="63">
        <v>-12457439</v>
      </c>
    </row>
    <row r="73" spans="1:10" ht="21.75" customHeight="1" x14ac:dyDescent="0.25">
      <c r="A73" s="78" t="s">
        <v>158</v>
      </c>
      <c r="B73" s="62"/>
      <c r="C73" s="78"/>
      <c r="D73" s="71">
        <f>SUM(D62:D72)</f>
        <v>-235723416</v>
      </c>
      <c r="E73" s="72"/>
      <c r="F73" s="71">
        <f>SUM(F62:F72)</f>
        <v>828306972</v>
      </c>
      <c r="G73" s="78"/>
      <c r="H73" s="71">
        <f>SUM(H62:H72)</f>
        <v>-103310954</v>
      </c>
      <c r="I73" s="72"/>
      <c r="J73" s="71">
        <f>SUM(J62:J72)</f>
        <v>928452038</v>
      </c>
    </row>
    <row r="74" spans="1:10" ht="13.95" customHeight="1" x14ac:dyDescent="0.25">
      <c r="B74" s="62"/>
      <c r="D74" s="51"/>
      <c r="E74" s="51"/>
      <c r="F74" s="51"/>
      <c r="I74" s="51"/>
    </row>
    <row r="75" spans="1:10" ht="21.75" customHeight="1" x14ac:dyDescent="0.25">
      <c r="A75" s="79" t="s">
        <v>200</v>
      </c>
      <c r="B75" s="62"/>
      <c r="C75" s="79"/>
      <c r="D75" s="72">
        <f>SUM(D40+D59+D73)</f>
        <v>185103854</v>
      </c>
      <c r="E75" s="72"/>
      <c r="F75" s="72">
        <f>SUM(F40+F59+F73)</f>
        <v>5991066</v>
      </c>
      <c r="G75" s="79"/>
      <c r="H75" s="72">
        <f>SUM(H40+H59+H73)</f>
        <v>165557289</v>
      </c>
      <c r="I75" s="72"/>
      <c r="J75" s="72">
        <f>SUM(J40+J59+J73)</f>
        <v>12932849</v>
      </c>
    </row>
    <row r="76" spans="1:10" ht="21.75" customHeight="1" x14ac:dyDescent="0.25">
      <c r="A76" s="80" t="s">
        <v>52</v>
      </c>
      <c r="B76" s="80"/>
      <c r="C76" s="80"/>
      <c r="D76" s="51">
        <v>90458446</v>
      </c>
      <c r="E76" s="51"/>
      <c r="F76" s="51">
        <v>37844618</v>
      </c>
      <c r="G76" s="80"/>
      <c r="H76" s="51">
        <v>67320955</v>
      </c>
      <c r="I76" s="51"/>
      <c r="J76" s="51">
        <v>707420</v>
      </c>
    </row>
    <row r="77" spans="1:10" ht="21.75" customHeight="1" thickBot="1" x14ac:dyDescent="0.3">
      <c r="A77" s="81" t="s">
        <v>130</v>
      </c>
      <c r="B77" s="62"/>
      <c r="C77" s="62"/>
      <c r="D77" s="82">
        <f>SUM(D75:D76)</f>
        <v>275562300</v>
      </c>
      <c r="E77" s="72"/>
      <c r="F77" s="82">
        <f>SUM(F75:F76)</f>
        <v>43835684</v>
      </c>
      <c r="G77" s="62"/>
      <c r="H77" s="82">
        <f>SUM(H75:H76)</f>
        <v>232878244</v>
      </c>
      <c r="I77" s="72"/>
      <c r="J77" s="82">
        <f>SUM(J75:J76)</f>
        <v>13640269</v>
      </c>
    </row>
    <row r="78" spans="1:10" ht="13.95" customHeight="1" thickTop="1" x14ac:dyDescent="0.25">
      <c r="D78" s="51"/>
      <c r="E78" s="51"/>
      <c r="F78" s="51"/>
      <c r="I78" s="51"/>
    </row>
    <row r="79" spans="1:10" ht="21.75" customHeight="1" x14ac:dyDescent="0.3">
      <c r="A79" s="93" t="s">
        <v>94</v>
      </c>
    </row>
    <row r="80" spans="1:10" s="51" customFormat="1" ht="21.75" customHeight="1" x14ac:dyDescent="0.25">
      <c r="A80" s="49" t="s">
        <v>126</v>
      </c>
      <c r="B80" s="49"/>
      <c r="C80" s="49"/>
      <c r="D80" s="104">
        <v>26304840</v>
      </c>
      <c r="E80" s="104"/>
      <c r="F80" s="104">
        <v>17934753</v>
      </c>
      <c r="G80" s="104"/>
      <c r="H80" s="104">
        <v>18243920</v>
      </c>
      <c r="I80" s="104"/>
      <c r="J80" s="104">
        <v>8499754</v>
      </c>
    </row>
    <row r="81" spans="1:10" ht="21.75" customHeight="1" x14ac:dyDescent="0.25">
      <c r="A81" s="49" t="s">
        <v>156</v>
      </c>
      <c r="D81" s="104" t="s">
        <v>37</v>
      </c>
      <c r="E81" s="104"/>
      <c r="F81" s="104">
        <v>-363465</v>
      </c>
      <c r="G81" s="104"/>
      <c r="H81" s="104" t="s">
        <v>37</v>
      </c>
      <c r="I81" s="104"/>
      <c r="J81" s="104" t="s">
        <v>37</v>
      </c>
    </row>
    <row r="82" spans="1:10" ht="21.75" customHeight="1" x14ac:dyDescent="0.25">
      <c r="A82" s="105" t="s">
        <v>168</v>
      </c>
      <c r="D82" s="104">
        <v>-16957641</v>
      </c>
      <c r="E82" s="105"/>
      <c r="F82" s="104">
        <v>-5639077</v>
      </c>
      <c r="G82" s="105"/>
      <c r="H82" s="104">
        <v>-16957641</v>
      </c>
      <c r="I82" s="105"/>
      <c r="J82" s="104">
        <v>-5639077</v>
      </c>
    </row>
    <row r="83" spans="1:10" ht="21.75" customHeight="1" x14ac:dyDescent="0.25">
      <c r="A83" s="105" t="s">
        <v>135</v>
      </c>
      <c r="D83" s="104">
        <v>7540451</v>
      </c>
      <c r="E83" s="105"/>
      <c r="F83" s="104">
        <v>-755633</v>
      </c>
      <c r="G83" s="105"/>
      <c r="H83" s="104">
        <v>7540451</v>
      </c>
      <c r="I83" s="105"/>
      <c r="J83" s="104">
        <v>-755633</v>
      </c>
    </row>
    <row r="84" spans="1:10" ht="13.95" customHeight="1" x14ac:dyDescent="0.25"/>
  </sheetData>
  <mergeCells count="18">
    <mergeCell ref="H4:J4"/>
    <mergeCell ref="H5:J5"/>
    <mergeCell ref="H6:J6"/>
    <mergeCell ref="D4:F4"/>
    <mergeCell ref="D5:F5"/>
    <mergeCell ref="D6:F6"/>
    <mergeCell ref="H47:J47"/>
    <mergeCell ref="H48:J48"/>
    <mergeCell ref="D50:J50"/>
    <mergeCell ref="H7:J7"/>
    <mergeCell ref="D9:J9"/>
    <mergeCell ref="H45:J45"/>
    <mergeCell ref="H46:J46"/>
    <mergeCell ref="D45:F45"/>
    <mergeCell ref="D46:F46"/>
    <mergeCell ref="D47:F47"/>
    <mergeCell ref="D48:F48"/>
    <mergeCell ref="D7:F7"/>
  </mergeCells>
  <pageMargins left="0.7" right="0.7" top="0.48" bottom="0.5" header="0.5" footer="0.5"/>
  <pageSetup paperSize="9" scale="76" firstPageNumber="13" orientation="portrait" useFirstPageNumber="1" r:id="rId1"/>
  <headerFooter>
    <oddFooter>&amp;L&amp;"Times New Roman,Regular" The accompanying notes are an integral part of the interim financial statements.
&amp;C&amp;"Times New Roman,Regular"&amp;P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BS(2-4)</vt:lpstr>
      <vt:lpstr>PL 3 M (5-6)</vt:lpstr>
      <vt:lpstr>PL 9 M (7-8)</vt:lpstr>
      <vt:lpstr>SH_Conso (9)</vt:lpstr>
      <vt:lpstr>SH_Conso (10)</vt:lpstr>
      <vt:lpstr>SH_Sep (11)</vt:lpstr>
      <vt:lpstr>SH_Sep (12)</vt:lpstr>
      <vt:lpstr>CF (13-14)</vt:lpstr>
      <vt:lpstr>'CF (13-14)'!Print_Area</vt:lpstr>
      <vt:lpstr>'PL 3 M (5-6)'!Print_Area</vt:lpstr>
      <vt:lpstr>'PL 9 M (7-8)'!Print_Area</vt:lpstr>
      <vt:lpstr>'SH_Conso (9)'!Print_Area</vt:lpstr>
      <vt:lpstr>'SH_Sep (11)'!Print_Area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Chanakarn, Chantharangsikul</dc:creator>
  <cp:lastModifiedBy>Phiraya D.</cp:lastModifiedBy>
  <cp:lastPrinted>2024-11-11T07:09:01Z</cp:lastPrinted>
  <dcterms:created xsi:type="dcterms:W3CDTF">2017-03-06T02:49:25Z</dcterms:created>
  <dcterms:modified xsi:type="dcterms:W3CDTF">2024-11-11T10:13:38Z</dcterms:modified>
</cp:coreProperties>
</file>