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vivat Holdings\2024\Q3'2024\Convert\"/>
    </mc:Choice>
  </mc:AlternateContent>
  <xr:revisionPtr revIDLastSave="0" documentId="13_ncr:1_{8C066B26-09DA-43C9-B910-4EA0936B0DEF}" xr6:coauthVersionLast="47" xr6:coauthVersionMax="47" xr10:uidLastSave="{00000000-0000-0000-0000-000000000000}"/>
  <bookViews>
    <workbookView xWindow="-120" yWindow="-120" windowWidth="29040" windowHeight="15720" tabRatio="539" firstSheet="2" activeTab="2" xr2:uid="{00000000-000D-0000-FFFF-FFFF00000000}"/>
  </bookViews>
  <sheets>
    <sheet name="NAV000" sheetId="1" state="hidden" r:id="rId1"/>
    <sheet name="000000" sheetId="2" state="veryHidden" r:id="rId2"/>
    <sheet name="BS" sheetId="7" r:id="rId3"/>
    <sheet name="PL" sheetId="10" r:id="rId4"/>
    <sheet name="scse - conso" sheetId="13" r:id="rId5"/>
    <sheet name="scse-separate" sheetId="14" r:id="rId6"/>
    <sheet name="000" sheetId="4" state="veryHidden" r:id="rId7"/>
  </sheets>
  <definedNames>
    <definedName name="_xlnm.Print_Area" localSheetId="2">BS!$A$1:$M$76</definedName>
    <definedName name="_xlnm.Print_Area" localSheetId="3">PL!$A$1:$K$216</definedName>
    <definedName name="_xlnm.Print_Area" localSheetId="4">'scse - conso'!$A$1:$AC$39</definedName>
    <definedName name="_xlnm.Print_Area" localSheetId="5">'scse-separate'!$A$1:$L$24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8" i="10" l="1"/>
  <c r="I198" i="10"/>
  <c r="G198" i="10"/>
  <c r="E198" i="10"/>
  <c r="F25" i="7"/>
  <c r="H25" i="7"/>
  <c r="J25" i="7"/>
  <c r="L25" i="7"/>
  <c r="L15" i="14"/>
  <c r="U27" i="13"/>
  <c r="Y27" i="13" s="1"/>
  <c r="U26" i="13"/>
  <c r="Y26" i="13" s="1"/>
  <c r="U29" i="13"/>
  <c r="Y29" i="13" s="1"/>
  <c r="AC29" i="13" s="1"/>
  <c r="U25" i="13"/>
  <c r="Y25" i="13" s="1"/>
  <c r="G204" i="10" l="1"/>
  <c r="J13" i="14"/>
  <c r="H13" i="14"/>
  <c r="F13" i="14"/>
  <c r="D13" i="14"/>
  <c r="L12" i="14"/>
  <c r="L11" i="14"/>
  <c r="L10" i="14"/>
  <c r="AA28" i="13"/>
  <c r="AA31" i="13" s="1"/>
  <c r="Y28" i="13"/>
  <c r="W28" i="13"/>
  <c r="W31" i="13" s="1"/>
  <c r="U28" i="13"/>
  <c r="S28" i="13"/>
  <c r="S31" i="13" s="1"/>
  <c r="Q28" i="13"/>
  <c r="Q31" i="13" s="1"/>
  <c r="O28" i="13"/>
  <c r="O31" i="13" s="1"/>
  <c r="M28" i="13"/>
  <c r="M31" i="13" s="1"/>
  <c r="K28" i="13"/>
  <c r="K31" i="13" s="1"/>
  <c r="I28" i="13"/>
  <c r="I31" i="13" s="1"/>
  <c r="G28" i="13"/>
  <c r="G31" i="13" s="1"/>
  <c r="E28" i="13"/>
  <c r="E31" i="13" s="1"/>
  <c r="AC27" i="13"/>
  <c r="AC26" i="13"/>
  <c r="AC25" i="13"/>
  <c r="U30" i="13"/>
  <c r="Y30" i="13" s="1"/>
  <c r="AC30" i="13" s="1"/>
  <c r="U22" i="13"/>
  <c r="Y22" i="13" s="1"/>
  <c r="AC22" i="13" s="1"/>
  <c r="U21" i="13"/>
  <c r="Y21" i="13" s="1"/>
  <c r="AC21" i="13" s="1"/>
  <c r="U20" i="13"/>
  <c r="Y20" i="13" s="1"/>
  <c r="AC20" i="13" s="1"/>
  <c r="U18" i="13"/>
  <c r="Y18" i="13" s="1"/>
  <c r="AC18" i="13" s="1"/>
  <c r="AA17" i="13"/>
  <c r="AA23" i="13" s="1"/>
  <c r="W17" i="13"/>
  <c r="W23" i="13" s="1"/>
  <c r="S17" i="13"/>
  <c r="S23" i="13" s="1"/>
  <c r="Q17" i="13"/>
  <c r="Q23" i="13" s="1"/>
  <c r="O17" i="13"/>
  <c r="O23" i="13" s="1"/>
  <c r="M17" i="13"/>
  <c r="M23" i="13" s="1"/>
  <c r="K17" i="13"/>
  <c r="K23" i="13" s="1"/>
  <c r="I17" i="13"/>
  <c r="I23" i="13" s="1"/>
  <c r="G17" i="13"/>
  <c r="G23" i="13" s="1"/>
  <c r="E17" i="13"/>
  <c r="E23" i="13" s="1"/>
  <c r="U16" i="13"/>
  <c r="Y16" i="13" s="1"/>
  <c r="AC16" i="13" s="1"/>
  <c r="U15" i="13"/>
  <c r="Y15" i="13" s="1"/>
  <c r="U14" i="13"/>
  <c r="Y14" i="13" s="1"/>
  <c r="L13" i="14" l="1"/>
  <c r="Y31" i="13"/>
  <c r="U31" i="13"/>
  <c r="AC28" i="13"/>
  <c r="AC31" i="13" s="1"/>
  <c r="AC14" i="13"/>
  <c r="Y17" i="13"/>
  <c r="Y23" i="13" s="1"/>
  <c r="AC15" i="13"/>
  <c r="AC17" i="13" s="1"/>
  <c r="U17" i="13"/>
  <c r="U23" i="13" s="1"/>
  <c r="L16" i="14"/>
  <c r="D18" i="14"/>
  <c r="F18" i="14"/>
  <c r="K204" i="10"/>
  <c r="I204" i="10"/>
  <c r="E204" i="10"/>
  <c r="G161" i="10"/>
  <c r="E161" i="10"/>
  <c r="G156" i="10"/>
  <c r="E156" i="10"/>
  <c r="K148" i="10"/>
  <c r="K149" i="10" s="1"/>
  <c r="I148" i="10"/>
  <c r="I149" i="10" s="1"/>
  <c r="G148" i="10"/>
  <c r="E148" i="10"/>
  <c r="E149" i="10" s="1"/>
  <c r="K140" i="10"/>
  <c r="I140" i="10"/>
  <c r="G140" i="10"/>
  <c r="E140" i="10"/>
  <c r="K114" i="10"/>
  <c r="I114" i="10"/>
  <c r="G114" i="10"/>
  <c r="E114" i="10"/>
  <c r="K97" i="10"/>
  <c r="K99" i="10" s="1"/>
  <c r="K105" i="10" s="1"/>
  <c r="I97" i="10"/>
  <c r="I99" i="10" s="1"/>
  <c r="I105" i="10" s="1"/>
  <c r="G97" i="10"/>
  <c r="G99" i="10" s="1"/>
  <c r="G105" i="10" s="1"/>
  <c r="E97" i="10"/>
  <c r="E99" i="10" s="1"/>
  <c r="E105" i="10" s="1"/>
  <c r="G192" i="10"/>
  <c r="G207" i="10" s="1"/>
  <c r="G210" i="10" s="1"/>
  <c r="G76" i="10"/>
  <c r="E76" i="10"/>
  <c r="F49" i="7"/>
  <c r="H49" i="7"/>
  <c r="J49" i="7"/>
  <c r="L49" i="7"/>
  <c r="H18" i="14"/>
  <c r="K63" i="10"/>
  <c r="K64" i="10" s="1"/>
  <c r="I63" i="10"/>
  <c r="I64" i="10" s="1"/>
  <c r="G63" i="10"/>
  <c r="E63" i="10"/>
  <c r="E71" i="10"/>
  <c r="G71" i="10"/>
  <c r="K55" i="10"/>
  <c r="I55" i="10"/>
  <c r="G55" i="10"/>
  <c r="E55" i="10"/>
  <c r="K29" i="10"/>
  <c r="I29" i="10"/>
  <c r="G29" i="10"/>
  <c r="E29" i="10"/>
  <c r="K12" i="10"/>
  <c r="K14" i="10" s="1"/>
  <c r="K20" i="10" s="1"/>
  <c r="I12" i="10"/>
  <c r="I14" i="10" s="1"/>
  <c r="I20" i="10" s="1"/>
  <c r="G12" i="10"/>
  <c r="G14" i="10" s="1"/>
  <c r="G20" i="10" s="1"/>
  <c r="E12" i="10"/>
  <c r="E14" i="10" s="1"/>
  <c r="E20" i="10" s="1"/>
  <c r="F66" i="7"/>
  <c r="F68" i="7" s="1"/>
  <c r="H66" i="7"/>
  <c r="H68" i="7" s="1"/>
  <c r="J66" i="7"/>
  <c r="J68" i="7" s="1"/>
  <c r="L66" i="7"/>
  <c r="L68" i="7" s="1"/>
  <c r="L17" i="14"/>
  <c r="J18" i="14"/>
  <c r="E192" i="10"/>
  <c r="L18" i="14" l="1"/>
  <c r="AC23" i="13"/>
  <c r="G149" i="10"/>
  <c r="E115" i="10"/>
  <c r="E117" i="10" s="1"/>
  <c r="E151" i="10" s="1"/>
  <c r="G115" i="10"/>
  <c r="G117" i="10" s="1"/>
  <c r="I115" i="10"/>
  <c r="I117" i="10" s="1"/>
  <c r="I154" i="10" s="1"/>
  <c r="K115" i="10"/>
  <c r="K117" i="10" s="1"/>
  <c r="K154" i="10" s="1"/>
  <c r="I192" i="10"/>
  <c r="I207" i="10" s="1"/>
  <c r="I210" i="10" s="1"/>
  <c r="K192" i="10"/>
  <c r="K207" i="10" s="1"/>
  <c r="K210" i="10" s="1"/>
  <c r="E64" i="10"/>
  <c r="G64" i="10"/>
  <c r="E207" i="10"/>
  <c r="E210" i="10" s="1"/>
  <c r="F69" i="7"/>
  <c r="L69" i="7"/>
  <c r="H69" i="7"/>
  <c r="J69" i="7"/>
  <c r="I30" i="10"/>
  <c r="I32" i="10" s="1"/>
  <c r="G30" i="10"/>
  <c r="G32" i="10" s="1"/>
  <c r="E30" i="10"/>
  <c r="E32" i="10" s="1"/>
  <c r="K30" i="10"/>
  <c r="K32" i="10" s="1"/>
  <c r="G151" i="10" l="1"/>
  <c r="I151" i="10"/>
  <c r="I159" i="10" s="1"/>
  <c r="K151" i="10"/>
  <c r="K159" i="10" s="1"/>
  <c r="E66" i="10"/>
  <c r="G66" i="10"/>
  <c r="I69" i="10"/>
  <c r="I66" i="10"/>
  <c r="I74" i="10" s="1"/>
  <c r="K69" i="10"/>
  <c r="K66" i="10"/>
  <c r="K74" i="10" s="1"/>
</calcChain>
</file>

<file path=xl/sharedStrings.xml><?xml version="1.0" encoding="utf-8"?>
<sst xmlns="http://schemas.openxmlformats.org/spreadsheetml/2006/main" count="405" uniqueCount="228">
  <si>
    <t>Note</t>
  </si>
  <si>
    <t>The accompanying notes are an integral part of the financial statements.</t>
  </si>
  <si>
    <t>Other liabilities</t>
  </si>
  <si>
    <t>Other income</t>
  </si>
  <si>
    <t>Operating expenses</t>
  </si>
  <si>
    <t>Retained earnings</t>
  </si>
  <si>
    <t>Issued and paid-up</t>
  </si>
  <si>
    <t>Premium on</t>
  </si>
  <si>
    <t>share capital</t>
  </si>
  <si>
    <t>Unappropriated</t>
  </si>
  <si>
    <t>Total liabilities</t>
  </si>
  <si>
    <t>Share capital</t>
  </si>
  <si>
    <t xml:space="preserve">   Registered</t>
  </si>
  <si>
    <t>Premium on share capital</t>
  </si>
  <si>
    <t xml:space="preserve">   Unappropriated</t>
  </si>
  <si>
    <t>Other underwriting expenses</t>
  </si>
  <si>
    <t>Assets</t>
  </si>
  <si>
    <t>Total assets</t>
  </si>
  <si>
    <t>Liabilities</t>
  </si>
  <si>
    <t>Cash and cash equivalents</t>
  </si>
  <si>
    <t>Insurance contract liabilities</t>
  </si>
  <si>
    <t>Directors</t>
  </si>
  <si>
    <t>Expenses</t>
  </si>
  <si>
    <t>Dividend income</t>
  </si>
  <si>
    <t>Income</t>
  </si>
  <si>
    <t>Net cash used in investing activities</t>
  </si>
  <si>
    <t>Other assets</t>
  </si>
  <si>
    <t>Employee benefit obligations</t>
  </si>
  <si>
    <t>Total equity</t>
  </si>
  <si>
    <t>Total liabilities and equity</t>
  </si>
  <si>
    <t>Equity</t>
  </si>
  <si>
    <t>Direct premium written</t>
  </si>
  <si>
    <t>Loss adjustment expenses on direct insurance</t>
  </si>
  <si>
    <t>Interest income</t>
  </si>
  <si>
    <t>Liabilities and equity</t>
  </si>
  <si>
    <t xml:space="preserve">   Issued and paid-up</t>
  </si>
  <si>
    <t>Accrued investment income</t>
  </si>
  <si>
    <t>Reinsurance assets</t>
  </si>
  <si>
    <t>Income tax payable</t>
  </si>
  <si>
    <t>Deferred tax assets</t>
  </si>
  <si>
    <t>Appropriated -</t>
  </si>
  <si>
    <t>statutory reserve</t>
  </si>
  <si>
    <t>Income tax</t>
  </si>
  <si>
    <t>Statements of financial position</t>
  </si>
  <si>
    <t>Intangible assets - computer software</t>
  </si>
  <si>
    <t>Statements of financial position (Continued)</t>
  </si>
  <si>
    <t>15</t>
  </si>
  <si>
    <t xml:space="preserve">   Appropriated - statutory reserve</t>
  </si>
  <si>
    <t>Profit or loss:</t>
  </si>
  <si>
    <t>Statements of comprehensive income</t>
  </si>
  <si>
    <t>Statements of comprehensive income (continued)</t>
  </si>
  <si>
    <t>Other comprehensive income:</t>
  </si>
  <si>
    <t>Statements of changes in equity</t>
  </si>
  <si>
    <t>Statements of cash flows</t>
  </si>
  <si>
    <t>Commission and brokerage on direct insurance</t>
  </si>
  <si>
    <t>Gross premium written</t>
  </si>
  <si>
    <t>Less: Premium ceded to reinsurers</t>
  </si>
  <si>
    <t>Net premium written</t>
  </si>
  <si>
    <t>Commission and brokerage expenses</t>
  </si>
  <si>
    <t>Total expenses</t>
  </si>
  <si>
    <t>Cash flows from (used in) operating activities</t>
  </si>
  <si>
    <t>Premium receivables</t>
  </si>
  <si>
    <t>Claim incurred on direct insurance</t>
  </si>
  <si>
    <t>(Unaudited</t>
  </si>
  <si>
    <t>but reviewed)</t>
  </si>
  <si>
    <t>(Audited)</t>
  </si>
  <si>
    <t>Cash and cash equivalents at beginning of period</t>
  </si>
  <si>
    <t>Cash and cash equivalents at end of period</t>
  </si>
  <si>
    <t>Separate financial statements</t>
  </si>
  <si>
    <t>Consolidated financial statements</t>
  </si>
  <si>
    <t>Goodwill</t>
  </si>
  <si>
    <t>Other components of equity</t>
  </si>
  <si>
    <t xml:space="preserve">      statements in foreign currency</t>
  </si>
  <si>
    <t>Equity attributable to shareholders of the Company</t>
  </si>
  <si>
    <t>financial statements</t>
  </si>
  <si>
    <t>16</t>
  </si>
  <si>
    <t>Equity attributable to equity holders of the Company</t>
  </si>
  <si>
    <t xml:space="preserve">Other components of equity  </t>
  </si>
  <si>
    <t xml:space="preserve"> on translation of </t>
  </si>
  <si>
    <t>attributable to</t>
  </si>
  <si>
    <t>shareholders of</t>
  </si>
  <si>
    <t xml:space="preserve"> interests of</t>
  </si>
  <si>
    <t>in foreign currency</t>
  </si>
  <si>
    <t>the Company</t>
  </si>
  <si>
    <t>Other comprehensive income for the period (loss)</t>
  </si>
  <si>
    <t xml:space="preserve">Total comprehensive income for the period (loss) </t>
  </si>
  <si>
    <t>Statements of changes in equity (continued)</t>
  </si>
  <si>
    <t>Claim and loss adjustment expenses</t>
  </si>
  <si>
    <t>Profit for the period attributable to:</t>
  </si>
  <si>
    <t>Total comprehensive income for the period attributable to:</t>
  </si>
  <si>
    <t>Receivables from reinsurance contracts</t>
  </si>
  <si>
    <t>Financial cost</t>
  </si>
  <si>
    <t>Loans and interest receivables</t>
  </si>
  <si>
    <t xml:space="preserve">Property, buildings and equipment </t>
  </si>
  <si>
    <t>Net earned premium</t>
  </si>
  <si>
    <t>Fee and commission income</t>
  </si>
  <si>
    <t>Net investment income</t>
  </si>
  <si>
    <t>Total income</t>
  </si>
  <si>
    <t>Repayment of lease liabilities</t>
  </si>
  <si>
    <t>Translation adjustments</t>
  </si>
  <si>
    <t xml:space="preserve">   Surplus on changes in value of investments</t>
  </si>
  <si>
    <t>Other comprehensive income to be reclassified to profit or loss</t>
  </si>
  <si>
    <t xml:space="preserve"> Debt instruments </t>
  </si>
  <si>
    <t xml:space="preserve">Equity instruments </t>
  </si>
  <si>
    <t xml:space="preserve">Exchange </t>
  </si>
  <si>
    <t>measured at fair</t>
  </si>
  <si>
    <t>differences</t>
  </si>
  <si>
    <t>value through other</t>
  </si>
  <si>
    <t>comprehensive</t>
  </si>
  <si>
    <t>income</t>
  </si>
  <si>
    <t>Total</t>
  </si>
  <si>
    <t>Financial assets - debt instruments</t>
  </si>
  <si>
    <t>Financial assets - equity instruments</t>
  </si>
  <si>
    <t>Unrealised exchange rate change</t>
  </si>
  <si>
    <t>Equity attributable</t>
  </si>
  <si>
    <t xml:space="preserve"> to non-controlling</t>
  </si>
  <si>
    <t>Cash paid for purchased of intangible assets</t>
  </si>
  <si>
    <t>Profit for the period</t>
  </si>
  <si>
    <t>Non-controlling interests of the subsidiaries (loss)</t>
  </si>
  <si>
    <t>Investment in subsidiaries</t>
  </si>
  <si>
    <t>Non-controlling interests of the subsidiaries</t>
  </si>
  <si>
    <t>the subsidiaries</t>
  </si>
  <si>
    <t>designated at fair</t>
  </si>
  <si>
    <t xml:space="preserve">Cash received from investment assets </t>
  </si>
  <si>
    <t xml:space="preserve">   Exchange differences on translation of financial </t>
  </si>
  <si>
    <t xml:space="preserve">Other comprehensive income to be reclassified to profit or loss </t>
  </si>
  <si>
    <t xml:space="preserve">   Exchange differences on translation of financial statements </t>
  </si>
  <si>
    <t xml:space="preserve">   in subsequent periods</t>
  </si>
  <si>
    <t xml:space="preserve">      at fair value through other comprehensive income</t>
  </si>
  <si>
    <t>Other comprehensive income not to be reclassified to profit</t>
  </si>
  <si>
    <t xml:space="preserve">   or loss in subsequent periods</t>
  </si>
  <si>
    <t xml:space="preserve">   or loss in subsequent periods - net of income tax (loss)</t>
  </si>
  <si>
    <t xml:space="preserve">Cash paid for investment assets </t>
  </si>
  <si>
    <t>Cash paid for purchased of equipment</t>
  </si>
  <si>
    <t xml:space="preserve">      in foreign currency (loss)</t>
  </si>
  <si>
    <t>Amount due to reinsurers</t>
  </si>
  <si>
    <t xml:space="preserve"> </t>
  </si>
  <si>
    <t xml:space="preserve">Surplus on change </t>
  </si>
  <si>
    <t xml:space="preserve"> a subsidiary</t>
  </si>
  <si>
    <t>shareholding in</t>
  </si>
  <si>
    <t>Surplus (deficit) on changes in value of investments</t>
  </si>
  <si>
    <t xml:space="preserve">   a subsidiary</t>
  </si>
  <si>
    <t xml:space="preserve">Surplus on change in proportion shareholding in </t>
  </si>
  <si>
    <t xml:space="preserve">in proportion </t>
  </si>
  <si>
    <t>Profit (loss) for the period</t>
  </si>
  <si>
    <t>Cash flows from (used in) investing activities</t>
  </si>
  <si>
    <t>2023</t>
  </si>
  <si>
    <t>Balance as at 1 January 2023</t>
  </si>
  <si>
    <t>Gain (loss) on fair value valuation of financial instruments</t>
  </si>
  <si>
    <t xml:space="preserve">Cash flows from (used in) financial activities </t>
  </si>
  <si>
    <t xml:space="preserve">   of the subsidiary to non-controlling interests</t>
  </si>
  <si>
    <t>Cash received from issurance of the ordinary shares</t>
  </si>
  <si>
    <t>Less: Claims recovery from reinsurance</t>
  </si>
  <si>
    <t>Thaivivat Holdings Public Company Limited and its subsidiaries</t>
  </si>
  <si>
    <t>(Unit: Thousand Baht)</t>
  </si>
  <si>
    <t xml:space="preserve">      303,010,000 ordinary shares of Baht 1 each</t>
  </si>
  <si>
    <t xml:space="preserve">to be issued and </t>
  </si>
  <si>
    <t>share premium for</t>
  </si>
  <si>
    <t xml:space="preserve">capital restructuring </t>
  </si>
  <si>
    <t>3</t>
  </si>
  <si>
    <t>4</t>
  </si>
  <si>
    <t>5</t>
  </si>
  <si>
    <t>6</t>
  </si>
  <si>
    <t>7</t>
  </si>
  <si>
    <t>8</t>
  </si>
  <si>
    <t>9</t>
  </si>
  <si>
    <t>11</t>
  </si>
  <si>
    <t>13</t>
  </si>
  <si>
    <t>14</t>
  </si>
  <si>
    <t xml:space="preserve"> 2023</t>
  </si>
  <si>
    <t xml:space="preserve">      299,787,556 ordinary shares of Baht 1 each</t>
  </si>
  <si>
    <t>Expected credit loss (reversal)</t>
  </si>
  <si>
    <t>Total comprehensive income for the period (loss)</t>
  </si>
  <si>
    <t>Equity holders of the Company (loss)</t>
  </si>
  <si>
    <t>Earnings (loss) per share</t>
  </si>
  <si>
    <t xml:space="preserve">Basic earnings (loss) per share </t>
  </si>
  <si>
    <t>Profit (loss) attributable to equity holders of the Company (Baht)</t>
  </si>
  <si>
    <t>31 December 2023</t>
  </si>
  <si>
    <t xml:space="preserve"> 2024</t>
  </si>
  <si>
    <t>Balance as at 1 January 2024</t>
  </si>
  <si>
    <t xml:space="preserve">Appropriated - </t>
  </si>
  <si>
    <t>(Unaudited but reviewed)</t>
  </si>
  <si>
    <t xml:space="preserve">Consolidated financial statements </t>
  </si>
  <si>
    <t>Deferred tax liabilities</t>
  </si>
  <si>
    <t>2024</t>
  </si>
  <si>
    <t>Add: Unearned premium reserves decrease from prior period</t>
  </si>
  <si>
    <t>Gain on financial instruments</t>
  </si>
  <si>
    <t xml:space="preserve">Income tax expenses </t>
  </si>
  <si>
    <t xml:space="preserve">Non-controlling interests of the subsidiaries </t>
  </si>
  <si>
    <t>Increase in allowance for expected credit loss</t>
  </si>
  <si>
    <t>Profit (loss) before income tax</t>
  </si>
  <si>
    <t xml:space="preserve">   Gain (loss) on change in value of debt instruments measured </t>
  </si>
  <si>
    <t xml:space="preserve">   Add (less): Income tax effect</t>
  </si>
  <si>
    <t xml:space="preserve">      in subsequent periods - net of income tax (loss)</t>
  </si>
  <si>
    <t xml:space="preserve">Other comprehensive income for the period (loss) </t>
  </si>
  <si>
    <t>Net increase (decrease) in cash and cash equivalents</t>
  </si>
  <si>
    <t xml:space="preserve">Income tax (expenses) revenue </t>
  </si>
  <si>
    <t>Net cash used in financial activities</t>
  </si>
  <si>
    <t>Net profit for the period</t>
  </si>
  <si>
    <t>As at 30 September 2024</t>
  </si>
  <si>
    <t>30 September 2024</t>
  </si>
  <si>
    <t>For the three-month period ended 30 September 2024</t>
  </si>
  <si>
    <t>Balance as at 30 September 2024</t>
  </si>
  <si>
    <t>For the nine-month period ended 30 September 2024</t>
  </si>
  <si>
    <t>Increased in share capital of subsidiary</t>
  </si>
  <si>
    <t xml:space="preserve">Changing in percentage of shareholding </t>
  </si>
  <si>
    <t xml:space="preserve">   in the subsidiary</t>
  </si>
  <si>
    <t>Dividend paid during the period</t>
  </si>
  <si>
    <t>Effect of restructuring plan</t>
  </si>
  <si>
    <t>Balance as at 30 September 2023</t>
  </si>
  <si>
    <t>10</t>
  </si>
  <si>
    <t>12.1</t>
  </si>
  <si>
    <t>19</t>
  </si>
  <si>
    <t>12.2</t>
  </si>
  <si>
    <t>18</t>
  </si>
  <si>
    <t>Cash received from disposal of equipment</t>
  </si>
  <si>
    <t>Transfer to retained earnings</t>
  </si>
  <si>
    <t>Ordinary shares issued during the period</t>
  </si>
  <si>
    <t>Net loss for the period</t>
  </si>
  <si>
    <t xml:space="preserve">Dividend paid during the period </t>
  </si>
  <si>
    <t>17</t>
  </si>
  <si>
    <t>Investment properties</t>
  </si>
  <si>
    <t xml:space="preserve">   Gain (loss) on change in value of equity instruments designated</t>
  </si>
  <si>
    <t>Cash paid for reinsurance</t>
  </si>
  <si>
    <t>Net cash from operating activities</t>
  </si>
  <si>
    <t>Cash paid for purchased of investment properties</t>
  </si>
  <si>
    <t>Dividend paid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</si>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</sst>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;\(#,##0\)"/>
  </numFmts>
  <fonts count="14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CordiaUPC"/>
      <family val="2"/>
      <charset val="222"/>
    </font>
    <font>
      <sz val="11"/>
      <color theme="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6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" fontId="11" fillId="0" borderId="0" applyFont="0" applyFill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6" fillId="0" borderId="0"/>
    <xf numFmtId="0" fontId="6" fillId="0" borderId="0"/>
    <xf numFmtId="0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</cellStyleXfs>
  <cellXfs count="101">
    <xf numFmtId="0" fontId="0" fillId="0" borderId="0" xfId="0"/>
    <xf numFmtId="38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5" fontId="8" fillId="0" borderId="4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38" fontId="7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38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41" fontId="8" fillId="0" borderId="0" xfId="0" applyNumberFormat="1" applyFont="1"/>
    <xf numFmtId="49" fontId="8" fillId="0" borderId="0" xfId="0" applyNumberFormat="1" applyFont="1"/>
    <xf numFmtId="38" fontId="8" fillId="0" borderId="5" xfId="0" applyNumberFormat="1" applyFont="1" applyBorder="1"/>
    <xf numFmtId="38" fontId="8" fillId="0" borderId="0" xfId="0" applyNumberFormat="1" applyFont="1"/>
    <xf numFmtId="41" fontId="8" fillId="0" borderId="0" xfId="1" applyNumberFormat="1" applyFont="1" applyFill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1" fontId="8" fillId="0" borderId="0" xfId="6" quotePrefix="1" applyNumberFormat="1" applyFont="1" applyFill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vertical="center"/>
    </xf>
    <xf numFmtId="41" fontId="8" fillId="0" borderId="7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4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4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center" vertical="center"/>
    </xf>
    <xf numFmtId="41" fontId="8" fillId="0" borderId="7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8" xfId="0" applyNumberFormat="1" applyFont="1" applyBorder="1" applyAlignment="1">
      <alignment horizontal="right" vertical="center"/>
    </xf>
    <xf numFmtId="38" fontId="8" fillId="4" borderId="0" xfId="0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8" fillId="0" borderId="4" xfId="0" applyNumberFormat="1" applyFont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1" fontId="8" fillId="0" borderId="9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10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41" fontId="8" fillId="0" borderId="4" xfId="0" applyNumberFormat="1" applyFont="1" applyBorder="1" applyAlignment="1">
      <alignment vertical="center"/>
    </xf>
    <xf numFmtId="41" fontId="8" fillId="0" borderId="8" xfId="0" applyNumberFormat="1" applyFont="1" applyBorder="1" applyAlignment="1">
      <alignment vertical="center"/>
    </xf>
    <xf numFmtId="41" fontId="8" fillId="0" borderId="9" xfId="12" applyNumberFormat="1" applyFont="1" applyBorder="1" applyAlignment="1">
      <alignment vertical="center"/>
    </xf>
    <xf numFmtId="41" fontId="8" fillId="0" borderId="10" xfId="12" applyNumberFormat="1" applyFont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2" applyNumberFormat="1" applyFont="1" applyAlignment="1">
      <alignment vertical="center"/>
    </xf>
    <xf numFmtId="41" fontId="8" fillId="0" borderId="6" xfId="12" applyNumberFormat="1" applyFont="1" applyBorder="1" applyAlignment="1">
      <alignment vertical="center"/>
    </xf>
    <xf numFmtId="49" fontId="9" fillId="0" borderId="0" xfId="0" applyNumberFormat="1" applyFont="1" applyAlignment="1">
      <alignment horizontal="center" vertical="center"/>
    </xf>
    <xf numFmtId="37" fontId="8" fillId="0" borderId="4" xfId="0" quotePrefix="1" applyNumberFormat="1" applyFont="1" applyBorder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169" fontId="8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49" fontId="7" fillId="0" borderId="0" xfId="11" applyNumberFormat="1" applyFont="1" applyAlignment="1">
      <alignment vertical="center"/>
    </xf>
    <xf numFmtId="49" fontId="8" fillId="0" borderId="0" xfId="11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8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9" fontId="7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41" fontId="8" fillId="0" borderId="7" xfId="0" applyNumberFormat="1" applyFon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41" fontId="8" fillId="0" borderId="4" xfId="12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39" fontId="8" fillId="0" borderId="3" xfId="0" applyNumberFormat="1" applyFont="1" applyBorder="1" applyAlignment="1">
      <alignment horizontal="right" vertical="center"/>
    </xf>
    <xf numFmtId="39" fontId="8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/>
    </xf>
    <xf numFmtId="37" fontId="8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8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16">
    <cellStyle name="Comma 2" xfId="1" xr:uid="{00000000-0005-0000-0000-000000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dex Number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0" xfId="10" xr:uid="{00000000-0005-0000-0000-00000A000000}"/>
    <cellStyle name="Normal 2" xfId="11" xr:uid="{00000000-0005-0000-0000-00000B000000}"/>
    <cellStyle name="Normal 3" xfId="12" xr:uid="{00000000-0005-0000-0000-00000C000000}"/>
    <cellStyle name="Percent [2]" xfId="13" xr:uid="{00000000-0005-0000-0000-00000D000000}"/>
    <cellStyle name="Quantity" xfId="14" xr:uid="{00000000-0005-0000-0000-00000E000000}"/>
    <cellStyle name="ปกติ_Book3" xfId="15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89"/>
  <sheetViews>
    <sheetView showGridLines="0" tabSelected="1" view="pageBreakPreview" zoomScale="115" zoomScaleNormal="100" zoomScaleSheetLayoutView="115" workbookViewId="0">
      <selection activeCell="L8" sqref="L8"/>
    </sheetView>
  </sheetViews>
  <sheetFormatPr defaultColWidth="10.7109375" defaultRowHeight="23.1" customHeight="1"/>
  <cols>
    <col min="1" max="1" width="26.7109375" style="8" customWidth="1"/>
    <col min="2" max="2" width="10.7109375" style="8" customWidth="1"/>
    <col min="3" max="3" width="13.140625" style="8" customWidth="1"/>
    <col min="4" max="4" width="7.28515625" style="8" customWidth="1"/>
    <col min="5" max="5" width="1.28515625" style="5" customWidth="1"/>
    <col min="6" max="6" width="19.42578125" style="5" customWidth="1"/>
    <col min="7" max="7" width="1.28515625" style="5" customWidth="1"/>
    <col min="8" max="8" width="17" style="5" customWidth="1"/>
    <col min="9" max="9" width="1.28515625" style="5" customWidth="1"/>
    <col min="10" max="10" width="17" style="12" customWidth="1"/>
    <col min="11" max="11" width="1.28515625" style="12" customWidth="1"/>
    <col min="12" max="12" width="17" style="12" customWidth="1"/>
    <col min="13" max="13" width="1.28515625" style="8" customWidth="1"/>
    <col min="14" max="16384" width="10.7109375" style="8"/>
  </cols>
  <sheetData>
    <row r="1" spans="1:21" ht="23.1" customHeight="1">
      <c r="A1" s="13" t="s">
        <v>153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</row>
    <row r="2" spans="1:21" ht="23.1" customHeight="1">
      <c r="A2" s="7" t="s">
        <v>43</v>
      </c>
      <c r="D2" s="5"/>
    </row>
    <row r="3" spans="1:21" ht="23.1" customHeight="1">
      <c r="A3" s="7" t="s">
        <v>199</v>
      </c>
      <c r="D3" s="5"/>
    </row>
    <row r="4" spans="1:21" ht="23.1" customHeight="1">
      <c r="D4" s="5"/>
      <c r="J4" s="16"/>
      <c r="L4" s="4" t="s">
        <v>154</v>
      </c>
    </row>
    <row r="5" spans="1:21" ht="23.1" customHeight="1">
      <c r="D5" s="5"/>
      <c r="F5" s="94" t="s">
        <v>69</v>
      </c>
      <c r="G5" s="94"/>
      <c r="H5" s="94"/>
      <c r="J5" s="94" t="s">
        <v>68</v>
      </c>
      <c r="K5" s="94"/>
      <c r="L5" s="94"/>
    </row>
    <row r="6" spans="1:21" s="17" customFormat="1" ht="23.1" customHeight="1">
      <c r="D6" s="18" t="s">
        <v>0</v>
      </c>
      <c r="E6" s="19"/>
      <c r="F6" s="20" t="s">
        <v>200</v>
      </c>
      <c r="G6" s="21"/>
      <c r="H6" s="20" t="s">
        <v>177</v>
      </c>
      <c r="I6" s="19"/>
      <c r="J6" s="20" t="s">
        <v>200</v>
      </c>
      <c r="K6" s="21"/>
      <c r="L6" s="20" t="s">
        <v>177</v>
      </c>
    </row>
    <row r="7" spans="1:21" s="17" customFormat="1" ht="23.1" customHeight="1">
      <c r="D7" s="39"/>
      <c r="E7" s="19"/>
      <c r="F7" s="36" t="s">
        <v>63</v>
      </c>
      <c r="G7" s="16"/>
      <c r="H7" s="36" t="s">
        <v>65</v>
      </c>
      <c r="I7" s="19"/>
      <c r="J7" s="36" t="s">
        <v>63</v>
      </c>
      <c r="K7" s="16"/>
      <c r="L7" s="36" t="s">
        <v>65</v>
      </c>
    </row>
    <row r="8" spans="1:21" s="17" customFormat="1" ht="23.1" customHeight="1">
      <c r="D8" s="39"/>
      <c r="E8" s="19"/>
      <c r="F8" s="36" t="s">
        <v>64</v>
      </c>
      <c r="G8" s="16"/>
      <c r="H8" s="36"/>
      <c r="I8" s="19"/>
      <c r="J8" s="36" t="s">
        <v>64</v>
      </c>
      <c r="K8" s="16"/>
      <c r="L8" s="36"/>
    </row>
    <row r="9" spans="1:21" s="17" customFormat="1" ht="23.1" customHeight="1">
      <c r="A9" s="22" t="s">
        <v>16</v>
      </c>
      <c r="B9" s="8"/>
      <c r="C9" s="8"/>
      <c r="D9" s="8"/>
      <c r="E9" s="5"/>
      <c r="F9" s="5"/>
      <c r="G9" s="5"/>
      <c r="H9" s="5"/>
      <c r="I9" s="5"/>
      <c r="J9" s="12"/>
      <c r="K9" s="12"/>
      <c r="L9" s="12"/>
    </row>
    <row r="10" spans="1:21" s="17" customFormat="1" ht="23.1" customHeight="1">
      <c r="A10" s="8" t="s">
        <v>19</v>
      </c>
      <c r="B10" s="8"/>
      <c r="C10" s="8"/>
      <c r="D10" s="9" t="s">
        <v>159</v>
      </c>
      <c r="E10" s="9"/>
      <c r="F10" s="3">
        <v>248281</v>
      </c>
      <c r="G10" s="33"/>
      <c r="H10" s="3">
        <v>228853</v>
      </c>
      <c r="I10" s="33"/>
      <c r="J10" s="3">
        <v>499</v>
      </c>
      <c r="K10" s="3"/>
      <c r="L10" s="3">
        <v>4900</v>
      </c>
      <c r="M10" s="3"/>
      <c r="N10" s="34"/>
      <c r="O10" s="3"/>
      <c r="Q10" s="3"/>
      <c r="S10" s="3"/>
      <c r="U10" s="3"/>
    </row>
    <row r="11" spans="1:21" ht="22.7" customHeight="1">
      <c r="A11" s="8" t="s">
        <v>61</v>
      </c>
      <c r="D11" s="9" t="s">
        <v>160</v>
      </c>
      <c r="E11" s="9"/>
      <c r="F11" s="3">
        <v>722947</v>
      </c>
      <c r="G11" s="33"/>
      <c r="H11" s="3">
        <v>860344</v>
      </c>
      <c r="I11" s="33"/>
      <c r="J11" s="3">
        <v>0</v>
      </c>
      <c r="K11" s="3"/>
      <c r="L11" s="3">
        <v>0</v>
      </c>
      <c r="M11" s="3"/>
      <c r="N11" s="34"/>
      <c r="O11" s="3"/>
      <c r="P11" s="17"/>
      <c r="Q11" s="3"/>
      <c r="R11" s="17"/>
      <c r="S11" s="3"/>
      <c r="T11" s="17"/>
      <c r="U11" s="3"/>
    </row>
    <row r="12" spans="1:21" ht="23.1" customHeight="1">
      <c r="A12" s="8" t="s">
        <v>36</v>
      </c>
      <c r="D12" s="9"/>
      <c r="E12" s="9"/>
      <c r="F12" s="3">
        <v>39904</v>
      </c>
      <c r="G12" s="33"/>
      <c r="H12" s="3">
        <v>18498</v>
      </c>
      <c r="I12" s="33"/>
      <c r="J12" s="3">
        <v>0</v>
      </c>
      <c r="K12" s="3"/>
      <c r="L12" s="3">
        <v>0</v>
      </c>
      <c r="M12" s="3"/>
      <c r="N12" s="34"/>
      <c r="O12" s="3"/>
      <c r="P12" s="17"/>
      <c r="Q12" s="3"/>
      <c r="R12" s="17"/>
      <c r="S12" s="3"/>
      <c r="T12" s="17"/>
      <c r="U12" s="3"/>
    </row>
    <row r="13" spans="1:21" ht="23.1" customHeight="1">
      <c r="A13" s="8" t="s">
        <v>37</v>
      </c>
      <c r="D13" s="9" t="s">
        <v>161</v>
      </c>
      <c r="E13" s="9"/>
      <c r="F13" s="3">
        <v>395373</v>
      </c>
      <c r="G13" s="33"/>
      <c r="H13" s="3">
        <v>267067</v>
      </c>
      <c r="I13" s="33"/>
      <c r="J13" s="3">
        <v>0</v>
      </c>
      <c r="K13" s="3"/>
      <c r="L13" s="3">
        <v>0</v>
      </c>
      <c r="M13" s="3"/>
      <c r="N13" s="34"/>
      <c r="O13" s="3"/>
      <c r="P13" s="17"/>
      <c r="Q13" s="3"/>
      <c r="R13" s="17"/>
      <c r="S13" s="3"/>
      <c r="T13" s="17"/>
      <c r="U13" s="3"/>
    </row>
    <row r="14" spans="1:21" ht="23.1" customHeight="1">
      <c r="A14" s="8" t="s">
        <v>90</v>
      </c>
      <c r="D14" s="9" t="s">
        <v>162</v>
      </c>
      <c r="E14" s="9"/>
      <c r="F14" s="3">
        <v>39963</v>
      </c>
      <c r="G14" s="33"/>
      <c r="H14" s="3">
        <v>44290</v>
      </c>
      <c r="I14" s="33"/>
      <c r="J14" s="3">
        <v>0</v>
      </c>
      <c r="K14" s="3"/>
      <c r="L14" s="3">
        <v>0</v>
      </c>
      <c r="M14" s="3"/>
      <c r="N14" s="34"/>
      <c r="O14" s="3"/>
      <c r="P14" s="17"/>
      <c r="Q14" s="3"/>
      <c r="R14" s="17"/>
      <c r="S14" s="3"/>
      <c r="T14" s="17"/>
      <c r="U14" s="3"/>
    </row>
    <row r="15" spans="1:21" ht="23.1" customHeight="1">
      <c r="A15" s="8" t="s">
        <v>111</v>
      </c>
      <c r="D15" s="9" t="s">
        <v>163</v>
      </c>
      <c r="E15" s="9"/>
      <c r="F15" s="3">
        <v>6477952</v>
      </c>
      <c r="G15" s="33"/>
      <c r="H15" s="3">
        <v>6069364</v>
      </c>
      <c r="I15" s="33"/>
      <c r="J15" s="3">
        <v>396861</v>
      </c>
      <c r="K15" s="3"/>
      <c r="L15" s="3">
        <v>144999</v>
      </c>
      <c r="M15" s="3"/>
      <c r="N15" s="34"/>
      <c r="O15" s="3"/>
      <c r="P15" s="17"/>
      <c r="Q15" s="3"/>
      <c r="R15" s="17"/>
      <c r="S15" s="3"/>
      <c r="T15" s="17"/>
      <c r="U15" s="3"/>
    </row>
    <row r="16" spans="1:21" ht="22.9" customHeight="1">
      <c r="A16" s="8" t="s">
        <v>112</v>
      </c>
      <c r="D16" s="9" t="s">
        <v>164</v>
      </c>
      <c r="E16" s="9"/>
      <c r="F16" s="3">
        <v>738685</v>
      </c>
      <c r="G16" s="33"/>
      <c r="H16" s="3">
        <v>659662</v>
      </c>
      <c r="I16" s="33"/>
      <c r="J16" s="3">
        <v>0</v>
      </c>
      <c r="K16" s="3"/>
      <c r="L16" s="3">
        <v>0</v>
      </c>
      <c r="M16" s="3"/>
      <c r="N16" s="34"/>
      <c r="O16" s="3"/>
      <c r="P16" s="17"/>
      <c r="Q16" s="3"/>
      <c r="R16" s="17"/>
      <c r="S16" s="3"/>
      <c r="T16" s="17"/>
      <c r="U16" s="3"/>
    </row>
    <row r="17" spans="1:21" ht="23.1" customHeight="1">
      <c r="A17" s="8" t="s">
        <v>92</v>
      </c>
      <c r="D17" s="9"/>
      <c r="E17" s="9"/>
      <c r="F17" s="3">
        <v>1700</v>
      </c>
      <c r="G17" s="33"/>
      <c r="H17" s="3">
        <v>1700</v>
      </c>
      <c r="I17" s="33"/>
      <c r="J17" s="3">
        <v>0</v>
      </c>
      <c r="K17" s="3"/>
      <c r="L17" s="3">
        <v>0</v>
      </c>
      <c r="M17" s="3"/>
      <c r="N17" s="34"/>
      <c r="O17" s="3"/>
      <c r="P17" s="17"/>
      <c r="Q17" s="3"/>
      <c r="R17" s="17"/>
      <c r="S17" s="3"/>
      <c r="T17" s="17"/>
      <c r="U17" s="3"/>
    </row>
    <row r="18" spans="1:21" ht="23.1" customHeight="1">
      <c r="A18" s="8" t="s">
        <v>119</v>
      </c>
      <c r="D18" s="9" t="s">
        <v>165</v>
      </c>
      <c r="E18" s="9"/>
      <c r="F18" s="3">
        <v>0</v>
      </c>
      <c r="G18" s="33"/>
      <c r="H18" s="3">
        <v>0</v>
      </c>
      <c r="I18" s="33"/>
      <c r="J18" s="3">
        <v>1967074</v>
      </c>
      <c r="K18" s="3"/>
      <c r="L18" s="3">
        <v>1967074</v>
      </c>
      <c r="M18" s="3"/>
      <c r="N18" s="34"/>
      <c r="O18" s="3"/>
      <c r="P18" s="17"/>
      <c r="Q18" s="3"/>
      <c r="R18" s="17"/>
      <c r="S18" s="3"/>
      <c r="T18" s="17"/>
      <c r="U18" s="3"/>
    </row>
    <row r="19" spans="1:21" ht="23.1" customHeight="1">
      <c r="A19" s="8" t="s">
        <v>221</v>
      </c>
      <c r="D19" s="9" t="s">
        <v>210</v>
      </c>
      <c r="E19" s="9"/>
      <c r="F19" s="3">
        <v>0</v>
      </c>
      <c r="G19" s="33"/>
      <c r="H19" s="3">
        <v>0</v>
      </c>
      <c r="I19" s="33"/>
      <c r="J19" s="3">
        <v>309855</v>
      </c>
      <c r="K19" s="3"/>
      <c r="L19" s="3">
        <v>0</v>
      </c>
      <c r="M19" s="3"/>
      <c r="N19" s="34"/>
      <c r="O19" s="3"/>
      <c r="P19" s="17"/>
      <c r="Q19" s="3"/>
      <c r="R19" s="17"/>
      <c r="S19" s="3"/>
      <c r="T19" s="17"/>
      <c r="U19" s="3"/>
    </row>
    <row r="20" spans="1:21" s="48" customFormat="1" ht="23.1" customHeight="1">
      <c r="A20" s="8" t="s">
        <v>93</v>
      </c>
      <c r="B20" s="8"/>
      <c r="C20" s="8"/>
      <c r="D20" s="9" t="s">
        <v>166</v>
      </c>
      <c r="E20" s="9"/>
      <c r="F20" s="3">
        <v>364795</v>
      </c>
      <c r="G20" s="33"/>
      <c r="H20" s="3">
        <v>357542</v>
      </c>
      <c r="I20" s="33"/>
      <c r="J20" s="3">
        <v>0</v>
      </c>
      <c r="K20" s="3"/>
      <c r="L20" s="3">
        <v>0</v>
      </c>
      <c r="M20" s="3"/>
      <c r="N20" s="34"/>
      <c r="O20" s="3"/>
      <c r="P20" s="17"/>
      <c r="Q20" s="3"/>
      <c r="R20" s="17"/>
      <c r="S20" s="3"/>
      <c r="T20" s="17"/>
      <c r="U20" s="3"/>
    </row>
    <row r="21" spans="1:21" ht="23.1" customHeight="1">
      <c r="A21" s="8" t="s">
        <v>70</v>
      </c>
      <c r="D21" s="9"/>
      <c r="E21" s="9"/>
      <c r="F21" s="3">
        <v>7680</v>
      </c>
      <c r="G21" s="33"/>
      <c r="H21" s="3">
        <v>9120</v>
      </c>
      <c r="I21" s="33"/>
      <c r="J21" s="3">
        <v>0</v>
      </c>
      <c r="K21" s="3"/>
      <c r="L21" s="3">
        <v>0</v>
      </c>
      <c r="M21" s="3"/>
      <c r="N21" s="34"/>
      <c r="O21" s="3"/>
      <c r="P21" s="17"/>
      <c r="Q21" s="3"/>
      <c r="R21" s="17"/>
      <c r="S21" s="3"/>
      <c r="T21" s="17"/>
      <c r="U21" s="3"/>
    </row>
    <row r="22" spans="1:21" ht="23.1" customHeight="1">
      <c r="A22" s="8" t="s">
        <v>44</v>
      </c>
      <c r="D22" s="9"/>
      <c r="E22" s="9"/>
      <c r="F22" s="3">
        <v>58146</v>
      </c>
      <c r="G22" s="33"/>
      <c r="H22" s="3">
        <v>52337</v>
      </c>
      <c r="I22" s="33"/>
      <c r="J22" s="3">
        <v>0</v>
      </c>
      <c r="K22" s="3"/>
      <c r="L22" s="3">
        <v>0</v>
      </c>
      <c r="M22" s="3"/>
      <c r="N22" s="34"/>
      <c r="O22" s="3"/>
      <c r="P22" s="17"/>
      <c r="Q22" s="3"/>
      <c r="R22" s="17"/>
      <c r="S22" s="3"/>
      <c r="T22" s="17"/>
      <c r="U22" s="3"/>
    </row>
    <row r="23" spans="1:21" ht="23.1" customHeight="1">
      <c r="A23" s="1" t="s">
        <v>39</v>
      </c>
      <c r="D23" s="9" t="s">
        <v>211</v>
      </c>
      <c r="E23" s="9"/>
      <c r="F23" s="3">
        <v>262846</v>
      </c>
      <c r="G23" s="33"/>
      <c r="H23" s="3">
        <v>258989</v>
      </c>
      <c r="I23" s="33"/>
      <c r="J23" s="3">
        <v>0</v>
      </c>
      <c r="K23" s="3"/>
      <c r="L23" s="3">
        <v>0</v>
      </c>
      <c r="M23" s="3"/>
      <c r="N23" s="34"/>
      <c r="O23" s="3"/>
      <c r="P23" s="17"/>
      <c r="Q23" s="3"/>
      <c r="R23" s="17"/>
      <c r="S23" s="3"/>
      <c r="T23" s="17"/>
      <c r="U23" s="3"/>
    </row>
    <row r="24" spans="1:21" ht="23.1" customHeight="1">
      <c r="A24" s="8" t="s">
        <v>26</v>
      </c>
      <c r="D24" s="9" t="s">
        <v>167</v>
      </c>
      <c r="E24" s="9"/>
      <c r="F24" s="3">
        <v>948405</v>
      </c>
      <c r="G24" s="33"/>
      <c r="H24" s="3">
        <v>1049509</v>
      </c>
      <c r="I24" s="33"/>
      <c r="J24" s="3">
        <v>2445</v>
      </c>
      <c r="K24" s="3"/>
      <c r="L24" s="3">
        <v>86</v>
      </c>
      <c r="M24" s="3"/>
      <c r="N24" s="34"/>
      <c r="O24" s="3"/>
      <c r="P24" s="17"/>
      <c r="Q24" s="3"/>
      <c r="R24" s="17"/>
      <c r="S24" s="3"/>
      <c r="T24" s="17"/>
      <c r="U24" s="3"/>
    </row>
    <row r="25" spans="1:21" ht="23.1" customHeight="1" thickBot="1">
      <c r="A25" s="22" t="s">
        <v>17</v>
      </c>
      <c r="D25" s="2"/>
      <c r="E25" s="2"/>
      <c r="F25" s="37">
        <f>SUM(F10:F24)</f>
        <v>10306677</v>
      </c>
      <c r="G25" s="3"/>
      <c r="H25" s="37">
        <f>SUM(H10:H24)</f>
        <v>9877275</v>
      </c>
      <c r="I25" s="6"/>
      <c r="J25" s="37">
        <f>SUM(J10:J24)</f>
        <v>2676734</v>
      </c>
      <c r="K25" s="3"/>
      <c r="L25" s="37">
        <f>SUM(L10:L24)</f>
        <v>2117059</v>
      </c>
      <c r="M25" s="3"/>
      <c r="N25" s="34"/>
      <c r="O25" s="3"/>
      <c r="P25" s="17"/>
      <c r="Q25" s="3"/>
      <c r="R25" s="17"/>
      <c r="S25" s="3"/>
      <c r="T25" s="17"/>
      <c r="U25" s="3"/>
    </row>
    <row r="26" spans="1:21" ht="23.1" customHeight="1" thickTop="1">
      <c r="M26" s="33"/>
    </row>
    <row r="27" spans="1:21" ht="23.1" customHeight="1">
      <c r="A27" s="8" t="s">
        <v>1</v>
      </c>
      <c r="M27" s="3"/>
    </row>
    <row r="28" spans="1:21" ht="23.1" customHeight="1">
      <c r="M28" s="3"/>
    </row>
    <row r="29" spans="1:21" ht="23.1" customHeight="1">
      <c r="M29" s="3"/>
    </row>
    <row r="30" spans="1:21" ht="23.1" customHeight="1">
      <c r="M30" s="3"/>
    </row>
    <row r="31" spans="1:21" ht="23.1" customHeight="1">
      <c r="M31" s="3"/>
    </row>
    <row r="32" spans="1:21" ht="23.1" customHeight="1">
      <c r="M32" s="3"/>
    </row>
    <row r="33" spans="1:21" ht="23.1" customHeight="1">
      <c r="A33" s="13" t="s">
        <v>153</v>
      </c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15"/>
    </row>
    <row r="34" spans="1:21" ht="23.1" customHeight="1">
      <c r="A34" s="13" t="s">
        <v>45</v>
      </c>
      <c r="B34" s="14"/>
      <c r="C34" s="14"/>
      <c r="D34" s="14"/>
      <c r="E34" s="14"/>
      <c r="F34" s="14"/>
      <c r="G34" s="14"/>
      <c r="H34" s="14"/>
      <c r="I34" s="14"/>
      <c r="J34" s="15"/>
      <c r="K34" s="15"/>
      <c r="L34" s="15"/>
    </row>
    <row r="35" spans="1:21" ht="23.1" customHeight="1">
      <c r="A35" s="7" t="s">
        <v>199</v>
      </c>
      <c r="D35" s="5"/>
    </row>
    <row r="36" spans="1:21" ht="23.1" customHeight="1">
      <c r="D36" s="5"/>
      <c r="J36" s="16"/>
      <c r="L36" s="4" t="s">
        <v>154</v>
      </c>
    </row>
    <row r="37" spans="1:21" ht="23.1" customHeight="1">
      <c r="D37" s="5"/>
      <c r="F37" s="94" t="s">
        <v>69</v>
      </c>
      <c r="G37" s="94"/>
      <c r="H37" s="94"/>
      <c r="J37" s="94" t="s">
        <v>68</v>
      </c>
      <c r="K37" s="94"/>
      <c r="L37" s="94"/>
    </row>
    <row r="38" spans="1:21" ht="23.1" customHeight="1">
      <c r="A38" s="17"/>
      <c r="B38" s="17"/>
      <c r="C38" s="17"/>
      <c r="D38" s="18" t="s">
        <v>0</v>
      </c>
      <c r="E38" s="19"/>
      <c r="F38" s="20" t="s">
        <v>200</v>
      </c>
      <c r="G38" s="21"/>
      <c r="H38" s="20" t="s">
        <v>177</v>
      </c>
      <c r="I38" s="19"/>
      <c r="J38" s="20" t="s">
        <v>200</v>
      </c>
      <c r="K38" s="21"/>
      <c r="L38" s="20" t="s">
        <v>177</v>
      </c>
      <c r="M38" s="17"/>
    </row>
    <row r="39" spans="1:21" s="17" customFormat="1" ht="23.1" customHeight="1">
      <c r="D39" s="39"/>
      <c r="E39" s="19"/>
      <c r="F39" s="36" t="s">
        <v>63</v>
      </c>
      <c r="G39" s="16"/>
      <c r="H39" s="36" t="s">
        <v>65</v>
      </c>
      <c r="I39" s="19"/>
      <c r="J39" s="36" t="s">
        <v>63</v>
      </c>
      <c r="K39" s="16"/>
      <c r="L39" s="36" t="s">
        <v>65</v>
      </c>
    </row>
    <row r="40" spans="1:21" s="17" customFormat="1" ht="23.1" customHeight="1">
      <c r="D40" s="39"/>
      <c r="E40" s="19"/>
      <c r="F40" s="36" t="s">
        <v>64</v>
      </c>
      <c r="G40" s="16"/>
      <c r="H40" s="36"/>
      <c r="I40" s="19"/>
      <c r="J40" s="36" t="s">
        <v>64</v>
      </c>
      <c r="K40" s="16"/>
      <c r="L40" s="36"/>
    </row>
    <row r="41" spans="1:21" s="17" customFormat="1" ht="23.1" customHeight="1">
      <c r="A41" s="22" t="s">
        <v>34</v>
      </c>
      <c r="B41" s="8"/>
      <c r="C41" s="8"/>
      <c r="D41" s="8"/>
      <c r="E41" s="24"/>
      <c r="F41" s="24"/>
      <c r="G41" s="24"/>
      <c r="H41" s="24"/>
      <c r="I41" s="24"/>
      <c r="J41" s="36"/>
      <c r="K41" s="16"/>
      <c r="L41" s="36"/>
    </row>
    <row r="42" spans="1:21" s="17" customFormat="1" ht="23.1" customHeight="1">
      <c r="A42" s="22" t="s">
        <v>18</v>
      </c>
      <c r="B42" s="8"/>
      <c r="C42" s="8"/>
      <c r="D42" s="8"/>
      <c r="E42" s="24"/>
      <c r="F42" s="24"/>
      <c r="G42" s="24"/>
      <c r="H42" s="24"/>
      <c r="I42" s="24"/>
      <c r="J42" s="36"/>
      <c r="K42" s="16"/>
      <c r="L42" s="36"/>
    </row>
    <row r="43" spans="1:21" ht="23.1" customHeight="1">
      <c r="A43" s="1" t="s">
        <v>20</v>
      </c>
      <c r="D43" s="9" t="s">
        <v>168</v>
      </c>
      <c r="E43" s="9"/>
      <c r="F43" s="3">
        <v>6425155</v>
      </c>
      <c r="G43" s="33"/>
      <c r="H43" s="3">
        <v>6379109</v>
      </c>
      <c r="I43" s="33"/>
      <c r="J43" s="32">
        <v>0</v>
      </c>
      <c r="K43" s="3"/>
      <c r="L43" s="3">
        <v>0</v>
      </c>
      <c r="M43" s="3"/>
    </row>
    <row r="44" spans="1:21" s="17" customFormat="1" ht="23.1" customHeight="1">
      <c r="A44" s="8" t="s">
        <v>135</v>
      </c>
      <c r="B44" s="8"/>
      <c r="C44" s="8"/>
      <c r="D44" s="9" t="s">
        <v>46</v>
      </c>
      <c r="E44" s="9"/>
      <c r="F44" s="3">
        <v>345170</v>
      </c>
      <c r="G44" s="33"/>
      <c r="H44" s="3">
        <v>261594</v>
      </c>
      <c r="I44" s="33"/>
      <c r="J44" s="32">
        <v>0</v>
      </c>
      <c r="K44" s="3"/>
      <c r="L44" s="3">
        <v>0</v>
      </c>
      <c r="M44" s="3"/>
      <c r="N44" s="8"/>
      <c r="O44" s="8"/>
      <c r="P44" s="8"/>
      <c r="Q44" s="8"/>
      <c r="R44" s="8"/>
      <c r="S44" s="8"/>
      <c r="T44" s="8"/>
      <c r="U44" s="8"/>
    </row>
    <row r="45" spans="1:21" s="17" customFormat="1" ht="23.1" customHeight="1">
      <c r="A45" s="8" t="s">
        <v>38</v>
      </c>
      <c r="B45" s="8"/>
      <c r="C45" s="8"/>
      <c r="D45" s="2"/>
      <c r="E45" s="2"/>
      <c r="F45" s="32">
        <v>47656</v>
      </c>
      <c r="G45" s="6"/>
      <c r="H45" s="32">
        <v>56836</v>
      </c>
      <c r="I45" s="6"/>
      <c r="J45" s="32">
        <v>0</v>
      </c>
      <c r="K45" s="32"/>
      <c r="L45" s="32">
        <v>0</v>
      </c>
      <c r="M45" s="32"/>
      <c r="N45" s="8"/>
      <c r="O45" s="8"/>
      <c r="P45" s="8"/>
      <c r="Q45" s="8"/>
      <c r="R45" s="8"/>
      <c r="S45" s="8"/>
      <c r="T45" s="8"/>
      <c r="U45" s="8"/>
    </row>
    <row r="46" spans="1:21" ht="23.1" customHeight="1">
      <c r="A46" s="8" t="s">
        <v>27</v>
      </c>
      <c r="D46" s="9"/>
      <c r="E46" s="9"/>
      <c r="F46" s="32">
        <v>110907</v>
      </c>
      <c r="G46" s="33"/>
      <c r="H46" s="3">
        <v>100344</v>
      </c>
      <c r="I46" s="33"/>
      <c r="J46" s="32">
        <v>0</v>
      </c>
      <c r="K46" s="3"/>
      <c r="L46" s="3">
        <v>0</v>
      </c>
      <c r="M46" s="3"/>
    </row>
    <row r="47" spans="1:21" ht="23.1" customHeight="1">
      <c r="A47" s="8" t="s">
        <v>183</v>
      </c>
      <c r="D47" s="9" t="s">
        <v>211</v>
      </c>
      <c r="E47" s="9"/>
      <c r="F47" s="32">
        <v>356</v>
      </c>
      <c r="G47" s="33"/>
      <c r="H47" s="3">
        <v>0</v>
      </c>
      <c r="I47" s="33"/>
      <c r="J47" s="32">
        <v>356</v>
      </c>
      <c r="K47" s="3"/>
      <c r="L47" s="3">
        <v>0</v>
      </c>
      <c r="M47" s="3"/>
    </row>
    <row r="48" spans="1:21" ht="23.1" customHeight="1">
      <c r="A48" s="8" t="s">
        <v>2</v>
      </c>
      <c r="C48" s="8" t="s">
        <v>136</v>
      </c>
      <c r="D48" s="9" t="s">
        <v>75</v>
      </c>
      <c r="E48" s="9"/>
      <c r="F48" s="3">
        <v>1236037</v>
      </c>
      <c r="G48" s="33"/>
      <c r="H48" s="3">
        <v>1161306</v>
      </c>
      <c r="I48" s="33"/>
      <c r="J48" s="32">
        <v>532</v>
      </c>
      <c r="K48" s="3"/>
      <c r="L48" s="3">
        <v>4687</v>
      </c>
      <c r="M48" s="3"/>
    </row>
    <row r="49" spans="1:13" ht="23.1" customHeight="1">
      <c r="A49" s="25" t="s">
        <v>10</v>
      </c>
      <c r="D49" s="9"/>
      <c r="E49" s="9"/>
      <c r="F49" s="38">
        <f>SUM(F43:F48)</f>
        <v>8165281</v>
      </c>
      <c r="G49" s="3"/>
      <c r="H49" s="38">
        <f>SUM(H43:H48)</f>
        <v>7959189</v>
      </c>
      <c r="I49" s="33"/>
      <c r="J49" s="38">
        <f>SUM(J43:J48)</f>
        <v>888</v>
      </c>
      <c r="K49" s="3"/>
      <c r="L49" s="38">
        <f>SUM(L43:L48)</f>
        <v>4687</v>
      </c>
      <c r="M49" s="3"/>
    </row>
    <row r="50" spans="1:13" ht="23.1" customHeight="1">
      <c r="A50" s="25" t="s">
        <v>30</v>
      </c>
      <c r="F50" s="3"/>
      <c r="G50" s="3"/>
      <c r="H50" s="3"/>
      <c r="I50" s="6"/>
      <c r="J50" s="3"/>
      <c r="K50" s="3"/>
      <c r="L50" s="3"/>
    </row>
    <row r="51" spans="1:13" ht="23.1" customHeight="1">
      <c r="A51" s="8" t="s">
        <v>11</v>
      </c>
      <c r="D51" s="9" t="s">
        <v>220</v>
      </c>
      <c r="E51" s="9"/>
      <c r="F51" s="3"/>
      <c r="G51" s="3"/>
      <c r="H51" s="3"/>
      <c r="I51" s="33"/>
      <c r="J51" s="3"/>
      <c r="K51" s="3"/>
      <c r="L51" s="3"/>
      <c r="M51" s="3"/>
    </row>
    <row r="52" spans="1:13" ht="23.1" customHeight="1">
      <c r="A52" s="8" t="s">
        <v>12</v>
      </c>
      <c r="D52" s="9"/>
      <c r="E52" s="9"/>
      <c r="F52" s="3"/>
      <c r="G52" s="3"/>
      <c r="H52" s="3"/>
      <c r="I52" s="33"/>
      <c r="J52" s="3"/>
      <c r="K52" s="3"/>
      <c r="L52" s="3"/>
      <c r="M52" s="3"/>
    </row>
    <row r="53" spans="1:13" ht="23.1" customHeight="1" thickBot="1">
      <c r="A53" s="8" t="s">
        <v>155</v>
      </c>
      <c r="D53" s="2"/>
      <c r="E53" s="9"/>
      <c r="F53" s="11">
        <v>303010</v>
      </c>
      <c r="G53" s="10"/>
      <c r="H53" s="11">
        <v>303010</v>
      </c>
      <c r="I53" s="33"/>
      <c r="J53" s="11">
        <v>303010</v>
      </c>
      <c r="K53" s="10"/>
      <c r="L53" s="11">
        <v>303010</v>
      </c>
      <c r="M53" s="10"/>
    </row>
    <row r="54" spans="1:13" ht="23.1" customHeight="1" thickTop="1">
      <c r="A54" s="8" t="s">
        <v>35</v>
      </c>
      <c r="D54" s="9"/>
      <c r="E54" s="9"/>
      <c r="F54" s="3"/>
      <c r="G54" s="3"/>
      <c r="H54" s="3"/>
      <c r="I54" s="33"/>
      <c r="J54" s="3"/>
      <c r="K54" s="3"/>
      <c r="L54" s="3"/>
      <c r="M54" s="34"/>
    </row>
    <row r="55" spans="1:13" ht="23.1" customHeight="1">
      <c r="A55" s="8" t="s">
        <v>170</v>
      </c>
      <c r="D55" s="2"/>
      <c r="E55" s="9"/>
      <c r="F55" s="3">
        <v>299788</v>
      </c>
      <c r="G55" s="3"/>
      <c r="H55" s="10">
        <v>299788</v>
      </c>
      <c r="I55" s="10"/>
      <c r="J55" s="10">
        <v>299788</v>
      </c>
      <c r="K55" s="3"/>
      <c r="L55" s="3">
        <v>299788</v>
      </c>
      <c r="M55" s="10"/>
    </row>
    <row r="56" spans="1:13" ht="23.1" customHeight="1">
      <c r="A56" s="8" t="s">
        <v>13</v>
      </c>
      <c r="D56" s="9"/>
      <c r="E56" s="9"/>
      <c r="F56" s="10">
        <v>162058</v>
      </c>
      <c r="G56" s="3"/>
      <c r="H56" s="10">
        <v>162058</v>
      </c>
      <c r="I56" s="3"/>
      <c r="J56" s="3">
        <v>1667296</v>
      </c>
      <c r="K56" s="10"/>
      <c r="L56" s="3">
        <v>1667296</v>
      </c>
      <c r="M56" s="3"/>
    </row>
    <row r="57" spans="1:13" ht="23.1" customHeight="1">
      <c r="A57" s="8" t="s">
        <v>142</v>
      </c>
      <c r="D57" s="9"/>
      <c r="E57" s="9"/>
      <c r="F57" s="3"/>
      <c r="G57" s="3"/>
      <c r="H57" s="3"/>
      <c r="I57" s="3"/>
      <c r="J57" s="3"/>
      <c r="K57" s="3"/>
      <c r="L57" s="3"/>
      <c r="M57" s="3"/>
    </row>
    <row r="58" spans="1:13" ht="23.1" customHeight="1">
      <c r="A58" s="8" t="s">
        <v>141</v>
      </c>
      <c r="D58" s="9"/>
      <c r="E58" s="9"/>
      <c r="F58" s="10">
        <v>3470</v>
      </c>
      <c r="G58" s="3"/>
      <c r="H58" s="10">
        <v>3470</v>
      </c>
      <c r="I58" s="3"/>
      <c r="J58" s="3">
        <v>0</v>
      </c>
      <c r="K58" s="10">
        <v>0</v>
      </c>
      <c r="L58" s="3">
        <v>0</v>
      </c>
      <c r="M58" s="3"/>
    </row>
    <row r="59" spans="1:13" ht="23.1" customHeight="1">
      <c r="A59" s="8" t="s">
        <v>5</v>
      </c>
      <c r="D59" s="9"/>
      <c r="E59" s="9"/>
      <c r="F59" s="10"/>
      <c r="G59" s="3"/>
      <c r="H59" s="10"/>
      <c r="I59" s="3"/>
      <c r="J59" s="3"/>
      <c r="K59" s="10"/>
      <c r="L59" s="3"/>
      <c r="M59" s="3"/>
    </row>
    <row r="60" spans="1:13" ht="23.1" customHeight="1">
      <c r="A60" s="8" t="s">
        <v>47</v>
      </c>
      <c r="D60" s="9"/>
      <c r="E60" s="9"/>
      <c r="F60" s="10">
        <v>37320</v>
      </c>
      <c r="G60" s="3"/>
      <c r="H60" s="10">
        <v>37320</v>
      </c>
      <c r="I60" s="3"/>
      <c r="J60" s="3">
        <v>7342</v>
      </c>
      <c r="K60" s="10"/>
      <c r="L60" s="3">
        <v>7342</v>
      </c>
      <c r="M60" s="3"/>
    </row>
    <row r="61" spans="1:13" ht="23.1" customHeight="1">
      <c r="A61" s="8" t="s">
        <v>14</v>
      </c>
      <c r="D61" s="9"/>
      <c r="E61" s="9"/>
      <c r="F61" s="10">
        <v>1454561</v>
      </c>
      <c r="G61" s="3"/>
      <c r="H61" s="10">
        <v>1282605</v>
      </c>
      <c r="I61" s="3"/>
      <c r="J61" s="3">
        <v>701420</v>
      </c>
      <c r="K61" s="10"/>
      <c r="L61" s="3">
        <v>137946</v>
      </c>
      <c r="M61" s="3"/>
    </row>
    <row r="62" spans="1:13" ht="23.1" customHeight="1">
      <c r="A62" s="8" t="s">
        <v>71</v>
      </c>
      <c r="D62" s="9"/>
      <c r="E62" s="9"/>
      <c r="F62" s="10"/>
      <c r="G62" s="3"/>
      <c r="H62" s="10"/>
      <c r="I62" s="3"/>
      <c r="J62" s="3"/>
      <c r="K62" s="10"/>
      <c r="L62" s="3"/>
      <c r="M62" s="3"/>
    </row>
    <row r="63" spans="1:13" ht="23.1" customHeight="1">
      <c r="A63" s="8" t="s">
        <v>100</v>
      </c>
      <c r="D63" s="9"/>
      <c r="E63" s="9"/>
      <c r="F63" s="10">
        <v>195787</v>
      </c>
      <c r="G63" s="3"/>
      <c r="H63" s="10">
        <v>138263</v>
      </c>
      <c r="I63" s="3"/>
      <c r="J63" s="3">
        <v>0</v>
      </c>
      <c r="K63" s="10"/>
      <c r="L63" s="3">
        <v>0</v>
      </c>
      <c r="M63" s="3"/>
    </row>
    <row r="64" spans="1:13" ht="23.1" customHeight="1">
      <c r="A64" s="8" t="s">
        <v>124</v>
      </c>
      <c r="D64" s="9"/>
      <c r="E64" s="9"/>
      <c r="F64" s="6"/>
      <c r="G64" s="6"/>
      <c r="H64" s="10"/>
      <c r="I64" s="6"/>
      <c r="J64" s="3"/>
      <c r="K64" s="3"/>
      <c r="L64" s="3"/>
      <c r="M64" s="3"/>
    </row>
    <row r="65" spans="1:14" ht="23.1" customHeight="1">
      <c r="A65" s="8" t="s">
        <v>72</v>
      </c>
      <c r="D65" s="9"/>
      <c r="E65" s="9"/>
      <c r="F65" s="10">
        <v>-35548</v>
      </c>
      <c r="G65" s="3"/>
      <c r="H65" s="10">
        <v>-31918</v>
      </c>
      <c r="I65" s="3"/>
      <c r="J65" s="3">
        <v>0</v>
      </c>
      <c r="K65" s="10"/>
      <c r="L65" s="3">
        <v>0</v>
      </c>
      <c r="M65" s="3"/>
    </row>
    <row r="66" spans="1:14" ht="23.1" customHeight="1">
      <c r="A66" s="8" t="s">
        <v>73</v>
      </c>
      <c r="D66" s="9"/>
      <c r="E66" s="9"/>
      <c r="F66" s="47">
        <f>SUM(F55:F65)</f>
        <v>2117436</v>
      </c>
      <c r="G66" s="3"/>
      <c r="H66" s="47">
        <f>SUM(H55:H65)</f>
        <v>1891586</v>
      </c>
      <c r="I66" s="3"/>
      <c r="J66" s="47">
        <f>SUM(J55:J65)</f>
        <v>2675846</v>
      </c>
      <c r="K66" s="10"/>
      <c r="L66" s="47">
        <f>SUM(L55:L65)</f>
        <v>2112372</v>
      </c>
      <c r="M66" s="3"/>
    </row>
    <row r="67" spans="1:14" ht="23.1" customHeight="1">
      <c r="A67" s="8" t="s">
        <v>120</v>
      </c>
      <c r="D67" s="9"/>
      <c r="E67" s="9"/>
      <c r="F67" s="10">
        <v>23960</v>
      </c>
      <c r="G67" s="3"/>
      <c r="H67" s="10">
        <v>26500</v>
      </c>
      <c r="I67" s="3"/>
      <c r="J67" s="3">
        <v>0</v>
      </c>
      <c r="K67" s="10"/>
      <c r="L67" s="3">
        <v>0</v>
      </c>
      <c r="M67" s="3"/>
    </row>
    <row r="68" spans="1:14" ht="23.1" customHeight="1">
      <c r="A68" s="25" t="s">
        <v>28</v>
      </c>
      <c r="D68" s="2"/>
      <c r="E68" s="2"/>
      <c r="F68" s="38">
        <f>SUM(F66:F67)</f>
        <v>2141396</v>
      </c>
      <c r="G68" s="3"/>
      <c r="H68" s="38">
        <f>SUM(H66:H67)</f>
        <v>1918086</v>
      </c>
      <c r="I68" s="3"/>
      <c r="J68" s="38">
        <f>SUM(J66:J67)</f>
        <v>2675846</v>
      </c>
      <c r="K68" s="3"/>
      <c r="L68" s="38">
        <f>SUM(L66:L67)</f>
        <v>2112372</v>
      </c>
      <c r="M68" s="3"/>
    </row>
    <row r="69" spans="1:14" ht="23.1" customHeight="1" thickBot="1">
      <c r="A69" s="22" t="s">
        <v>29</v>
      </c>
      <c r="D69" s="2"/>
      <c r="E69" s="2"/>
      <c r="F69" s="23">
        <f>SUM(F49,F68)</f>
        <v>10306677</v>
      </c>
      <c r="G69" s="3"/>
      <c r="H69" s="23">
        <f>SUM(H49,H68)</f>
        <v>9877275</v>
      </c>
      <c r="I69" s="3"/>
      <c r="J69" s="23">
        <f>SUM(J49,J68)</f>
        <v>2676734</v>
      </c>
      <c r="K69" s="3"/>
      <c r="L69" s="23">
        <f>SUM(L49,L68)</f>
        <v>2117059</v>
      </c>
      <c r="M69" s="3"/>
    </row>
    <row r="70" spans="1:14" ht="23.1" customHeight="1" thickTop="1">
      <c r="F70" s="3"/>
      <c r="G70" s="6"/>
      <c r="H70" s="3"/>
      <c r="I70" s="6"/>
      <c r="J70" s="3"/>
      <c r="K70" s="3"/>
      <c r="L70" s="3"/>
      <c r="M70" s="3"/>
    </row>
    <row r="71" spans="1:14" ht="23.1" customHeight="1">
      <c r="A71" s="8" t="s">
        <v>1</v>
      </c>
    </row>
    <row r="72" spans="1:14" s="29" customFormat="1" ht="23.1" customHeight="1">
      <c r="A72" s="26"/>
      <c r="B72" s="27"/>
      <c r="C72" s="27"/>
      <c r="D72" s="28"/>
      <c r="E72" s="28"/>
      <c r="F72" s="28"/>
      <c r="G72" s="28"/>
      <c r="H72" s="28"/>
      <c r="I72" s="28"/>
      <c r="J72" s="27"/>
    </row>
    <row r="73" spans="1:14" s="29" customFormat="1" ht="23.1" customHeight="1">
      <c r="A73" s="30"/>
      <c r="B73" s="30"/>
      <c r="C73" s="30"/>
      <c r="D73" s="28"/>
      <c r="E73" s="28"/>
      <c r="F73" s="28"/>
      <c r="G73" s="93"/>
      <c r="H73" s="93"/>
      <c r="I73" s="93"/>
      <c r="J73" s="93"/>
      <c r="K73" s="93"/>
      <c r="L73" s="31"/>
      <c r="M73" s="31"/>
      <c r="N73" s="31"/>
    </row>
    <row r="74" spans="1:14" s="29" customFormat="1" ht="23.1" customHeight="1">
      <c r="A74" s="26"/>
      <c r="B74" s="26"/>
      <c r="C74" s="26"/>
      <c r="D74" s="28"/>
      <c r="E74" s="28"/>
      <c r="F74" s="28"/>
      <c r="G74" s="26"/>
      <c r="H74" s="26"/>
      <c r="I74" s="26"/>
      <c r="J74" s="28"/>
      <c r="K74" s="28"/>
    </row>
    <row r="75" spans="1:14" s="29" customFormat="1" ht="23.1" customHeight="1">
      <c r="A75" s="26"/>
      <c r="B75" s="26"/>
      <c r="C75" s="26"/>
      <c r="D75" s="8" t="s">
        <v>21</v>
      </c>
      <c r="E75" s="28"/>
      <c r="F75" s="28"/>
      <c r="G75" s="26"/>
      <c r="H75" s="26"/>
      <c r="I75" s="26"/>
      <c r="J75" s="8"/>
      <c r="K75" s="28"/>
      <c r="L75" s="8"/>
    </row>
    <row r="76" spans="1:14" s="29" customFormat="1" ht="23.1" customHeight="1">
      <c r="A76" s="30"/>
      <c r="B76" s="30"/>
      <c r="C76" s="30"/>
      <c r="D76" s="28"/>
      <c r="E76" s="28"/>
      <c r="F76" s="28"/>
      <c r="G76" s="93"/>
      <c r="H76" s="93"/>
      <c r="I76" s="93"/>
      <c r="J76" s="93"/>
      <c r="K76" s="93"/>
    </row>
    <row r="77" spans="1:14" ht="23.1" customHeight="1">
      <c r="J77" s="3"/>
      <c r="K77" s="3"/>
      <c r="L77" s="3"/>
    </row>
    <row r="78" spans="1:14" ht="23.1" customHeight="1">
      <c r="E78" s="8"/>
      <c r="F78" s="8"/>
      <c r="G78" s="8"/>
      <c r="H78" s="8"/>
      <c r="I78" s="8"/>
      <c r="J78" s="3"/>
      <c r="K78" s="3"/>
      <c r="L78" s="3"/>
    </row>
    <row r="79" spans="1:14" ht="23.1" customHeight="1">
      <c r="E79" s="8"/>
      <c r="F79" s="8"/>
      <c r="G79" s="8"/>
      <c r="H79" s="8"/>
      <c r="I79" s="8"/>
      <c r="J79" s="3"/>
      <c r="K79" s="3"/>
      <c r="L79" s="3"/>
    </row>
    <row r="80" spans="1:14" ht="23.1" customHeight="1">
      <c r="E80" s="8"/>
      <c r="F80" s="8"/>
      <c r="G80" s="8"/>
      <c r="H80" s="8"/>
      <c r="I80" s="8"/>
      <c r="J80" s="3"/>
      <c r="K80" s="3"/>
      <c r="L80" s="3"/>
    </row>
    <row r="81" spans="5:12" ht="23.1" customHeight="1">
      <c r="E81" s="8"/>
      <c r="F81" s="8"/>
      <c r="G81" s="8"/>
      <c r="H81" s="8"/>
      <c r="I81" s="8"/>
      <c r="J81" s="3"/>
      <c r="K81" s="3"/>
      <c r="L81" s="3"/>
    </row>
    <row r="82" spans="5:12" ht="23.1" customHeight="1">
      <c r="E82" s="8"/>
      <c r="F82" s="8"/>
      <c r="G82" s="8"/>
      <c r="H82" s="8"/>
      <c r="I82" s="8"/>
      <c r="J82" s="3"/>
      <c r="K82" s="3"/>
      <c r="L82" s="3"/>
    </row>
    <row r="83" spans="5:12" ht="23.1" customHeight="1">
      <c r="E83" s="8"/>
      <c r="F83" s="8"/>
      <c r="G83" s="8"/>
      <c r="H83" s="8"/>
      <c r="I83" s="8"/>
      <c r="J83" s="3"/>
      <c r="K83" s="3"/>
      <c r="L83" s="3"/>
    </row>
    <row r="84" spans="5:12" ht="23.1" customHeight="1">
      <c r="E84" s="8"/>
      <c r="F84" s="8"/>
      <c r="G84" s="8"/>
      <c r="H84" s="8"/>
      <c r="I84" s="8"/>
      <c r="J84" s="3"/>
      <c r="K84" s="3"/>
      <c r="L84" s="3"/>
    </row>
    <row r="85" spans="5:12" ht="23.1" customHeight="1">
      <c r="E85" s="8"/>
      <c r="F85" s="8"/>
      <c r="G85" s="8"/>
      <c r="H85" s="8"/>
      <c r="I85" s="8"/>
      <c r="J85" s="3"/>
      <c r="K85" s="3"/>
      <c r="L85" s="3"/>
    </row>
    <row r="86" spans="5:12" ht="23.1" customHeight="1">
      <c r="E86" s="8"/>
      <c r="F86" s="8"/>
      <c r="G86" s="8"/>
      <c r="H86" s="8"/>
      <c r="I86" s="8"/>
      <c r="J86" s="3"/>
      <c r="K86" s="3"/>
      <c r="L86" s="3"/>
    </row>
    <row r="87" spans="5:12" ht="23.1" customHeight="1">
      <c r="E87" s="8"/>
      <c r="F87" s="8"/>
      <c r="G87" s="8"/>
      <c r="H87" s="8"/>
      <c r="I87" s="8"/>
      <c r="J87" s="3"/>
      <c r="K87" s="3"/>
      <c r="L87" s="3"/>
    </row>
    <row r="88" spans="5:12" ht="23.1" customHeight="1">
      <c r="E88" s="8"/>
      <c r="F88" s="8"/>
      <c r="G88" s="8"/>
      <c r="H88" s="8"/>
      <c r="I88" s="8"/>
      <c r="J88" s="3"/>
      <c r="K88" s="3"/>
      <c r="L88" s="3"/>
    </row>
    <row r="89" spans="5:12" ht="23.1" customHeight="1">
      <c r="E89" s="8"/>
      <c r="F89" s="8"/>
      <c r="G89" s="8"/>
      <c r="H89" s="8"/>
      <c r="I89" s="8"/>
      <c r="J89" s="3"/>
      <c r="K89" s="3"/>
      <c r="L89" s="3"/>
    </row>
  </sheetData>
  <mergeCells count="6">
    <mergeCell ref="G76:K76"/>
    <mergeCell ref="J5:L5"/>
    <mergeCell ref="F5:H5"/>
    <mergeCell ref="F37:H37"/>
    <mergeCell ref="J37:L37"/>
    <mergeCell ref="G73:K73"/>
  </mergeCells>
  <pageMargins left="0.86614173228346458" right="0.55118110236220474" top="0.9055118110236221" bottom="0" header="0.31496062992125984" footer="0"/>
  <pageSetup paperSize="9" scale="67" orientation="portrait" r:id="rId1"/>
  <headerFooter alignWithMargins="0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18"/>
  <sheetViews>
    <sheetView showGridLines="0" view="pageBreakPreview" zoomScale="70" zoomScaleNormal="100" zoomScaleSheetLayoutView="70" workbookViewId="0"/>
  </sheetViews>
  <sheetFormatPr defaultColWidth="10.7109375" defaultRowHeight="23.25" customHeight="1"/>
  <cols>
    <col min="1" max="1" width="57.85546875" style="8" customWidth="1"/>
    <col min="2" max="2" width="1.85546875" style="8" customWidth="1"/>
    <col min="3" max="3" width="6.28515625" style="8" customWidth="1"/>
    <col min="4" max="4" width="1.85546875" style="8" customWidth="1"/>
    <col min="5" max="5" width="20.28515625" style="8" customWidth="1"/>
    <col min="6" max="6" width="1.85546875" style="5" customWidth="1"/>
    <col min="7" max="7" width="20.28515625" style="8" customWidth="1"/>
    <col min="8" max="8" width="1.85546875" style="5" customWidth="1"/>
    <col min="9" max="9" width="20.28515625" style="12" customWidth="1"/>
    <col min="10" max="10" width="1.85546875" style="12" customWidth="1"/>
    <col min="11" max="11" width="20.28515625" style="12" customWidth="1"/>
    <col min="12" max="12" width="1.85546875" style="8" customWidth="1"/>
    <col min="13" max="16384" width="10.7109375" style="8"/>
  </cols>
  <sheetData>
    <row r="1" spans="1:11" ht="23.25" customHeight="1">
      <c r="K1" s="4" t="s">
        <v>181</v>
      </c>
    </row>
    <row r="2" spans="1:11" ht="24" customHeight="1">
      <c r="A2" s="96" t="s">
        <v>153</v>
      </c>
      <c r="B2" s="96"/>
      <c r="C2" s="96"/>
      <c r="D2" s="96"/>
      <c r="E2" s="96"/>
      <c r="F2" s="96"/>
      <c r="G2" s="13"/>
      <c r="H2" s="13"/>
      <c r="I2" s="34"/>
      <c r="J2" s="34"/>
      <c r="K2" s="34"/>
    </row>
    <row r="3" spans="1:11" ht="24" customHeight="1">
      <c r="A3" s="96" t="s">
        <v>49</v>
      </c>
      <c r="B3" s="96"/>
      <c r="C3" s="96"/>
      <c r="D3" s="96"/>
      <c r="E3" s="96"/>
      <c r="F3" s="96"/>
      <c r="G3" s="13"/>
      <c r="H3" s="13"/>
      <c r="I3" s="34"/>
      <c r="J3" s="34"/>
      <c r="K3" s="34"/>
    </row>
    <row r="4" spans="1:11" ht="24" customHeight="1">
      <c r="A4" s="96" t="s">
        <v>201</v>
      </c>
      <c r="B4" s="96"/>
      <c r="C4" s="96"/>
      <c r="D4" s="96"/>
      <c r="E4" s="96"/>
      <c r="F4" s="96"/>
      <c r="G4" s="96"/>
      <c r="H4" s="96"/>
      <c r="I4" s="96"/>
      <c r="J4" s="34"/>
      <c r="K4" s="34"/>
    </row>
    <row r="5" spans="1:11" ht="24" customHeight="1">
      <c r="A5" s="2"/>
      <c r="B5" s="10"/>
      <c r="C5" s="10"/>
      <c r="D5" s="10"/>
      <c r="E5" s="2"/>
      <c r="F5" s="10"/>
      <c r="G5" s="2"/>
      <c r="H5" s="10"/>
      <c r="I5" s="2"/>
      <c r="J5" s="34"/>
      <c r="K5" s="58" t="s">
        <v>154</v>
      </c>
    </row>
    <row r="6" spans="1:11" ht="24" customHeight="1">
      <c r="A6" s="2"/>
      <c r="B6" s="10"/>
      <c r="C6" s="10"/>
      <c r="D6" s="10"/>
      <c r="E6" s="95" t="s">
        <v>69</v>
      </c>
      <c r="F6" s="95"/>
      <c r="G6" s="95"/>
      <c r="H6" s="10"/>
      <c r="I6" s="95" t="s">
        <v>68</v>
      </c>
      <c r="J6" s="95"/>
      <c r="K6" s="95"/>
    </row>
    <row r="7" spans="1:11" ht="24" customHeight="1">
      <c r="A7" s="2"/>
      <c r="B7" s="34"/>
      <c r="C7" s="51" t="s">
        <v>0</v>
      </c>
      <c r="D7" s="66"/>
      <c r="E7" s="67" t="s">
        <v>184</v>
      </c>
      <c r="F7" s="66"/>
      <c r="G7" s="67" t="s">
        <v>146</v>
      </c>
      <c r="H7" s="66"/>
      <c r="I7" s="67" t="s">
        <v>184</v>
      </c>
      <c r="J7" s="66"/>
      <c r="K7" s="67" t="s">
        <v>146</v>
      </c>
    </row>
    <row r="8" spans="1:11" ht="24" customHeight="1">
      <c r="A8" s="13" t="s">
        <v>48</v>
      </c>
      <c r="B8" s="34"/>
      <c r="C8" s="16"/>
      <c r="D8" s="66"/>
      <c r="E8" s="36"/>
      <c r="F8" s="66"/>
      <c r="G8" s="36"/>
      <c r="H8" s="66"/>
      <c r="I8" s="36"/>
      <c r="J8" s="5"/>
      <c r="K8" s="36"/>
    </row>
    <row r="9" spans="1:11" ht="24" customHeight="1">
      <c r="A9" s="7" t="s">
        <v>24</v>
      </c>
      <c r="B9" s="34"/>
      <c r="C9" s="2"/>
      <c r="D9" s="2"/>
      <c r="E9" s="68"/>
      <c r="F9" s="2"/>
      <c r="G9" s="68"/>
      <c r="H9" s="2"/>
      <c r="I9" s="68"/>
      <c r="J9" s="8"/>
      <c r="K9" s="68"/>
    </row>
    <row r="10" spans="1:11" ht="24" customHeight="1">
      <c r="A10" s="1" t="s">
        <v>55</v>
      </c>
      <c r="B10" s="34"/>
      <c r="C10" s="9"/>
      <c r="D10" s="2"/>
      <c r="E10" s="41">
        <v>1878292</v>
      </c>
      <c r="F10" s="87"/>
      <c r="G10" s="41">
        <v>1695914</v>
      </c>
      <c r="H10" s="6"/>
      <c r="I10" s="41">
        <v>0</v>
      </c>
      <c r="J10" s="3"/>
      <c r="K10" s="41">
        <v>0</v>
      </c>
    </row>
    <row r="11" spans="1:11" ht="24" customHeight="1">
      <c r="A11" s="1" t="s">
        <v>56</v>
      </c>
      <c r="B11" s="34"/>
      <c r="C11" s="9"/>
      <c r="D11" s="2"/>
      <c r="E11" s="40">
        <v>-287637</v>
      </c>
      <c r="F11" s="6"/>
      <c r="G11" s="40">
        <v>-61708</v>
      </c>
      <c r="H11" s="6"/>
      <c r="I11" s="40">
        <v>0</v>
      </c>
      <c r="J11" s="3"/>
      <c r="K11" s="40">
        <v>0</v>
      </c>
    </row>
    <row r="12" spans="1:11" ht="24" customHeight="1">
      <c r="A12" s="1" t="s">
        <v>57</v>
      </c>
      <c r="B12" s="34"/>
      <c r="C12" s="9"/>
      <c r="D12" s="2"/>
      <c r="E12" s="32">
        <f>SUM(E10:E11)</f>
        <v>1590655</v>
      </c>
      <c r="F12" s="6"/>
      <c r="G12" s="32">
        <f>SUM(G10:G11)</f>
        <v>1634206</v>
      </c>
      <c r="H12" s="6"/>
      <c r="I12" s="32">
        <f>SUM(I10:I11)</f>
        <v>0</v>
      </c>
      <c r="J12" s="3"/>
      <c r="K12" s="32">
        <f>SUM(K10:K11)</f>
        <v>0</v>
      </c>
    </row>
    <row r="13" spans="1:11" ht="24" customHeight="1">
      <c r="A13" s="1" t="s">
        <v>185</v>
      </c>
      <c r="B13" s="34"/>
      <c r="C13" s="9"/>
      <c r="D13" s="2"/>
      <c r="E13" s="40">
        <v>132153</v>
      </c>
      <c r="F13" s="6"/>
      <c r="G13" s="40">
        <v>23099</v>
      </c>
      <c r="H13" s="6"/>
      <c r="I13" s="40">
        <v>0</v>
      </c>
      <c r="J13" s="3"/>
      <c r="K13" s="40">
        <v>0</v>
      </c>
    </row>
    <row r="14" spans="1:11" ht="24" customHeight="1">
      <c r="A14" s="1" t="s">
        <v>94</v>
      </c>
      <c r="B14" s="34"/>
      <c r="C14" s="9"/>
      <c r="D14" s="9"/>
      <c r="E14" s="32">
        <f>SUM(E12:E13)</f>
        <v>1722808</v>
      </c>
      <c r="F14" s="33"/>
      <c r="G14" s="32">
        <f>SUM(G12:G13)</f>
        <v>1657305</v>
      </c>
      <c r="H14" s="33"/>
      <c r="I14" s="32">
        <f>SUM(I12:I13)</f>
        <v>0</v>
      </c>
      <c r="J14" s="3"/>
      <c r="K14" s="32">
        <f>SUM(K12:K13)</f>
        <v>0</v>
      </c>
    </row>
    <row r="15" spans="1:11" ht="24" customHeight="1">
      <c r="A15" s="1" t="s">
        <v>95</v>
      </c>
      <c r="B15" s="34"/>
      <c r="C15" s="9"/>
      <c r="D15" s="9"/>
      <c r="E15" s="32">
        <v>86513</v>
      </c>
      <c r="F15" s="33"/>
      <c r="G15" s="32">
        <v>27965</v>
      </c>
      <c r="H15" s="33"/>
      <c r="I15" s="32">
        <v>0</v>
      </c>
      <c r="J15" s="3"/>
      <c r="K15" s="32">
        <v>0</v>
      </c>
    </row>
    <row r="16" spans="1:11" ht="24" customHeight="1">
      <c r="A16" s="1" t="s">
        <v>96</v>
      </c>
      <c r="B16" s="34"/>
      <c r="C16" s="9" t="s">
        <v>227</v>
      </c>
      <c r="D16" s="9"/>
      <c r="E16" s="32">
        <v>42548</v>
      </c>
      <c r="F16" s="33"/>
      <c r="G16" s="32">
        <v>34083</v>
      </c>
      <c r="H16" s="33"/>
      <c r="I16" s="32">
        <v>599555</v>
      </c>
      <c r="J16" s="3"/>
      <c r="K16" s="32">
        <v>0</v>
      </c>
    </row>
    <row r="17" spans="1:11" ht="24" customHeight="1">
      <c r="A17" s="1" t="s">
        <v>186</v>
      </c>
      <c r="B17" s="2"/>
      <c r="C17" s="9" t="s">
        <v>214</v>
      </c>
      <c r="D17" s="9"/>
      <c r="E17" s="32">
        <v>1263</v>
      </c>
      <c r="F17" s="33"/>
      <c r="G17" s="32">
        <v>12266</v>
      </c>
      <c r="H17" s="33"/>
      <c r="I17" s="32">
        <v>29</v>
      </c>
      <c r="J17" s="10"/>
      <c r="K17" s="32">
        <v>0</v>
      </c>
    </row>
    <row r="18" spans="1:11" s="34" customFormat="1" ht="24" customHeight="1">
      <c r="A18" s="1" t="s">
        <v>148</v>
      </c>
      <c r="B18" s="2"/>
      <c r="C18" s="9" t="s">
        <v>212</v>
      </c>
      <c r="D18" s="9"/>
      <c r="E18" s="32">
        <v>38790</v>
      </c>
      <c r="F18" s="33"/>
      <c r="G18" s="32">
        <v>-44410</v>
      </c>
      <c r="H18" s="33"/>
      <c r="I18" s="32">
        <v>1236</v>
      </c>
      <c r="J18" s="10"/>
      <c r="K18" s="32">
        <v>0</v>
      </c>
    </row>
    <row r="19" spans="1:11" s="34" customFormat="1" ht="24" customHeight="1">
      <c r="A19" s="1" t="s">
        <v>3</v>
      </c>
      <c r="B19" s="2"/>
      <c r="C19" s="9"/>
      <c r="D19" s="9"/>
      <c r="E19" s="32">
        <v>4599</v>
      </c>
      <c r="F19" s="33"/>
      <c r="G19" s="32">
        <v>3211</v>
      </c>
      <c r="H19" s="33"/>
      <c r="I19" s="32">
        <v>0</v>
      </c>
      <c r="J19" s="10"/>
      <c r="K19" s="32">
        <v>0</v>
      </c>
    </row>
    <row r="20" spans="1:11" s="34" customFormat="1" ht="24" customHeight="1">
      <c r="A20" s="7" t="s">
        <v>97</v>
      </c>
      <c r="C20" s="9"/>
      <c r="D20" s="9"/>
      <c r="E20" s="43">
        <f>SUM(E14:E19)</f>
        <v>1896521</v>
      </c>
      <c r="F20" s="33"/>
      <c r="G20" s="43">
        <f>SUM(G14:G19)</f>
        <v>1690420</v>
      </c>
      <c r="H20" s="33"/>
      <c r="I20" s="43">
        <f>SUM(I14:I19)</f>
        <v>600820</v>
      </c>
      <c r="J20" s="6"/>
      <c r="K20" s="43">
        <f>SUM(K14:K19)</f>
        <v>0</v>
      </c>
    </row>
    <row r="21" spans="1:11" ht="24" customHeight="1">
      <c r="A21" s="7" t="s">
        <v>22</v>
      </c>
      <c r="B21" s="34"/>
      <c r="C21" s="9"/>
      <c r="D21" s="9"/>
      <c r="E21" s="44"/>
      <c r="F21" s="33"/>
      <c r="G21" s="44"/>
      <c r="H21" s="33"/>
      <c r="I21" s="44"/>
      <c r="J21" s="69"/>
      <c r="K21" s="44"/>
    </row>
    <row r="22" spans="1:11" ht="24" customHeight="1">
      <c r="A22" s="1" t="s">
        <v>87</v>
      </c>
      <c r="B22" s="34"/>
      <c r="C22" s="9"/>
      <c r="D22" s="9"/>
      <c r="E22" s="41">
        <v>1116764</v>
      </c>
      <c r="F22" s="33"/>
      <c r="G22" s="41">
        <v>1119815</v>
      </c>
      <c r="H22" s="33"/>
      <c r="I22" s="41">
        <v>0</v>
      </c>
      <c r="J22" s="10"/>
      <c r="K22" s="41">
        <v>0</v>
      </c>
    </row>
    <row r="23" spans="1:11" ht="24" customHeight="1">
      <c r="A23" s="1" t="s">
        <v>152</v>
      </c>
      <c r="B23" s="34"/>
      <c r="C23" s="9"/>
      <c r="D23" s="9"/>
      <c r="E23" s="41">
        <v>-46387</v>
      </c>
      <c r="F23" s="33"/>
      <c r="G23" s="41">
        <v>-36509</v>
      </c>
      <c r="H23" s="33"/>
      <c r="I23" s="41">
        <v>0</v>
      </c>
      <c r="J23" s="10"/>
      <c r="K23" s="41">
        <v>0</v>
      </c>
    </row>
    <row r="24" spans="1:11" ht="24" customHeight="1">
      <c r="A24" s="1" t="s">
        <v>58</v>
      </c>
      <c r="B24" s="34"/>
      <c r="C24" s="9"/>
      <c r="D24" s="9"/>
      <c r="E24" s="41">
        <v>317480</v>
      </c>
      <c r="F24" s="33"/>
      <c r="G24" s="41">
        <v>294204</v>
      </c>
      <c r="H24" s="33"/>
      <c r="I24" s="41">
        <v>0</v>
      </c>
      <c r="J24" s="10"/>
      <c r="K24" s="41">
        <v>0</v>
      </c>
    </row>
    <row r="25" spans="1:11" ht="24" customHeight="1">
      <c r="A25" s="1" t="s">
        <v>15</v>
      </c>
      <c r="B25" s="34"/>
      <c r="C25" s="9"/>
      <c r="D25" s="9"/>
      <c r="E25" s="41">
        <v>100316</v>
      </c>
      <c r="F25" s="33"/>
      <c r="G25" s="41">
        <v>94096</v>
      </c>
      <c r="H25" s="33"/>
      <c r="I25" s="41">
        <v>0</v>
      </c>
      <c r="J25" s="10"/>
      <c r="K25" s="41">
        <v>0</v>
      </c>
    </row>
    <row r="26" spans="1:11" ht="24" customHeight="1">
      <c r="A26" s="1" t="s">
        <v>4</v>
      </c>
      <c r="B26" s="34"/>
      <c r="C26" s="9"/>
      <c r="D26" s="9"/>
      <c r="E26" s="41">
        <v>299843</v>
      </c>
      <c r="F26" s="33"/>
      <c r="G26" s="41">
        <v>230806</v>
      </c>
      <c r="H26" s="33"/>
      <c r="I26" s="41">
        <v>678</v>
      </c>
      <c r="J26" s="10"/>
      <c r="K26" s="41">
        <v>1027</v>
      </c>
    </row>
    <row r="27" spans="1:11" ht="24" customHeight="1">
      <c r="A27" s="1" t="s">
        <v>91</v>
      </c>
      <c r="B27" s="34"/>
      <c r="C27" s="9"/>
      <c r="D27" s="9"/>
      <c r="E27" s="41">
        <v>11</v>
      </c>
      <c r="F27" s="33"/>
      <c r="G27" s="41">
        <v>15</v>
      </c>
      <c r="H27" s="33"/>
      <c r="I27" s="41">
        <v>0</v>
      </c>
      <c r="J27" s="10"/>
      <c r="K27" s="41">
        <v>0</v>
      </c>
    </row>
    <row r="28" spans="1:11" ht="24" customHeight="1">
      <c r="A28" s="1" t="s">
        <v>171</v>
      </c>
      <c r="B28" s="34"/>
      <c r="C28" s="9"/>
      <c r="D28" s="9"/>
      <c r="E28" s="41">
        <v>-18</v>
      </c>
      <c r="F28" s="33"/>
      <c r="G28" s="41">
        <v>82</v>
      </c>
      <c r="H28" s="33"/>
      <c r="I28" s="41">
        <v>0</v>
      </c>
      <c r="J28" s="10"/>
      <c r="K28" s="41">
        <v>0</v>
      </c>
    </row>
    <row r="29" spans="1:11" ht="24" customHeight="1">
      <c r="A29" s="7" t="s">
        <v>59</v>
      </c>
      <c r="B29" s="34"/>
      <c r="C29" s="9"/>
      <c r="D29" s="9"/>
      <c r="E29" s="45">
        <f>SUM(E22:E28)</f>
        <v>1788009</v>
      </c>
      <c r="F29" s="33"/>
      <c r="G29" s="45">
        <f>SUM(G22:G28)</f>
        <v>1702509</v>
      </c>
      <c r="H29" s="33"/>
      <c r="I29" s="45">
        <f>SUM(I22:I28)</f>
        <v>678</v>
      </c>
      <c r="J29" s="10"/>
      <c r="K29" s="45">
        <f>SUM(K22:K28)</f>
        <v>1027</v>
      </c>
    </row>
    <row r="30" spans="1:11" ht="24" customHeight="1">
      <c r="A30" s="7" t="s">
        <v>190</v>
      </c>
      <c r="B30" s="34"/>
      <c r="C30" s="2"/>
      <c r="D30" s="2"/>
      <c r="E30" s="46">
        <f>SUM(E20-E29)</f>
        <v>108512</v>
      </c>
      <c r="F30" s="6"/>
      <c r="G30" s="46">
        <f>SUM(G20-G29)</f>
        <v>-12089</v>
      </c>
      <c r="H30" s="6"/>
      <c r="I30" s="46">
        <f>SUM(I20-I29)</f>
        <v>600142</v>
      </c>
      <c r="J30" s="10"/>
      <c r="K30" s="46">
        <f>SUM(K20-K29)</f>
        <v>-1027</v>
      </c>
    </row>
    <row r="31" spans="1:11" ht="24" customHeight="1">
      <c r="A31" s="1" t="s">
        <v>196</v>
      </c>
      <c r="B31" s="34"/>
      <c r="C31" s="9" t="s">
        <v>213</v>
      </c>
      <c r="D31" s="9"/>
      <c r="E31" s="42">
        <v>-21421</v>
      </c>
      <c r="F31" s="33"/>
      <c r="G31" s="42">
        <v>2271</v>
      </c>
      <c r="H31" s="33"/>
      <c r="I31" s="42">
        <v>-248</v>
      </c>
      <c r="J31" s="70"/>
      <c r="K31" s="42">
        <v>0</v>
      </c>
    </row>
    <row r="32" spans="1:11" ht="24" customHeight="1">
      <c r="A32" s="71" t="s">
        <v>144</v>
      </c>
      <c r="B32" s="34"/>
      <c r="C32" s="9"/>
      <c r="D32" s="9"/>
      <c r="E32" s="45">
        <f>SUM(E30:E31)</f>
        <v>87091</v>
      </c>
      <c r="F32" s="33"/>
      <c r="G32" s="45">
        <f>SUM(G30:G31)</f>
        <v>-9818</v>
      </c>
      <c r="H32" s="33"/>
      <c r="I32" s="45">
        <f>SUM(I30:I31)</f>
        <v>599894</v>
      </c>
      <c r="J32" s="70"/>
      <c r="K32" s="45">
        <f>SUM(K30:K31)</f>
        <v>-1027</v>
      </c>
    </row>
    <row r="33" spans="1:11" ht="24" customHeight="1">
      <c r="A33" s="58"/>
      <c r="B33" s="3"/>
      <c r="C33" s="9"/>
      <c r="D33" s="9"/>
      <c r="E33" s="2"/>
      <c r="F33" s="9"/>
      <c r="G33" s="2"/>
      <c r="H33" s="9"/>
      <c r="I33" s="2"/>
      <c r="J33" s="34"/>
      <c r="K33" s="34"/>
    </row>
    <row r="34" spans="1:11" ht="24" customHeight="1">
      <c r="A34" s="8" t="s">
        <v>1</v>
      </c>
      <c r="B34" s="3"/>
      <c r="C34" s="3"/>
      <c r="D34" s="3"/>
      <c r="E34" s="2"/>
      <c r="F34" s="3"/>
      <c r="G34" s="2"/>
      <c r="H34" s="3"/>
      <c r="I34" s="2"/>
      <c r="J34" s="34"/>
      <c r="K34" s="34"/>
    </row>
    <row r="35" spans="1:11" ht="24" customHeight="1">
      <c r="B35" s="3"/>
      <c r="C35" s="3"/>
      <c r="D35" s="3"/>
      <c r="E35" s="2"/>
      <c r="F35" s="3"/>
      <c r="G35" s="2"/>
      <c r="H35" s="3"/>
      <c r="I35" s="2"/>
      <c r="J35" s="34"/>
      <c r="K35" s="34"/>
    </row>
    <row r="36" spans="1:11" ht="24" customHeight="1">
      <c r="B36" s="3"/>
      <c r="C36" s="3"/>
      <c r="D36" s="3"/>
      <c r="E36" s="2"/>
      <c r="F36" s="3"/>
      <c r="G36" s="2"/>
      <c r="H36" s="3"/>
      <c r="I36" s="2"/>
      <c r="J36" s="34"/>
      <c r="K36" s="34"/>
    </row>
    <row r="37" spans="1:11" ht="24" customHeight="1">
      <c r="B37" s="3"/>
      <c r="C37" s="3"/>
      <c r="D37" s="3"/>
      <c r="E37" s="2"/>
      <c r="F37" s="3"/>
      <c r="G37" s="2"/>
      <c r="H37" s="3"/>
      <c r="I37" s="2"/>
      <c r="J37" s="34"/>
      <c r="K37" s="34"/>
    </row>
    <row r="38" spans="1:11" ht="24" customHeight="1">
      <c r="B38" s="3"/>
      <c r="C38" s="3"/>
      <c r="D38" s="3"/>
      <c r="E38" s="2"/>
      <c r="F38" s="3"/>
      <c r="G38" s="2"/>
      <c r="H38" s="3"/>
      <c r="I38" s="2"/>
      <c r="J38" s="34"/>
      <c r="K38" s="34"/>
    </row>
    <row r="39" spans="1:11" ht="23.25" customHeight="1">
      <c r="K39" s="4" t="s">
        <v>181</v>
      </c>
    </row>
    <row r="40" spans="1:11" ht="24" customHeight="1">
      <c r="A40" s="96" t="s">
        <v>153</v>
      </c>
      <c r="B40" s="96"/>
      <c r="C40" s="96"/>
      <c r="D40" s="96"/>
      <c r="E40" s="96"/>
      <c r="F40" s="96"/>
      <c r="G40" s="34"/>
      <c r="H40" s="34"/>
      <c r="I40" s="34"/>
      <c r="J40" s="34"/>
      <c r="K40" s="34"/>
    </row>
    <row r="41" spans="1:11" ht="24" customHeight="1">
      <c r="A41" s="13" t="s">
        <v>50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 ht="24" customHeight="1">
      <c r="A42" s="96" t="s">
        <v>201</v>
      </c>
      <c r="B42" s="96"/>
      <c r="C42" s="96"/>
      <c r="D42" s="96"/>
      <c r="E42" s="96"/>
      <c r="F42" s="96"/>
      <c r="G42" s="96"/>
      <c r="H42" s="96"/>
      <c r="I42" s="96"/>
      <c r="J42" s="34"/>
      <c r="K42" s="34"/>
    </row>
    <row r="43" spans="1:11" ht="24" customHeight="1">
      <c r="A43" s="2"/>
      <c r="B43" s="10"/>
      <c r="C43" s="13"/>
      <c r="D43" s="13"/>
      <c r="E43" s="2"/>
      <c r="F43" s="13"/>
      <c r="G43" s="2"/>
      <c r="H43" s="13"/>
      <c r="I43" s="2"/>
      <c r="J43" s="34"/>
      <c r="K43" s="58" t="s">
        <v>154</v>
      </c>
    </row>
    <row r="44" spans="1:11" ht="24" customHeight="1">
      <c r="A44" s="2"/>
      <c r="B44" s="10"/>
      <c r="C44" s="10"/>
      <c r="D44" s="10"/>
      <c r="E44" s="95" t="s">
        <v>69</v>
      </c>
      <c r="F44" s="95"/>
      <c r="G44" s="95"/>
      <c r="H44" s="10"/>
      <c r="I44" s="95" t="s">
        <v>68</v>
      </c>
      <c r="J44" s="95"/>
      <c r="K44" s="95"/>
    </row>
    <row r="45" spans="1:11" ht="24" customHeight="1">
      <c r="A45" s="2"/>
      <c r="B45" s="34"/>
      <c r="C45" s="51" t="s">
        <v>0</v>
      </c>
      <c r="D45" s="66"/>
      <c r="E45" s="67" t="s">
        <v>184</v>
      </c>
      <c r="F45" s="66"/>
      <c r="G45" s="67" t="s">
        <v>146</v>
      </c>
      <c r="H45" s="66"/>
      <c r="I45" s="67" t="s">
        <v>184</v>
      </c>
      <c r="J45" s="66"/>
      <c r="K45" s="67" t="s">
        <v>146</v>
      </c>
    </row>
    <row r="46" spans="1:11" ht="24" customHeight="1">
      <c r="A46" s="71" t="s">
        <v>51</v>
      </c>
      <c r="B46" s="34"/>
      <c r="C46" s="34"/>
      <c r="D46" s="34"/>
      <c r="E46" s="3"/>
      <c r="F46" s="3"/>
      <c r="G46" s="3"/>
      <c r="H46" s="3"/>
      <c r="I46" s="3"/>
      <c r="J46" s="3"/>
      <c r="K46" s="3"/>
    </row>
    <row r="47" spans="1:11" ht="24" customHeight="1">
      <c r="A47" s="34" t="s">
        <v>125</v>
      </c>
      <c r="B47" s="34"/>
      <c r="C47" s="34"/>
      <c r="D47" s="34"/>
      <c r="E47" s="3"/>
      <c r="F47" s="3"/>
      <c r="G47" s="3"/>
      <c r="H47" s="3"/>
      <c r="I47" s="3"/>
      <c r="J47" s="3"/>
      <c r="K47" s="3"/>
    </row>
    <row r="48" spans="1:11" ht="24" customHeight="1">
      <c r="A48" s="34" t="s">
        <v>127</v>
      </c>
      <c r="B48" s="34"/>
      <c r="C48" s="34"/>
      <c r="D48" s="34"/>
      <c r="E48" s="3"/>
      <c r="F48" s="3"/>
      <c r="G48" s="3"/>
      <c r="H48" s="6"/>
      <c r="I48" s="3"/>
      <c r="J48" s="3"/>
      <c r="K48" s="3"/>
    </row>
    <row r="49" spans="1:11" ht="24" customHeight="1">
      <c r="A49" s="34" t="s">
        <v>126</v>
      </c>
      <c r="B49" s="34"/>
      <c r="C49" s="34"/>
      <c r="D49" s="34"/>
      <c r="E49" s="3"/>
      <c r="F49" s="3"/>
      <c r="G49" s="3"/>
      <c r="H49" s="6"/>
      <c r="I49" s="3"/>
      <c r="J49" s="3"/>
      <c r="K49" s="3"/>
    </row>
    <row r="50" spans="1:11" ht="24" customHeight="1">
      <c r="A50" s="34" t="s">
        <v>134</v>
      </c>
      <c r="B50" s="34"/>
      <c r="C50" s="34"/>
      <c r="D50" s="34"/>
      <c r="E50" s="3">
        <v>-1261</v>
      </c>
      <c r="F50" s="3"/>
      <c r="G50" s="3">
        <v>-1677</v>
      </c>
      <c r="H50" s="3"/>
      <c r="I50" s="3">
        <v>0</v>
      </c>
      <c r="J50" s="3"/>
      <c r="K50" s="3">
        <v>0</v>
      </c>
    </row>
    <row r="51" spans="1:11" ht="24" customHeight="1">
      <c r="A51" s="72" t="s">
        <v>191</v>
      </c>
      <c r="B51" s="34"/>
      <c r="C51" s="34"/>
      <c r="D51" s="34"/>
      <c r="E51" s="3"/>
      <c r="F51" s="3"/>
      <c r="G51" s="3"/>
      <c r="H51" s="3"/>
      <c r="I51" s="3"/>
      <c r="J51" s="3"/>
      <c r="K51" s="3"/>
    </row>
    <row r="52" spans="1:11" ht="24" customHeight="1">
      <c r="A52" s="72" t="s">
        <v>128</v>
      </c>
      <c r="B52" s="34"/>
      <c r="C52" s="34"/>
      <c r="D52" s="34"/>
      <c r="E52" s="3">
        <v>69942</v>
      </c>
      <c r="F52" s="3"/>
      <c r="G52" s="3">
        <v>-83990</v>
      </c>
      <c r="H52" s="3"/>
      <c r="I52" s="3">
        <v>0</v>
      </c>
      <c r="J52" s="3"/>
      <c r="K52" s="3">
        <v>0</v>
      </c>
    </row>
    <row r="53" spans="1:11" ht="24" customHeight="1">
      <c r="A53" s="73" t="s">
        <v>192</v>
      </c>
      <c r="B53" s="34"/>
      <c r="C53" s="34"/>
      <c r="D53" s="34"/>
      <c r="E53" s="59">
        <v>-13988</v>
      </c>
      <c r="F53" s="3"/>
      <c r="G53" s="59">
        <v>16798</v>
      </c>
      <c r="H53" s="3"/>
      <c r="I53" s="59">
        <v>0</v>
      </c>
      <c r="J53" s="3"/>
      <c r="K53" s="59">
        <v>0</v>
      </c>
    </row>
    <row r="54" spans="1:11" ht="24" customHeight="1">
      <c r="A54" s="34" t="s">
        <v>101</v>
      </c>
      <c r="B54" s="34"/>
      <c r="C54" s="34"/>
      <c r="D54" s="34"/>
      <c r="E54" s="3"/>
      <c r="F54" s="3"/>
      <c r="G54" s="3"/>
      <c r="H54" s="3"/>
      <c r="I54" s="3"/>
      <c r="J54" s="3"/>
      <c r="K54" s="3"/>
    </row>
    <row r="55" spans="1:11" ht="24" customHeight="1">
      <c r="A55" s="34" t="s">
        <v>193</v>
      </c>
      <c r="B55" s="34"/>
      <c r="C55" s="34"/>
      <c r="D55" s="34"/>
      <c r="E55" s="59">
        <f>SUM(E50:E53)</f>
        <v>54693</v>
      </c>
      <c r="F55" s="3"/>
      <c r="G55" s="59">
        <f>SUM(G50:G53)</f>
        <v>-68869</v>
      </c>
      <c r="H55" s="3"/>
      <c r="I55" s="59">
        <f>SUM(I50:I53)</f>
        <v>0</v>
      </c>
      <c r="J55" s="3"/>
      <c r="K55" s="59">
        <f>SUM(K50:K53)</f>
        <v>0</v>
      </c>
    </row>
    <row r="56" spans="1:11" ht="24" customHeight="1">
      <c r="A56" s="34"/>
      <c r="B56" s="34"/>
      <c r="C56" s="34"/>
      <c r="D56" s="34"/>
      <c r="E56" s="3"/>
      <c r="F56" s="3"/>
      <c r="G56" s="3"/>
      <c r="H56" s="3"/>
      <c r="I56" s="3"/>
      <c r="J56" s="3"/>
      <c r="K56" s="3"/>
    </row>
    <row r="57" spans="1:11" ht="24" customHeight="1">
      <c r="A57" s="34" t="s">
        <v>129</v>
      </c>
      <c r="B57" s="34"/>
      <c r="C57" s="34"/>
      <c r="D57" s="34"/>
      <c r="E57" s="63"/>
      <c r="F57" s="3"/>
      <c r="G57" s="63"/>
      <c r="H57" s="3"/>
      <c r="I57" s="63"/>
      <c r="J57" s="3"/>
      <c r="K57" s="63"/>
    </row>
    <row r="58" spans="1:11" ht="24" customHeight="1">
      <c r="A58" s="34" t="s">
        <v>130</v>
      </c>
      <c r="B58" s="34"/>
      <c r="C58" s="34"/>
      <c r="D58" s="34"/>
      <c r="E58" s="63"/>
      <c r="F58" s="3"/>
      <c r="G58" s="63"/>
      <c r="H58" s="3"/>
      <c r="I58" s="63"/>
      <c r="J58" s="3"/>
      <c r="K58" s="63"/>
    </row>
    <row r="59" spans="1:11" ht="24" customHeight="1">
      <c r="A59" s="72" t="s">
        <v>222</v>
      </c>
      <c r="B59" s="34"/>
      <c r="C59" s="34"/>
      <c r="D59" s="34"/>
      <c r="E59" s="63"/>
      <c r="F59" s="3"/>
      <c r="G59" s="63"/>
      <c r="H59" s="3"/>
      <c r="I59" s="63"/>
      <c r="J59" s="3"/>
      <c r="K59" s="63"/>
    </row>
    <row r="60" spans="1:11" ht="24" customHeight="1">
      <c r="A60" s="72" t="s">
        <v>128</v>
      </c>
      <c r="B60" s="34"/>
      <c r="C60" s="34"/>
      <c r="D60" s="34"/>
      <c r="E60" s="63">
        <v>21730</v>
      </c>
      <c r="F60" s="3"/>
      <c r="G60" s="63">
        <v>-6825</v>
      </c>
      <c r="H60" s="3"/>
      <c r="I60" s="63">
        <v>0</v>
      </c>
      <c r="J60" s="3"/>
      <c r="K60" s="63">
        <v>0</v>
      </c>
    </row>
    <row r="61" spans="1:11" ht="24" customHeight="1">
      <c r="A61" s="73" t="s">
        <v>192</v>
      </c>
      <c r="B61" s="34"/>
      <c r="C61" s="34"/>
      <c r="D61" s="34"/>
      <c r="E61" s="40">
        <v>-4346</v>
      </c>
      <c r="F61" s="3"/>
      <c r="G61" s="40">
        <v>1365</v>
      </c>
      <c r="H61" s="3"/>
      <c r="I61" s="40">
        <v>0</v>
      </c>
      <c r="J61" s="3"/>
      <c r="K61" s="40">
        <v>0</v>
      </c>
    </row>
    <row r="62" spans="1:11" ht="24" customHeight="1">
      <c r="A62" s="34" t="s">
        <v>129</v>
      </c>
      <c r="B62" s="34"/>
      <c r="C62" s="34"/>
      <c r="D62" s="34"/>
      <c r="E62" s="63"/>
      <c r="F62" s="3"/>
      <c r="G62" s="63"/>
      <c r="H62" s="3"/>
      <c r="I62" s="63"/>
      <c r="J62" s="3"/>
      <c r="K62" s="63"/>
    </row>
    <row r="63" spans="1:11" ht="24" customHeight="1">
      <c r="A63" s="34" t="s">
        <v>131</v>
      </c>
      <c r="B63" s="34"/>
      <c r="C63" s="34"/>
      <c r="D63" s="34"/>
      <c r="E63" s="40">
        <f>SUM(E60:E61)</f>
        <v>17384</v>
      </c>
      <c r="F63" s="3"/>
      <c r="G63" s="40">
        <f>SUM(G60:G61)</f>
        <v>-5460</v>
      </c>
      <c r="H63" s="3"/>
      <c r="I63" s="40">
        <f>SUM(I60:I61)</f>
        <v>0</v>
      </c>
      <c r="J63" s="3"/>
      <c r="K63" s="40">
        <f>SUM(K60:K61)</f>
        <v>0</v>
      </c>
    </row>
    <row r="64" spans="1:11" ht="24" customHeight="1">
      <c r="A64" s="71" t="s">
        <v>84</v>
      </c>
      <c r="B64" s="34"/>
      <c r="C64" s="34"/>
      <c r="D64" s="34"/>
      <c r="E64" s="40">
        <f>+E63+E55</f>
        <v>72077</v>
      </c>
      <c r="F64" s="3"/>
      <c r="G64" s="40">
        <f>+G63+G55</f>
        <v>-74329</v>
      </c>
      <c r="H64" s="3"/>
      <c r="I64" s="40">
        <f>+I63+I56</f>
        <v>0</v>
      </c>
      <c r="J64" s="3"/>
      <c r="K64" s="40">
        <f>+K63+K56</f>
        <v>0</v>
      </c>
    </row>
    <row r="65" spans="1:11" ht="24" customHeight="1">
      <c r="A65" s="71"/>
      <c r="B65" s="34"/>
      <c r="C65" s="34"/>
      <c r="D65" s="34"/>
      <c r="E65" s="63"/>
      <c r="F65" s="3"/>
      <c r="G65" s="63"/>
      <c r="H65" s="3"/>
      <c r="I65" s="63"/>
      <c r="J65" s="3"/>
      <c r="K65" s="63"/>
    </row>
    <row r="66" spans="1:11" ht="24" customHeight="1" thickBot="1">
      <c r="A66" s="71" t="s">
        <v>172</v>
      </c>
      <c r="B66" s="34"/>
      <c r="C66" s="34"/>
      <c r="D66" s="34"/>
      <c r="E66" s="74">
        <f>+E64+E32</f>
        <v>159168</v>
      </c>
      <c r="F66" s="3"/>
      <c r="G66" s="74">
        <f>+G64+G32</f>
        <v>-84147</v>
      </c>
      <c r="H66" s="3"/>
      <c r="I66" s="74">
        <f>+I64+I32</f>
        <v>599894</v>
      </c>
      <c r="J66" s="69"/>
      <c r="K66" s="74">
        <f>+K64+K32</f>
        <v>-1027</v>
      </c>
    </row>
    <row r="67" spans="1:11" ht="24" customHeight="1" thickTop="1">
      <c r="A67" s="34"/>
      <c r="B67" s="34"/>
      <c r="C67" s="34"/>
      <c r="D67" s="34"/>
      <c r="E67" s="6"/>
      <c r="F67" s="3"/>
      <c r="G67" s="6"/>
      <c r="H67" s="3"/>
      <c r="I67" s="6"/>
      <c r="J67" s="69"/>
      <c r="K67" s="6"/>
    </row>
    <row r="68" spans="1:11" ht="24" customHeight="1">
      <c r="A68" s="71" t="s">
        <v>88</v>
      </c>
      <c r="B68" s="34"/>
      <c r="C68" s="34"/>
      <c r="D68" s="34"/>
      <c r="E68" s="6"/>
      <c r="F68" s="3"/>
      <c r="G68" s="6"/>
      <c r="H68" s="3"/>
      <c r="I68" s="6"/>
      <c r="J68" s="69"/>
      <c r="K68" s="6"/>
    </row>
    <row r="69" spans="1:11" ht="24" customHeight="1" thickBot="1">
      <c r="A69" s="34" t="s">
        <v>173</v>
      </c>
      <c r="B69" s="34"/>
      <c r="C69" s="34"/>
      <c r="D69" s="34"/>
      <c r="E69" s="6">
        <v>83799</v>
      </c>
      <c r="F69" s="3"/>
      <c r="G69" s="6">
        <v>-9441</v>
      </c>
      <c r="H69" s="3"/>
      <c r="I69" s="74">
        <f>I32</f>
        <v>599894</v>
      </c>
      <c r="J69" s="69"/>
      <c r="K69" s="74">
        <f>K32</f>
        <v>-1027</v>
      </c>
    </row>
    <row r="70" spans="1:11" ht="24" customHeight="1" thickTop="1">
      <c r="A70" s="34" t="s">
        <v>118</v>
      </c>
      <c r="B70" s="34"/>
      <c r="C70" s="34"/>
      <c r="D70" s="34"/>
      <c r="E70" s="6">
        <v>3292</v>
      </c>
      <c r="F70" s="3"/>
      <c r="G70" s="6">
        <v>-377</v>
      </c>
      <c r="H70" s="3"/>
      <c r="I70" s="6"/>
      <c r="J70" s="69"/>
      <c r="K70" s="6"/>
    </row>
    <row r="71" spans="1:11" ht="24" customHeight="1" thickBot="1">
      <c r="A71" s="34"/>
      <c r="B71" s="34"/>
      <c r="C71" s="34"/>
      <c r="D71" s="34"/>
      <c r="E71" s="75">
        <f>SUM(E69:E70)</f>
        <v>87091</v>
      </c>
      <c r="F71" s="3"/>
      <c r="G71" s="75">
        <f>SUM(G69:G70)</f>
        <v>-9818</v>
      </c>
      <c r="H71" s="3"/>
      <c r="I71" s="6"/>
      <c r="J71" s="69"/>
      <c r="K71" s="6"/>
    </row>
    <row r="72" spans="1:11" ht="24" customHeight="1" thickTop="1">
      <c r="A72" s="34"/>
      <c r="B72" s="34"/>
      <c r="C72" s="34"/>
      <c r="D72" s="34"/>
      <c r="E72" s="6"/>
      <c r="F72" s="3"/>
      <c r="G72" s="6"/>
      <c r="H72" s="3"/>
      <c r="I72" s="6"/>
      <c r="J72" s="69"/>
      <c r="K72" s="6"/>
    </row>
    <row r="73" spans="1:11" ht="24" customHeight="1">
      <c r="A73" s="76" t="s">
        <v>89</v>
      </c>
      <c r="B73" s="34"/>
      <c r="C73" s="34"/>
      <c r="D73" s="34"/>
      <c r="E73" s="6"/>
      <c r="F73" s="3"/>
      <c r="G73" s="6"/>
      <c r="H73" s="3"/>
      <c r="I73" s="6"/>
      <c r="J73" s="69"/>
      <c r="K73" s="6"/>
    </row>
    <row r="74" spans="1:11" ht="24" customHeight="1" thickBot="1">
      <c r="A74" s="77" t="s">
        <v>173</v>
      </c>
      <c r="B74" s="34"/>
      <c r="C74" s="34"/>
      <c r="D74" s="34"/>
      <c r="E74" s="6">
        <v>155341</v>
      </c>
      <c r="F74" s="3"/>
      <c r="G74" s="6">
        <v>-82624</v>
      </c>
      <c r="H74" s="3"/>
      <c r="I74" s="74">
        <f>I66</f>
        <v>599894</v>
      </c>
      <c r="J74" s="69"/>
      <c r="K74" s="74">
        <f>K66</f>
        <v>-1027</v>
      </c>
    </row>
    <row r="75" spans="1:11" ht="24" customHeight="1" thickTop="1">
      <c r="A75" s="34" t="s">
        <v>118</v>
      </c>
      <c r="B75" s="34"/>
      <c r="C75" s="34"/>
      <c r="D75" s="34"/>
      <c r="E75" s="6">
        <v>3827</v>
      </c>
      <c r="F75" s="3"/>
      <c r="G75" s="6">
        <v>-1523</v>
      </c>
      <c r="H75" s="3"/>
      <c r="I75" s="6"/>
      <c r="J75" s="69"/>
      <c r="K75" s="6"/>
    </row>
    <row r="76" spans="1:11" ht="24" customHeight="1" thickBot="1">
      <c r="A76" s="34"/>
      <c r="B76" s="34"/>
      <c r="C76" s="34"/>
      <c r="D76" s="34"/>
      <c r="E76" s="75">
        <f>SUM(E74:E75)</f>
        <v>159168</v>
      </c>
      <c r="F76" s="3"/>
      <c r="G76" s="75">
        <f>SUM(G74:G75)</f>
        <v>-84147</v>
      </c>
      <c r="H76" s="3"/>
      <c r="I76" s="6"/>
      <c r="J76" s="69"/>
      <c r="K76" s="6"/>
    </row>
    <row r="77" spans="1:11" ht="24" customHeight="1" thickTop="1">
      <c r="A77" s="34"/>
      <c r="B77" s="34"/>
      <c r="C77" s="34"/>
      <c r="D77" s="34"/>
      <c r="E77" s="6"/>
      <c r="F77" s="3"/>
      <c r="G77" s="6"/>
      <c r="H77" s="3"/>
      <c r="I77" s="6"/>
      <c r="J77" s="69"/>
      <c r="K77" s="6"/>
    </row>
    <row r="78" spans="1:11" ht="24" customHeight="1">
      <c r="A78" s="7" t="s">
        <v>174</v>
      </c>
      <c r="C78" s="78">
        <v>20</v>
      </c>
      <c r="D78" s="2"/>
      <c r="E78" s="3"/>
      <c r="F78" s="6"/>
      <c r="G78" s="3"/>
      <c r="H78" s="6"/>
      <c r="I78" s="3"/>
      <c r="J78" s="3"/>
      <c r="K78" s="3"/>
    </row>
    <row r="79" spans="1:11" ht="24" customHeight="1">
      <c r="A79" s="79" t="s">
        <v>175</v>
      </c>
      <c r="C79" s="78"/>
      <c r="D79" s="2"/>
      <c r="E79" s="3"/>
      <c r="F79" s="6"/>
      <c r="G79" s="3"/>
      <c r="H79" s="6"/>
      <c r="I79" s="3"/>
      <c r="J79" s="3"/>
      <c r="K79" s="3"/>
    </row>
    <row r="80" spans="1:11" ht="24" customHeight="1" thickBot="1">
      <c r="A80" s="8" t="s">
        <v>176</v>
      </c>
      <c r="E80" s="90">
        <v>0.28000000000000003</v>
      </c>
      <c r="F80" s="82"/>
      <c r="G80" s="90">
        <v>-0.03</v>
      </c>
      <c r="H80" s="82"/>
      <c r="I80" s="90">
        <v>2</v>
      </c>
      <c r="J80" s="91"/>
      <c r="K80" s="90">
        <v>-0.01</v>
      </c>
    </row>
    <row r="81" spans="1:11" ht="24" customHeight="1" thickTop="1">
      <c r="A81" s="2"/>
      <c r="B81" s="3"/>
      <c r="C81" s="17"/>
      <c r="E81" s="2"/>
      <c r="F81" s="8"/>
      <c r="G81" s="2"/>
      <c r="H81" s="8"/>
      <c r="I81" s="2"/>
      <c r="J81" s="34"/>
      <c r="K81" s="34"/>
    </row>
    <row r="82" spans="1:11" ht="24" customHeight="1">
      <c r="A82" s="8" t="s">
        <v>1</v>
      </c>
      <c r="B82" s="3"/>
      <c r="C82" s="3"/>
      <c r="D82" s="3"/>
      <c r="E82" s="2"/>
      <c r="F82" s="3"/>
      <c r="G82" s="2"/>
      <c r="H82" s="3"/>
      <c r="I82" s="2"/>
      <c r="J82" s="34"/>
      <c r="K82" s="34"/>
    </row>
    <row r="83" spans="1:11" ht="24" customHeight="1">
      <c r="B83" s="3"/>
      <c r="C83" s="3"/>
      <c r="D83" s="3"/>
      <c r="E83" s="2"/>
      <c r="F83" s="3"/>
      <c r="G83" s="2"/>
      <c r="H83" s="3"/>
      <c r="I83" s="2"/>
      <c r="J83" s="34"/>
      <c r="K83" s="34"/>
    </row>
    <row r="84" spans="1:11" ht="24" customHeight="1">
      <c r="B84" s="3"/>
      <c r="C84" s="3"/>
      <c r="D84" s="3"/>
      <c r="E84" s="2"/>
      <c r="F84" s="3"/>
      <c r="G84" s="2"/>
      <c r="H84" s="3"/>
      <c r="I84" s="2"/>
      <c r="J84" s="34"/>
      <c r="K84" s="34"/>
    </row>
    <row r="85" spans="1:11" ht="24" customHeight="1">
      <c r="B85" s="3"/>
      <c r="C85" s="3"/>
      <c r="D85" s="3"/>
      <c r="E85" s="2"/>
      <c r="F85" s="3"/>
      <c r="G85" s="2"/>
      <c r="H85" s="3"/>
      <c r="I85" s="2"/>
      <c r="J85" s="34"/>
      <c r="K85" s="34"/>
    </row>
    <row r="86" spans="1:11" ht="24" customHeight="1">
      <c r="K86" s="4" t="s">
        <v>181</v>
      </c>
    </row>
    <row r="87" spans="1:11" ht="24" customHeight="1">
      <c r="A87" s="96" t="s">
        <v>153</v>
      </c>
      <c r="B87" s="96"/>
      <c r="C87" s="96"/>
      <c r="D87" s="96"/>
      <c r="E87" s="96"/>
      <c r="F87" s="96"/>
      <c r="G87" s="13"/>
      <c r="H87" s="13"/>
      <c r="I87" s="34"/>
      <c r="J87" s="34"/>
      <c r="K87" s="34"/>
    </row>
    <row r="88" spans="1:11" ht="24" customHeight="1">
      <c r="A88" s="96" t="s">
        <v>49</v>
      </c>
      <c r="B88" s="96"/>
      <c r="C88" s="96"/>
      <c r="D88" s="96"/>
      <c r="E88" s="96"/>
      <c r="F88" s="96"/>
      <c r="G88" s="13"/>
      <c r="H88" s="13"/>
      <c r="I88" s="34"/>
      <c r="J88" s="34"/>
      <c r="K88" s="34"/>
    </row>
    <row r="89" spans="1:11" ht="24" customHeight="1">
      <c r="A89" s="96" t="s">
        <v>203</v>
      </c>
      <c r="B89" s="96"/>
      <c r="C89" s="96"/>
      <c r="D89" s="96"/>
      <c r="E89" s="96"/>
      <c r="F89" s="96"/>
      <c r="G89" s="96"/>
      <c r="H89" s="96"/>
      <c r="I89" s="96"/>
      <c r="J89" s="34"/>
      <c r="K89" s="34"/>
    </row>
    <row r="90" spans="1:11" ht="24" customHeight="1">
      <c r="A90" s="2"/>
      <c r="B90" s="10"/>
      <c r="C90" s="10"/>
      <c r="D90" s="10"/>
      <c r="E90" s="2"/>
      <c r="F90" s="10"/>
      <c r="G90" s="2"/>
      <c r="H90" s="10"/>
      <c r="I90" s="2"/>
      <c r="J90" s="34"/>
      <c r="K90" s="58" t="s">
        <v>154</v>
      </c>
    </row>
    <row r="91" spans="1:11" ht="24" customHeight="1">
      <c r="A91" s="2"/>
      <c r="B91" s="10"/>
      <c r="C91" s="10"/>
      <c r="D91" s="10"/>
      <c r="E91" s="95" t="s">
        <v>69</v>
      </c>
      <c r="F91" s="95"/>
      <c r="G91" s="95"/>
      <c r="H91" s="10"/>
      <c r="I91" s="95" t="s">
        <v>68</v>
      </c>
      <c r="J91" s="95"/>
      <c r="K91" s="95"/>
    </row>
    <row r="92" spans="1:11" ht="24" customHeight="1">
      <c r="A92" s="2"/>
      <c r="B92" s="34"/>
      <c r="C92" s="51" t="s">
        <v>0</v>
      </c>
      <c r="D92" s="66"/>
      <c r="E92" s="67" t="s">
        <v>184</v>
      </c>
      <c r="F92" s="66"/>
      <c r="G92" s="67" t="s">
        <v>146</v>
      </c>
      <c r="H92" s="66"/>
      <c r="I92" s="67" t="s">
        <v>184</v>
      </c>
      <c r="J92" s="66"/>
      <c r="K92" s="67" t="s">
        <v>146</v>
      </c>
    </row>
    <row r="93" spans="1:11" ht="24" customHeight="1">
      <c r="A93" s="13" t="s">
        <v>48</v>
      </c>
      <c r="B93" s="34"/>
      <c r="C93" s="16"/>
      <c r="D93" s="66"/>
      <c r="E93" s="36"/>
      <c r="F93" s="66"/>
      <c r="G93" s="36"/>
      <c r="H93" s="66"/>
      <c r="I93" s="36"/>
      <c r="J93" s="5"/>
      <c r="K93" s="36"/>
    </row>
    <row r="94" spans="1:11" ht="24" customHeight="1">
      <c r="A94" s="7" t="s">
        <v>24</v>
      </c>
      <c r="B94" s="34"/>
      <c r="C94" s="2"/>
      <c r="D94" s="2"/>
      <c r="E94" s="68"/>
      <c r="F94" s="2"/>
      <c r="G94" s="68"/>
      <c r="H94" s="2"/>
      <c r="I94" s="68"/>
      <c r="J94" s="8"/>
      <c r="K94" s="68"/>
    </row>
    <row r="95" spans="1:11" ht="24" customHeight="1">
      <c r="A95" s="1" t="s">
        <v>55</v>
      </c>
      <c r="B95" s="34"/>
      <c r="C95" s="9"/>
      <c r="D95" s="2"/>
      <c r="E95" s="41">
        <v>5412204</v>
      </c>
      <c r="F95" s="87"/>
      <c r="G95" s="41">
        <v>5126801</v>
      </c>
      <c r="H95" s="6"/>
      <c r="I95" s="41">
        <v>0</v>
      </c>
      <c r="J95" s="3"/>
      <c r="K95" s="41">
        <v>0</v>
      </c>
    </row>
    <row r="96" spans="1:11" ht="24" customHeight="1">
      <c r="A96" s="1" t="s">
        <v>56</v>
      </c>
      <c r="B96" s="34"/>
      <c r="C96" s="9"/>
      <c r="D96" s="2"/>
      <c r="E96" s="40">
        <v>-486321</v>
      </c>
      <c r="F96" s="6"/>
      <c r="G96" s="40">
        <v>-301729</v>
      </c>
      <c r="H96" s="6"/>
      <c r="I96" s="40">
        <v>0</v>
      </c>
      <c r="J96" s="3"/>
      <c r="K96" s="40">
        <v>0</v>
      </c>
    </row>
    <row r="97" spans="1:11" ht="24" customHeight="1">
      <c r="A97" s="1" t="s">
        <v>57</v>
      </c>
      <c r="B97" s="34"/>
      <c r="C97" s="9"/>
      <c r="D97" s="2"/>
      <c r="E97" s="32">
        <f>SUM(E95:E96)</f>
        <v>4925883</v>
      </c>
      <c r="F97" s="6"/>
      <c r="G97" s="32">
        <f>SUM(G95:G96)</f>
        <v>4825072</v>
      </c>
      <c r="H97" s="6"/>
      <c r="I97" s="32">
        <f>SUM(I95:I96)</f>
        <v>0</v>
      </c>
      <c r="J97" s="3"/>
      <c r="K97" s="32">
        <f>SUM(K95:K96)</f>
        <v>0</v>
      </c>
    </row>
    <row r="98" spans="1:11" ht="24" customHeight="1">
      <c r="A98" s="1" t="s">
        <v>185</v>
      </c>
      <c r="B98" s="34"/>
      <c r="C98" s="9"/>
      <c r="D98" s="2"/>
      <c r="E98" s="40">
        <v>180679</v>
      </c>
      <c r="F98" s="6"/>
      <c r="G98" s="40">
        <v>201347</v>
      </c>
      <c r="H98" s="6"/>
      <c r="I98" s="40">
        <v>0</v>
      </c>
      <c r="J98" s="3"/>
      <c r="K98" s="40">
        <v>0</v>
      </c>
    </row>
    <row r="99" spans="1:11" ht="24" customHeight="1">
      <c r="A99" s="1" t="s">
        <v>94</v>
      </c>
      <c r="B99" s="34"/>
      <c r="C99" s="9"/>
      <c r="D99" s="9"/>
      <c r="E99" s="32">
        <f>SUM(E97:E98)</f>
        <v>5106562</v>
      </c>
      <c r="F99" s="33"/>
      <c r="G99" s="32">
        <f>SUM(G97:G98)</f>
        <v>5026419</v>
      </c>
      <c r="H99" s="33"/>
      <c r="I99" s="32">
        <f>SUM(I97:I98)</f>
        <v>0</v>
      </c>
      <c r="J99" s="3"/>
      <c r="K99" s="32">
        <f>SUM(K97:K98)</f>
        <v>0</v>
      </c>
    </row>
    <row r="100" spans="1:11" ht="24" customHeight="1">
      <c r="A100" s="1" t="s">
        <v>95</v>
      </c>
      <c r="B100" s="34"/>
      <c r="C100" s="9"/>
      <c r="D100" s="9"/>
      <c r="E100" s="32">
        <v>156741</v>
      </c>
      <c r="F100" s="33"/>
      <c r="G100" s="32">
        <v>109023</v>
      </c>
      <c r="H100" s="33"/>
      <c r="I100" s="32">
        <v>0</v>
      </c>
      <c r="J100" s="3"/>
      <c r="K100" s="32">
        <v>0</v>
      </c>
    </row>
    <row r="101" spans="1:11" ht="24" customHeight="1">
      <c r="A101" s="1" t="s">
        <v>96</v>
      </c>
      <c r="B101" s="34"/>
      <c r="C101" s="9" t="s">
        <v>227</v>
      </c>
      <c r="D101" s="9"/>
      <c r="E101" s="32">
        <v>129914</v>
      </c>
      <c r="F101" s="33"/>
      <c r="G101" s="32">
        <v>106882</v>
      </c>
      <c r="H101" s="33"/>
      <c r="I101" s="32">
        <v>680564</v>
      </c>
      <c r="J101" s="3"/>
      <c r="K101" s="32">
        <v>0</v>
      </c>
    </row>
    <row r="102" spans="1:11" ht="24" customHeight="1">
      <c r="A102" s="1" t="s">
        <v>186</v>
      </c>
      <c r="B102" s="2"/>
      <c r="C102" s="9" t="s">
        <v>214</v>
      </c>
      <c r="D102" s="9"/>
      <c r="E102" s="32">
        <v>8275</v>
      </c>
      <c r="F102" s="33"/>
      <c r="G102" s="32">
        <v>30572</v>
      </c>
      <c r="H102" s="33"/>
      <c r="I102" s="32">
        <v>1054</v>
      </c>
      <c r="J102" s="10"/>
      <c r="K102" s="32">
        <v>0</v>
      </c>
    </row>
    <row r="103" spans="1:11" ht="24" customHeight="1">
      <c r="A103" s="1" t="s">
        <v>148</v>
      </c>
      <c r="B103" s="2"/>
      <c r="C103" s="9" t="s">
        <v>212</v>
      </c>
      <c r="D103" s="9"/>
      <c r="E103" s="32">
        <v>35155</v>
      </c>
      <c r="F103" s="33"/>
      <c r="G103" s="32">
        <v>-68885</v>
      </c>
      <c r="H103" s="33"/>
      <c r="I103" s="32">
        <v>1778</v>
      </c>
      <c r="J103" s="10"/>
      <c r="K103" s="32">
        <v>0</v>
      </c>
    </row>
    <row r="104" spans="1:11" ht="24" customHeight="1">
      <c r="A104" s="1" t="s">
        <v>3</v>
      </c>
      <c r="B104" s="2"/>
      <c r="C104" s="9"/>
      <c r="D104" s="9"/>
      <c r="E104" s="32">
        <v>14656</v>
      </c>
      <c r="F104" s="33"/>
      <c r="G104" s="32">
        <v>7896</v>
      </c>
      <c r="H104" s="33"/>
      <c r="I104" s="32">
        <v>0</v>
      </c>
      <c r="J104" s="10"/>
      <c r="K104" s="32">
        <v>0</v>
      </c>
    </row>
    <row r="105" spans="1:11" ht="24" customHeight="1">
      <c r="A105" s="7" t="s">
        <v>97</v>
      </c>
      <c r="B105" s="34"/>
      <c r="C105" s="9"/>
      <c r="D105" s="9"/>
      <c r="E105" s="43">
        <f>SUM(E99:E104)</f>
        <v>5451303</v>
      </c>
      <c r="F105" s="33"/>
      <c r="G105" s="43">
        <f>SUM(G99:G104)</f>
        <v>5211907</v>
      </c>
      <c r="H105" s="33"/>
      <c r="I105" s="43">
        <f>SUM(I99:I104)</f>
        <v>683396</v>
      </c>
      <c r="J105" s="6"/>
      <c r="K105" s="43">
        <f>SUM(K99:K104)</f>
        <v>0</v>
      </c>
    </row>
    <row r="106" spans="1:11" ht="24" customHeight="1">
      <c r="A106" s="7" t="s">
        <v>22</v>
      </c>
      <c r="B106" s="34"/>
      <c r="C106" s="9"/>
      <c r="D106" s="9"/>
      <c r="E106" s="44"/>
      <c r="F106" s="33"/>
      <c r="G106" s="44"/>
      <c r="H106" s="33"/>
      <c r="I106" s="44"/>
      <c r="J106" s="69"/>
      <c r="K106" s="44"/>
    </row>
    <row r="107" spans="1:11" ht="24" customHeight="1">
      <c r="A107" s="1" t="s">
        <v>87</v>
      </c>
      <c r="B107" s="34"/>
      <c r="C107" s="9"/>
      <c r="D107" s="9"/>
      <c r="E107" s="41">
        <v>3149309</v>
      </c>
      <c r="F107" s="33"/>
      <c r="G107" s="41">
        <v>3212871</v>
      </c>
      <c r="H107" s="33"/>
      <c r="I107" s="41">
        <v>0</v>
      </c>
      <c r="J107" s="10"/>
      <c r="K107" s="41">
        <v>0</v>
      </c>
    </row>
    <row r="108" spans="1:11" ht="24" customHeight="1">
      <c r="A108" s="1" t="s">
        <v>152</v>
      </c>
      <c r="B108" s="34"/>
      <c r="C108" s="9"/>
      <c r="D108" s="9"/>
      <c r="E108" s="41">
        <v>-97651</v>
      </c>
      <c r="F108" s="33"/>
      <c r="G108" s="41">
        <v>-111310</v>
      </c>
      <c r="H108" s="33"/>
      <c r="I108" s="41">
        <v>0</v>
      </c>
      <c r="J108" s="10"/>
      <c r="K108" s="41">
        <v>0</v>
      </c>
    </row>
    <row r="109" spans="1:11" ht="24" customHeight="1">
      <c r="A109" s="1" t="s">
        <v>58</v>
      </c>
      <c r="B109" s="34"/>
      <c r="C109" s="9"/>
      <c r="D109" s="9"/>
      <c r="E109" s="41">
        <v>932870</v>
      </c>
      <c r="F109" s="33"/>
      <c r="G109" s="41">
        <v>887716</v>
      </c>
      <c r="H109" s="33"/>
      <c r="I109" s="41">
        <v>0</v>
      </c>
      <c r="J109" s="10"/>
      <c r="K109" s="41">
        <v>0</v>
      </c>
    </row>
    <row r="110" spans="1:11" ht="24" customHeight="1">
      <c r="A110" s="1" t="s">
        <v>15</v>
      </c>
      <c r="B110" s="34"/>
      <c r="C110" s="9"/>
      <c r="D110" s="9"/>
      <c r="E110" s="41">
        <v>289287</v>
      </c>
      <c r="F110" s="33"/>
      <c r="G110" s="41">
        <v>274006</v>
      </c>
      <c r="H110" s="33"/>
      <c r="I110" s="41">
        <v>0</v>
      </c>
      <c r="J110" s="10"/>
      <c r="K110" s="41">
        <v>0</v>
      </c>
    </row>
    <row r="111" spans="1:11" ht="24" customHeight="1">
      <c r="A111" s="1" t="s">
        <v>4</v>
      </c>
      <c r="B111" s="34"/>
      <c r="C111" s="9"/>
      <c r="D111" s="9"/>
      <c r="E111" s="41">
        <v>811973</v>
      </c>
      <c r="F111" s="33"/>
      <c r="G111" s="41">
        <v>687299</v>
      </c>
      <c r="H111" s="33"/>
      <c r="I111" s="41">
        <v>2648</v>
      </c>
      <c r="J111" s="10"/>
      <c r="K111" s="41">
        <v>2328</v>
      </c>
    </row>
    <row r="112" spans="1:11" ht="24" customHeight="1">
      <c r="A112" s="1" t="s">
        <v>91</v>
      </c>
      <c r="B112" s="34"/>
      <c r="C112" s="9"/>
      <c r="D112" s="9"/>
      <c r="E112" s="41">
        <v>40</v>
      </c>
      <c r="F112" s="33"/>
      <c r="G112" s="41">
        <v>51</v>
      </c>
      <c r="H112" s="33"/>
      <c r="I112" s="41">
        <v>0</v>
      </c>
      <c r="J112" s="10"/>
      <c r="K112" s="41">
        <v>0</v>
      </c>
    </row>
    <row r="113" spans="1:11" ht="24" customHeight="1">
      <c r="A113" s="1" t="s">
        <v>171</v>
      </c>
      <c r="B113" s="34"/>
      <c r="C113" s="9"/>
      <c r="D113" s="9"/>
      <c r="E113" s="41">
        <v>-5</v>
      </c>
      <c r="F113" s="33"/>
      <c r="G113" s="41">
        <v>7</v>
      </c>
      <c r="H113" s="33"/>
      <c r="I113" s="41">
        <v>0</v>
      </c>
      <c r="J113" s="10"/>
      <c r="K113" s="41">
        <v>0</v>
      </c>
    </row>
    <row r="114" spans="1:11" ht="24" customHeight="1">
      <c r="A114" s="7" t="s">
        <v>59</v>
      </c>
      <c r="B114" s="34"/>
      <c r="C114" s="9"/>
      <c r="D114" s="9"/>
      <c r="E114" s="45">
        <f>SUM(E107:E113)</f>
        <v>5085823</v>
      </c>
      <c r="F114" s="33"/>
      <c r="G114" s="45">
        <f>SUM(G107:G113)</f>
        <v>4950640</v>
      </c>
      <c r="H114" s="33"/>
      <c r="I114" s="45">
        <f>SUM(I107:I113)</f>
        <v>2648</v>
      </c>
      <c r="J114" s="10"/>
      <c r="K114" s="45">
        <f>SUM(K107:K113)</f>
        <v>2328</v>
      </c>
    </row>
    <row r="115" spans="1:11" ht="24" customHeight="1">
      <c r="A115" s="7" t="s">
        <v>190</v>
      </c>
      <c r="B115" s="34"/>
      <c r="C115" s="2"/>
      <c r="D115" s="2"/>
      <c r="E115" s="46">
        <f>SUM(E105-E114)</f>
        <v>365480</v>
      </c>
      <c r="F115" s="6"/>
      <c r="G115" s="46">
        <f>SUM(G105-G114)</f>
        <v>261267</v>
      </c>
      <c r="H115" s="6"/>
      <c r="I115" s="46">
        <f>SUM(I105-I114)</f>
        <v>680748</v>
      </c>
      <c r="J115" s="10"/>
      <c r="K115" s="46">
        <f>SUM(K105-K114)</f>
        <v>-2328</v>
      </c>
    </row>
    <row r="116" spans="1:11" ht="24" customHeight="1">
      <c r="A116" s="1" t="s">
        <v>187</v>
      </c>
      <c r="B116" s="34"/>
      <c r="C116" s="9" t="s">
        <v>213</v>
      </c>
      <c r="D116" s="9"/>
      <c r="E116" s="42">
        <v>-73672</v>
      </c>
      <c r="F116" s="33"/>
      <c r="G116" s="42">
        <v>-51620</v>
      </c>
      <c r="H116" s="33"/>
      <c r="I116" s="42">
        <v>-356</v>
      </c>
      <c r="J116" s="70"/>
      <c r="K116" s="42">
        <v>0</v>
      </c>
    </row>
    <row r="117" spans="1:11" ht="24" customHeight="1">
      <c r="A117" s="71" t="s">
        <v>144</v>
      </c>
      <c r="B117" s="34"/>
      <c r="C117" s="9"/>
      <c r="D117" s="9"/>
      <c r="E117" s="45">
        <f>SUM(E115:E116)</f>
        <v>291808</v>
      </c>
      <c r="F117" s="33"/>
      <c r="G117" s="45">
        <f>SUM(G115:G116)</f>
        <v>209647</v>
      </c>
      <c r="H117" s="33"/>
      <c r="I117" s="45">
        <f>SUM(I115:I116)</f>
        <v>680392</v>
      </c>
      <c r="J117" s="70"/>
      <c r="K117" s="45">
        <f>SUM(K115:K116)</f>
        <v>-2328</v>
      </c>
    </row>
    <row r="118" spans="1:11" ht="24" customHeight="1">
      <c r="A118" s="58"/>
      <c r="B118" s="3"/>
      <c r="C118" s="9"/>
      <c r="D118" s="9"/>
      <c r="E118" s="2"/>
      <c r="F118" s="9"/>
      <c r="G118" s="2"/>
      <c r="H118" s="9"/>
      <c r="I118" s="2"/>
      <c r="J118" s="34"/>
      <c r="K118" s="34"/>
    </row>
    <row r="119" spans="1:11" ht="24" customHeight="1">
      <c r="A119" s="8" t="s">
        <v>1</v>
      </c>
      <c r="B119" s="3"/>
      <c r="C119" s="3"/>
      <c r="D119" s="3"/>
      <c r="E119" s="2"/>
      <c r="F119" s="3"/>
      <c r="G119" s="2"/>
      <c r="H119" s="3"/>
      <c r="I119" s="2"/>
      <c r="J119" s="34"/>
      <c r="K119" s="34"/>
    </row>
    <row r="120" spans="1:11" ht="24" customHeight="1">
      <c r="B120" s="3"/>
      <c r="C120" s="3"/>
      <c r="D120" s="3"/>
      <c r="E120" s="2"/>
      <c r="F120" s="3"/>
      <c r="G120" s="2"/>
      <c r="H120" s="3"/>
      <c r="I120" s="2"/>
      <c r="J120" s="34"/>
      <c r="K120" s="34"/>
    </row>
    <row r="121" spans="1:11" ht="24" customHeight="1">
      <c r="B121" s="3"/>
      <c r="C121" s="3"/>
      <c r="D121" s="3"/>
      <c r="E121" s="2"/>
      <c r="F121" s="3"/>
      <c r="G121" s="2"/>
      <c r="H121" s="3"/>
      <c r="I121" s="2"/>
      <c r="J121" s="34"/>
      <c r="K121" s="34"/>
    </row>
    <row r="122" spans="1:11" ht="24" customHeight="1">
      <c r="B122" s="3"/>
      <c r="C122" s="3"/>
      <c r="D122" s="3"/>
      <c r="E122" s="2"/>
      <c r="F122" s="3"/>
      <c r="G122" s="2"/>
      <c r="H122" s="3"/>
      <c r="I122" s="2"/>
      <c r="J122" s="34"/>
      <c r="K122" s="34"/>
    </row>
    <row r="123" spans="1:11" ht="24" customHeight="1">
      <c r="B123" s="3"/>
      <c r="C123" s="3"/>
      <c r="D123" s="3"/>
      <c r="E123" s="2"/>
      <c r="F123" s="3"/>
      <c r="G123" s="2"/>
      <c r="H123" s="3"/>
      <c r="I123" s="2"/>
      <c r="J123" s="34"/>
      <c r="K123" s="34"/>
    </row>
    <row r="124" spans="1:11" ht="24" customHeight="1">
      <c r="K124" s="4" t="s">
        <v>181</v>
      </c>
    </row>
    <row r="125" spans="1:11" ht="24" customHeight="1">
      <c r="A125" s="96" t="s">
        <v>153</v>
      </c>
      <c r="B125" s="96"/>
      <c r="C125" s="96"/>
      <c r="D125" s="96"/>
      <c r="E125" s="96"/>
      <c r="F125" s="96"/>
      <c r="G125" s="34"/>
      <c r="H125" s="34"/>
      <c r="I125" s="34"/>
      <c r="J125" s="34"/>
      <c r="K125" s="34"/>
    </row>
    <row r="126" spans="1:11" ht="24" customHeight="1">
      <c r="A126" s="13" t="s">
        <v>50</v>
      </c>
      <c r="B126" s="13"/>
      <c r="C126" s="13"/>
      <c r="D126" s="13"/>
      <c r="E126" s="13"/>
      <c r="F126" s="13"/>
      <c r="G126" s="13"/>
      <c r="H126" s="13"/>
      <c r="I126" s="13"/>
      <c r="J126" s="13"/>
      <c r="K126" s="13"/>
    </row>
    <row r="127" spans="1:11" ht="24" customHeight="1">
      <c r="A127" s="96" t="s">
        <v>203</v>
      </c>
      <c r="B127" s="96"/>
      <c r="C127" s="96"/>
      <c r="D127" s="96"/>
      <c r="E127" s="96"/>
      <c r="F127" s="96"/>
      <c r="G127" s="96"/>
      <c r="H127" s="96"/>
      <c r="I127" s="96"/>
      <c r="J127" s="34"/>
      <c r="K127" s="34"/>
    </row>
    <row r="128" spans="1:11" ht="24" customHeight="1">
      <c r="A128" s="2"/>
      <c r="B128" s="10"/>
      <c r="C128" s="13"/>
      <c r="D128" s="13"/>
      <c r="E128" s="2"/>
      <c r="F128" s="13"/>
      <c r="G128" s="2"/>
      <c r="H128" s="13"/>
      <c r="I128" s="2"/>
      <c r="J128" s="34"/>
      <c r="K128" s="58" t="s">
        <v>154</v>
      </c>
    </row>
    <row r="129" spans="1:11" ht="24" customHeight="1">
      <c r="A129" s="2"/>
      <c r="B129" s="10"/>
      <c r="C129" s="10"/>
      <c r="D129" s="10"/>
      <c r="E129" s="95" t="s">
        <v>69</v>
      </c>
      <c r="F129" s="95"/>
      <c r="G129" s="95"/>
      <c r="H129" s="10"/>
      <c r="I129" s="95" t="s">
        <v>68</v>
      </c>
      <c r="J129" s="95"/>
      <c r="K129" s="95"/>
    </row>
    <row r="130" spans="1:11" ht="24" customHeight="1">
      <c r="A130" s="2"/>
      <c r="B130" s="34"/>
      <c r="C130" s="51" t="s">
        <v>0</v>
      </c>
      <c r="D130" s="66"/>
      <c r="E130" s="67" t="s">
        <v>184</v>
      </c>
      <c r="F130" s="66"/>
      <c r="G130" s="67" t="s">
        <v>146</v>
      </c>
      <c r="H130" s="66"/>
      <c r="I130" s="67" t="s">
        <v>184</v>
      </c>
      <c r="J130" s="66"/>
      <c r="K130" s="67" t="s">
        <v>146</v>
      </c>
    </row>
    <row r="131" spans="1:11" ht="24" customHeight="1">
      <c r="A131" s="71" t="s">
        <v>51</v>
      </c>
      <c r="B131" s="34"/>
      <c r="C131" s="34"/>
      <c r="D131" s="34"/>
      <c r="E131" s="3"/>
      <c r="F131" s="3"/>
      <c r="G131" s="3"/>
      <c r="H131" s="3"/>
      <c r="I131" s="3"/>
      <c r="J131" s="3"/>
      <c r="K131" s="3"/>
    </row>
    <row r="132" spans="1:11" ht="24" customHeight="1">
      <c r="A132" s="34" t="s">
        <v>125</v>
      </c>
      <c r="B132" s="34"/>
      <c r="C132" s="34"/>
      <c r="D132" s="34"/>
      <c r="E132" s="3"/>
      <c r="F132" s="3"/>
      <c r="G132" s="3"/>
      <c r="H132" s="3"/>
      <c r="I132" s="3"/>
      <c r="J132" s="3"/>
      <c r="K132" s="3"/>
    </row>
    <row r="133" spans="1:11" ht="24" customHeight="1">
      <c r="A133" s="34" t="s">
        <v>127</v>
      </c>
      <c r="B133" s="34"/>
      <c r="C133" s="34"/>
      <c r="D133" s="34"/>
      <c r="E133" s="3"/>
      <c r="F133" s="3"/>
      <c r="G133" s="3"/>
      <c r="H133" s="6"/>
      <c r="I133" s="3"/>
      <c r="J133" s="3"/>
      <c r="K133" s="3"/>
    </row>
    <row r="134" spans="1:11" ht="24" customHeight="1">
      <c r="A134" s="34" t="s">
        <v>126</v>
      </c>
      <c r="B134" s="34"/>
      <c r="C134" s="34"/>
      <c r="D134" s="34"/>
      <c r="E134" s="3"/>
      <c r="F134" s="3"/>
      <c r="G134" s="3"/>
      <c r="H134" s="6"/>
      <c r="I134" s="3"/>
      <c r="J134" s="3"/>
      <c r="K134" s="3"/>
    </row>
    <row r="135" spans="1:11" ht="24" customHeight="1">
      <c r="A135" s="34" t="s">
        <v>134</v>
      </c>
      <c r="B135" s="34"/>
      <c r="C135" s="34"/>
      <c r="D135" s="34"/>
      <c r="E135" s="3">
        <v>-4624</v>
      </c>
      <c r="F135" s="3"/>
      <c r="G135" s="3">
        <v>-9807</v>
      </c>
      <c r="H135" s="3"/>
      <c r="I135" s="3">
        <v>0</v>
      </c>
      <c r="J135" s="3"/>
      <c r="K135" s="3">
        <v>0</v>
      </c>
    </row>
    <row r="136" spans="1:11" ht="24" customHeight="1">
      <c r="A136" s="72" t="s">
        <v>191</v>
      </c>
      <c r="B136" s="34"/>
      <c r="C136" s="34"/>
      <c r="D136" s="34"/>
      <c r="E136" s="3"/>
      <c r="F136" s="3"/>
      <c r="G136" s="3"/>
      <c r="H136" s="3"/>
      <c r="I136" s="3"/>
      <c r="J136" s="3"/>
      <c r="K136" s="3"/>
    </row>
    <row r="137" spans="1:11" ht="24" customHeight="1">
      <c r="A137" s="72" t="s">
        <v>128</v>
      </c>
      <c r="B137" s="34"/>
      <c r="C137" s="34"/>
      <c r="D137" s="34"/>
      <c r="E137" s="3">
        <v>66862</v>
      </c>
      <c r="F137" s="3"/>
      <c r="G137" s="3">
        <v>-71529</v>
      </c>
      <c r="H137" s="3"/>
      <c r="I137" s="3">
        <v>0</v>
      </c>
      <c r="J137" s="3"/>
      <c r="K137" s="3">
        <v>0</v>
      </c>
    </row>
    <row r="138" spans="1:11" ht="24" customHeight="1">
      <c r="A138" s="73" t="s">
        <v>192</v>
      </c>
      <c r="B138" s="34"/>
      <c r="C138" s="34"/>
      <c r="D138" s="34"/>
      <c r="E138" s="59">
        <v>-13372</v>
      </c>
      <c r="F138" s="3"/>
      <c r="G138" s="59">
        <v>14306</v>
      </c>
      <c r="H138" s="3"/>
      <c r="I138" s="59">
        <v>0</v>
      </c>
      <c r="J138" s="3"/>
      <c r="K138" s="59">
        <v>0</v>
      </c>
    </row>
    <row r="139" spans="1:11" ht="24" customHeight="1">
      <c r="A139" s="34" t="s">
        <v>101</v>
      </c>
      <c r="B139" s="34"/>
      <c r="C139" s="34"/>
      <c r="D139" s="34"/>
      <c r="E139" s="3"/>
      <c r="F139" s="3"/>
      <c r="G139" s="3"/>
      <c r="H139" s="3"/>
      <c r="I139" s="3"/>
      <c r="J139" s="3"/>
      <c r="K139" s="3"/>
    </row>
    <row r="140" spans="1:11" ht="24" customHeight="1">
      <c r="A140" s="34" t="s">
        <v>193</v>
      </c>
      <c r="B140" s="34"/>
      <c r="C140" s="34"/>
      <c r="D140" s="34"/>
      <c r="E140" s="59">
        <f>SUM(E135:E138)</f>
        <v>48866</v>
      </c>
      <c r="F140" s="3"/>
      <c r="G140" s="59">
        <f>SUM(G135:G138)</f>
        <v>-67030</v>
      </c>
      <c r="H140" s="3"/>
      <c r="I140" s="59">
        <f>SUM(I135:I138)</f>
        <v>0</v>
      </c>
      <c r="J140" s="3"/>
      <c r="K140" s="59">
        <f>SUM(K135:K138)</f>
        <v>0</v>
      </c>
    </row>
    <row r="141" spans="1:11" ht="24" customHeight="1">
      <c r="A141" s="34"/>
      <c r="B141" s="34"/>
      <c r="C141" s="34"/>
      <c r="D141" s="34"/>
      <c r="E141" s="3"/>
      <c r="F141" s="3"/>
      <c r="G141" s="3"/>
      <c r="H141" s="3"/>
      <c r="I141" s="3"/>
      <c r="J141" s="3"/>
      <c r="K141" s="3"/>
    </row>
    <row r="142" spans="1:11" ht="24" customHeight="1">
      <c r="A142" s="34" t="s">
        <v>129</v>
      </c>
      <c r="B142" s="34"/>
      <c r="C142" s="34"/>
      <c r="D142" s="34"/>
      <c r="E142" s="63"/>
      <c r="F142" s="3"/>
      <c r="G142" s="63"/>
      <c r="H142" s="3"/>
      <c r="I142" s="63"/>
      <c r="J142" s="3"/>
      <c r="K142" s="63"/>
    </row>
    <row r="143" spans="1:11" ht="24" customHeight="1">
      <c r="A143" s="34" t="s">
        <v>130</v>
      </c>
      <c r="B143" s="34"/>
      <c r="C143" s="34"/>
      <c r="D143" s="34"/>
      <c r="E143" s="63"/>
      <c r="F143" s="3"/>
      <c r="G143" s="63"/>
      <c r="H143" s="3"/>
      <c r="I143" s="63"/>
      <c r="J143" s="3"/>
      <c r="K143" s="63"/>
    </row>
    <row r="144" spans="1:11" ht="24" customHeight="1">
      <c r="A144" s="72" t="s">
        <v>222</v>
      </c>
      <c r="B144" s="34"/>
      <c r="C144" s="34"/>
      <c r="D144" s="34"/>
      <c r="E144" s="63"/>
      <c r="F144" s="3"/>
      <c r="G144" s="63"/>
      <c r="H144" s="3"/>
      <c r="I144" s="63"/>
      <c r="J144" s="3"/>
      <c r="K144" s="63"/>
    </row>
    <row r="145" spans="1:11" ht="24" customHeight="1">
      <c r="A145" s="72" t="s">
        <v>128</v>
      </c>
      <c r="B145" s="34"/>
      <c r="C145" s="34"/>
      <c r="D145" s="34"/>
      <c r="E145" s="63">
        <v>8280</v>
      </c>
      <c r="F145" s="3"/>
      <c r="G145" s="63">
        <v>-33357</v>
      </c>
      <c r="H145" s="3"/>
      <c r="I145" s="63">
        <v>0</v>
      </c>
      <c r="J145" s="3"/>
      <c r="K145" s="63">
        <v>0</v>
      </c>
    </row>
    <row r="146" spans="1:11" ht="24" customHeight="1">
      <c r="A146" s="73" t="s">
        <v>192</v>
      </c>
      <c r="B146" s="34"/>
      <c r="C146" s="34"/>
      <c r="D146" s="34"/>
      <c r="E146" s="40">
        <v>-1656</v>
      </c>
      <c r="F146" s="3"/>
      <c r="G146" s="40">
        <v>6671</v>
      </c>
      <c r="H146" s="3"/>
      <c r="I146" s="40">
        <v>0</v>
      </c>
      <c r="J146" s="3"/>
      <c r="K146" s="40">
        <v>0</v>
      </c>
    </row>
    <row r="147" spans="1:11" ht="24" customHeight="1">
      <c r="A147" s="34" t="s">
        <v>129</v>
      </c>
      <c r="B147" s="34"/>
      <c r="C147" s="34"/>
      <c r="D147" s="34"/>
      <c r="E147" s="63"/>
      <c r="F147" s="3"/>
      <c r="G147" s="63"/>
      <c r="H147" s="3"/>
      <c r="I147" s="63"/>
      <c r="J147" s="3"/>
      <c r="K147" s="63"/>
    </row>
    <row r="148" spans="1:11" ht="24" customHeight="1">
      <c r="A148" s="34" t="s">
        <v>131</v>
      </c>
      <c r="B148" s="34"/>
      <c r="C148" s="34"/>
      <c r="D148" s="34"/>
      <c r="E148" s="40">
        <f>SUM(E145:E146)</f>
        <v>6624</v>
      </c>
      <c r="F148" s="3"/>
      <c r="G148" s="40">
        <f>SUM(G145:G146)</f>
        <v>-26686</v>
      </c>
      <c r="H148" s="3"/>
      <c r="I148" s="40">
        <f>SUM(I145:I146)</f>
        <v>0</v>
      </c>
      <c r="J148" s="3"/>
      <c r="K148" s="40">
        <f>SUM(K145:K146)</f>
        <v>0</v>
      </c>
    </row>
    <row r="149" spans="1:11" ht="24" customHeight="1">
      <c r="A149" s="71" t="s">
        <v>194</v>
      </c>
      <c r="B149" s="34"/>
      <c r="C149" s="34"/>
      <c r="D149" s="34"/>
      <c r="E149" s="40">
        <f>+E148+E140</f>
        <v>55490</v>
      </c>
      <c r="F149" s="3"/>
      <c r="G149" s="40">
        <f>+G148+G140</f>
        <v>-93716</v>
      </c>
      <c r="H149" s="3"/>
      <c r="I149" s="40">
        <f>+I148+I141</f>
        <v>0</v>
      </c>
      <c r="J149" s="3"/>
      <c r="K149" s="40">
        <f>+K148+K141</f>
        <v>0</v>
      </c>
    </row>
    <row r="150" spans="1:11" ht="24" customHeight="1">
      <c r="A150" s="71"/>
      <c r="B150" s="34"/>
      <c r="C150" s="34"/>
      <c r="D150" s="34"/>
      <c r="E150" s="63"/>
      <c r="F150" s="3"/>
      <c r="G150" s="63"/>
      <c r="H150" s="3"/>
      <c r="I150" s="63"/>
      <c r="J150" s="3"/>
      <c r="K150" s="63"/>
    </row>
    <row r="151" spans="1:11" ht="24" customHeight="1" thickBot="1">
      <c r="A151" s="71" t="s">
        <v>172</v>
      </c>
      <c r="B151" s="34"/>
      <c r="C151" s="34"/>
      <c r="D151" s="34"/>
      <c r="E151" s="74">
        <f>+E149+E117</f>
        <v>347298</v>
      </c>
      <c r="F151" s="3"/>
      <c r="G151" s="74">
        <f>+G149+G117</f>
        <v>115931</v>
      </c>
      <c r="H151" s="3"/>
      <c r="I151" s="74">
        <f>+I149+I117</f>
        <v>680392</v>
      </c>
      <c r="J151" s="69"/>
      <c r="K151" s="74">
        <f>+K149+K117</f>
        <v>-2328</v>
      </c>
    </row>
    <row r="152" spans="1:11" ht="24" customHeight="1" thickTop="1">
      <c r="A152" s="34"/>
      <c r="B152" s="34"/>
      <c r="C152" s="34"/>
      <c r="D152" s="34"/>
      <c r="E152" s="6"/>
      <c r="F152" s="3"/>
      <c r="G152" s="6"/>
      <c r="H152" s="3"/>
      <c r="I152" s="6"/>
      <c r="J152" s="69"/>
      <c r="K152" s="6"/>
    </row>
    <row r="153" spans="1:11" ht="24" customHeight="1">
      <c r="A153" s="71" t="s">
        <v>88</v>
      </c>
      <c r="B153" s="34"/>
      <c r="C153" s="34"/>
      <c r="D153" s="34"/>
      <c r="E153" s="6"/>
      <c r="F153" s="3"/>
      <c r="G153" s="6"/>
      <c r="H153" s="3"/>
      <c r="I153" s="6"/>
      <c r="J153" s="69"/>
      <c r="K153" s="6"/>
    </row>
    <row r="154" spans="1:11" ht="24" customHeight="1" thickBot="1">
      <c r="A154" s="34" t="s">
        <v>173</v>
      </c>
      <c r="B154" s="34"/>
      <c r="C154" s="34"/>
      <c r="D154" s="34"/>
      <c r="E154" s="6">
        <v>286923</v>
      </c>
      <c r="F154" s="3"/>
      <c r="G154" s="6">
        <v>208954</v>
      </c>
      <c r="H154" s="3"/>
      <c r="I154" s="74">
        <f>I117</f>
        <v>680392</v>
      </c>
      <c r="J154" s="69"/>
      <c r="K154" s="74">
        <f>K117</f>
        <v>-2328</v>
      </c>
    </row>
    <row r="155" spans="1:11" ht="24" customHeight="1" thickTop="1">
      <c r="A155" s="34" t="s">
        <v>188</v>
      </c>
      <c r="B155" s="34"/>
      <c r="C155" s="34"/>
      <c r="D155" s="34"/>
      <c r="E155" s="6">
        <v>4885</v>
      </c>
      <c r="F155" s="3"/>
      <c r="G155" s="6">
        <v>693</v>
      </c>
      <c r="H155" s="3"/>
      <c r="I155" s="6"/>
      <c r="J155" s="69"/>
      <c r="K155" s="6"/>
    </row>
    <row r="156" spans="1:11" ht="24" customHeight="1" thickBot="1">
      <c r="A156" s="34"/>
      <c r="B156" s="34"/>
      <c r="C156" s="34"/>
      <c r="D156" s="34"/>
      <c r="E156" s="75">
        <f>SUM(E154:E155)</f>
        <v>291808</v>
      </c>
      <c r="F156" s="3"/>
      <c r="G156" s="75">
        <f>SUM(G154:G155)</f>
        <v>209647</v>
      </c>
      <c r="H156" s="3"/>
      <c r="I156" s="6"/>
      <c r="J156" s="69"/>
      <c r="K156" s="6"/>
    </row>
    <row r="157" spans="1:11" ht="24" customHeight="1" thickTop="1">
      <c r="A157" s="34"/>
      <c r="B157" s="34"/>
      <c r="C157" s="34"/>
      <c r="D157" s="34"/>
      <c r="E157" s="6"/>
      <c r="F157" s="3"/>
      <c r="G157" s="6"/>
      <c r="H157" s="3"/>
      <c r="I157" s="6"/>
      <c r="J157" s="69"/>
      <c r="K157" s="6"/>
    </row>
    <row r="158" spans="1:11" ht="24" customHeight="1">
      <c r="A158" s="76" t="s">
        <v>89</v>
      </c>
      <c r="B158" s="34"/>
      <c r="C158" s="34"/>
      <c r="D158" s="34"/>
      <c r="E158" s="6"/>
      <c r="F158" s="3"/>
      <c r="G158" s="6"/>
      <c r="H158" s="3"/>
      <c r="I158" s="6"/>
      <c r="J158" s="69"/>
      <c r="K158" s="6"/>
    </row>
    <row r="159" spans="1:11" ht="24" customHeight="1" thickBot="1">
      <c r="A159" s="77" t="s">
        <v>173</v>
      </c>
      <c r="B159" s="34"/>
      <c r="C159" s="34"/>
      <c r="D159" s="34"/>
      <c r="E159" s="6">
        <v>342768</v>
      </c>
      <c r="F159" s="3"/>
      <c r="G159" s="6">
        <v>118290</v>
      </c>
      <c r="H159" s="3"/>
      <c r="I159" s="74">
        <f>I151</f>
        <v>680392</v>
      </c>
      <c r="J159" s="69"/>
      <c r="K159" s="74">
        <f>K151</f>
        <v>-2328</v>
      </c>
    </row>
    <row r="160" spans="1:11" ht="24" customHeight="1" thickTop="1">
      <c r="A160" s="34" t="s">
        <v>118</v>
      </c>
      <c r="B160" s="34"/>
      <c r="C160" s="34"/>
      <c r="D160" s="34"/>
      <c r="E160" s="6">
        <v>4530</v>
      </c>
      <c r="F160" s="3"/>
      <c r="G160" s="6">
        <v>-2359</v>
      </c>
      <c r="H160" s="3"/>
      <c r="I160" s="6"/>
      <c r="J160" s="69"/>
      <c r="K160" s="6"/>
    </row>
    <row r="161" spans="1:11" ht="24" customHeight="1" thickBot="1">
      <c r="A161" s="34"/>
      <c r="B161" s="34"/>
      <c r="C161" s="34"/>
      <c r="D161" s="34"/>
      <c r="E161" s="75">
        <f>SUM(E159:E160)</f>
        <v>347298</v>
      </c>
      <c r="F161" s="3"/>
      <c r="G161" s="75">
        <f>SUM(G159:G160)</f>
        <v>115931</v>
      </c>
      <c r="H161" s="3"/>
      <c r="I161" s="6"/>
      <c r="J161" s="69"/>
      <c r="K161" s="6"/>
    </row>
    <row r="162" spans="1:11" ht="24" customHeight="1" thickTop="1">
      <c r="A162" s="34"/>
      <c r="B162" s="34"/>
      <c r="C162" s="34"/>
      <c r="D162" s="34"/>
      <c r="E162" s="6"/>
      <c r="F162" s="3"/>
      <c r="G162" s="6"/>
      <c r="H162" s="3"/>
      <c r="I162" s="6"/>
      <c r="J162" s="69"/>
      <c r="K162" s="6"/>
    </row>
    <row r="163" spans="1:11" ht="24" customHeight="1">
      <c r="A163" s="7" t="s">
        <v>174</v>
      </c>
      <c r="C163" s="78">
        <v>20</v>
      </c>
      <c r="D163" s="2"/>
      <c r="E163" s="3"/>
      <c r="F163" s="6"/>
      <c r="G163" s="3"/>
      <c r="H163" s="6"/>
      <c r="I163" s="3"/>
      <c r="J163" s="3"/>
      <c r="K163" s="3"/>
    </row>
    <row r="164" spans="1:11" ht="24" customHeight="1">
      <c r="A164" s="79" t="s">
        <v>175</v>
      </c>
      <c r="C164" s="78"/>
      <c r="D164" s="2"/>
      <c r="E164" s="3"/>
      <c r="F164" s="6"/>
      <c r="G164" s="3"/>
      <c r="H164" s="6"/>
      <c r="I164" s="3"/>
      <c r="J164" s="3"/>
      <c r="K164" s="3"/>
    </row>
    <row r="165" spans="1:11" ht="24" customHeight="1" thickBot="1">
      <c r="A165" s="8" t="s">
        <v>176</v>
      </c>
      <c r="E165" s="90">
        <v>0.96</v>
      </c>
      <c r="F165" s="82"/>
      <c r="G165" s="90">
        <v>0.7</v>
      </c>
      <c r="H165" s="82"/>
      <c r="I165" s="90">
        <v>2.27</v>
      </c>
      <c r="J165" s="91"/>
      <c r="K165" s="90">
        <v>-0.03</v>
      </c>
    </row>
    <row r="166" spans="1:11" ht="24" customHeight="1" thickTop="1">
      <c r="A166" s="2"/>
      <c r="B166" s="3"/>
      <c r="C166" s="17"/>
      <c r="E166" s="2"/>
      <c r="F166" s="8"/>
      <c r="G166" s="2"/>
      <c r="H166" s="8"/>
      <c r="I166" s="2"/>
      <c r="J166" s="34"/>
      <c r="K166" s="34"/>
    </row>
    <row r="167" spans="1:11" ht="24" customHeight="1">
      <c r="A167" s="8" t="s">
        <v>1</v>
      </c>
      <c r="B167" s="3"/>
      <c r="C167" s="3"/>
      <c r="D167" s="3"/>
      <c r="E167" s="2"/>
      <c r="F167" s="3"/>
      <c r="G167" s="2"/>
      <c r="H167" s="3"/>
      <c r="I167" s="2"/>
      <c r="J167" s="34"/>
      <c r="K167" s="34"/>
    </row>
    <row r="168" spans="1:11" ht="24" customHeight="1">
      <c r="B168" s="3"/>
      <c r="C168" s="3"/>
      <c r="D168" s="3"/>
      <c r="E168" s="2"/>
      <c r="F168" s="3"/>
      <c r="G168" s="2"/>
      <c r="H168" s="3"/>
      <c r="I168" s="2"/>
      <c r="J168" s="34"/>
      <c r="K168" s="34"/>
    </row>
    <row r="169" spans="1:11" ht="24" customHeight="1">
      <c r="B169" s="3"/>
      <c r="C169" s="3"/>
      <c r="D169" s="3"/>
      <c r="E169" s="2"/>
      <c r="F169" s="3"/>
      <c r="G169" s="2"/>
      <c r="H169" s="3"/>
      <c r="I169" s="2"/>
      <c r="J169" s="34"/>
      <c r="K169" s="34"/>
    </row>
    <row r="170" spans="1:11" ht="24" customHeight="1">
      <c r="B170" s="3"/>
      <c r="C170" s="3"/>
      <c r="D170" s="3"/>
      <c r="E170" s="2"/>
      <c r="F170" s="3"/>
      <c r="G170" s="2"/>
      <c r="H170" s="3"/>
      <c r="I170" s="2"/>
      <c r="J170" s="34"/>
      <c r="K170" s="34"/>
    </row>
    <row r="171" spans="1:11" ht="23.25" customHeight="1">
      <c r="K171" s="4" t="s">
        <v>181</v>
      </c>
    </row>
    <row r="172" spans="1:11" ht="24" customHeight="1">
      <c r="A172" s="96" t="s">
        <v>153</v>
      </c>
      <c r="B172" s="96"/>
      <c r="C172" s="96"/>
      <c r="D172" s="96"/>
      <c r="E172" s="96"/>
      <c r="F172" s="96"/>
      <c r="G172" s="16"/>
      <c r="I172" s="16"/>
      <c r="J172" s="16"/>
      <c r="K172" s="16"/>
    </row>
    <row r="173" spans="1:11" ht="24" customHeight="1">
      <c r="A173" s="80" t="s">
        <v>53</v>
      </c>
      <c r="B173" s="39"/>
      <c r="C173" s="5"/>
      <c r="D173" s="5"/>
      <c r="E173" s="16"/>
      <c r="G173" s="16"/>
      <c r="I173" s="16"/>
      <c r="J173" s="16"/>
      <c r="K173" s="16"/>
    </row>
    <row r="174" spans="1:11" ht="24" customHeight="1">
      <c r="A174" s="96" t="s">
        <v>203</v>
      </c>
      <c r="B174" s="96"/>
      <c r="C174" s="96"/>
      <c r="D174" s="96"/>
      <c r="E174" s="96"/>
      <c r="F174" s="96"/>
      <c r="G174" s="96"/>
      <c r="H174" s="96"/>
      <c r="I174" s="96"/>
      <c r="J174" s="34"/>
      <c r="K174" s="34"/>
    </row>
    <row r="175" spans="1:11" ht="24" customHeight="1">
      <c r="A175" s="17"/>
      <c r="B175" s="5"/>
      <c r="C175" s="13"/>
      <c r="D175" s="13"/>
      <c r="E175" s="16"/>
      <c r="F175" s="13"/>
      <c r="G175" s="16"/>
      <c r="H175" s="13"/>
      <c r="I175" s="16"/>
      <c r="J175" s="17"/>
      <c r="K175" s="4" t="s">
        <v>154</v>
      </c>
    </row>
    <row r="176" spans="1:11" ht="24" customHeight="1">
      <c r="A176" s="2"/>
      <c r="B176" s="10"/>
      <c r="C176" s="10"/>
      <c r="D176" s="10"/>
      <c r="E176" s="95" t="s">
        <v>69</v>
      </c>
      <c r="F176" s="95"/>
      <c r="G176" s="95"/>
      <c r="H176" s="10"/>
      <c r="I176" s="95" t="s">
        <v>68</v>
      </c>
      <c r="J176" s="95"/>
      <c r="K176" s="95"/>
    </row>
    <row r="177" spans="1:11" ht="24" customHeight="1">
      <c r="A177" s="2"/>
      <c r="B177" s="34"/>
      <c r="C177" s="16"/>
      <c r="D177" s="66"/>
      <c r="E177" s="67" t="s">
        <v>178</v>
      </c>
      <c r="F177" s="66"/>
      <c r="G177" s="67" t="s">
        <v>169</v>
      </c>
      <c r="H177" s="66"/>
      <c r="I177" s="67" t="s">
        <v>178</v>
      </c>
      <c r="J177" s="66"/>
      <c r="K177" s="67" t="s">
        <v>169</v>
      </c>
    </row>
    <row r="178" spans="1:11" ht="24" customHeight="1">
      <c r="A178" s="81" t="s">
        <v>60</v>
      </c>
      <c r="B178" s="39"/>
      <c r="C178" s="19"/>
      <c r="D178" s="19"/>
      <c r="E178" s="6"/>
      <c r="F178" s="69"/>
      <c r="G178" s="6"/>
      <c r="H178" s="69"/>
      <c r="I178" s="6"/>
      <c r="J178" s="3"/>
      <c r="K178" s="6"/>
    </row>
    <row r="179" spans="1:11" ht="24" customHeight="1">
      <c r="A179" s="82" t="s">
        <v>31</v>
      </c>
      <c r="B179" s="39"/>
      <c r="C179" s="17"/>
      <c r="D179" s="16"/>
      <c r="E179" s="10">
        <v>5620981</v>
      </c>
      <c r="F179" s="6"/>
      <c r="G179" s="10">
        <v>5520022</v>
      </c>
      <c r="H179" s="6"/>
      <c r="I179" s="10">
        <v>0</v>
      </c>
      <c r="J179" s="35"/>
      <c r="K179" s="10">
        <v>0</v>
      </c>
    </row>
    <row r="180" spans="1:11" ht="24" customHeight="1">
      <c r="A180" s="82" t="s">
        <v>223</v>
      </c>
      <c r="B180" s="39"/>
      <c r="C180" s="17"/>
      <c r="D180" s="4"/>
      <c r="E180" s="10">
        <v>-150008</v>
      </c>
      <c r="F180" s="10"/>
      <c r="G180" s="10">
        <v>-4028</v>
      </c>
      <c r="H180" s="10"/>
      <c r="I180" s="10">
        <v>0</v>
      </c>
      <c r="J180" s="35"/>
      <c r="K180" s="10">
        <v>0</v>
      </c>
    </row>
    <row r="181" spans="1:11" ht="24" customHeight="1">
      <c r="A181" s="82" t="s">
        <v>33</v>
      </c>
      <c r="B181" s="39"/>
      <c r="C181" s="17"/>
      <c r="D181" s="4"/>
      <c r="E181" s="10">
        <v>86964</v>
      </c>
      <c r="F181" s="10"/>
      <c r="G181" s="10">
        <v>133506</v>
      </c>
      <c r="H181" s="10"/>
      <c r="I181" s="10">
        <v>69</v>
      </c>
      <c r="J181" s="10"/>
      <c r="K181" s="10">
        <v>0</v>
      </c>
    </row>
    <row r="182" spans="1:11" ht="24" customHeight="1">
      <c r="A182" s="82" t="s">
        <v>23</v>
      </c>
      <c r="B182" s="39"/>
      <c r="C182" s="17"/>
      <c r="D182" s="4"/>
      <c r="E182" s="10">
        <v>21385</v>
      </c>
      <c r="F182" s="10"/>
      <c r="G182" s="10">
        <v>24272</v>
      </c>
      <c r="H182" s="10"/>
      <c r="I182" s="10">
        <v>680495</v>
      </c>
      <c r="J182" s="10"/>
      <c r="K182" s="10">
        <v>0</v>
      </c>
    </row>
    <row r="183" spans="1:11" ht="24" customHeight="1">
      <c r="A183" s="82" t="s">
        <v>3</v>
      </c>
      <c r="B183" s="39"/>
      <c r="C183" s="17"/>
      <c r="D183" s="4"/>
      <c r="E183" s="10">
        <v>13539</v>
      </c>
      <c r="F183" s="10"/>
      <c r="G183" s="10">
        <v>6671</v>
      </c>
      <c r="H183" s="10"/>
      <c r="I183" s="10">
        <v>0</v>
      </c>
      <c r="J183" s="10"/>
      <c r="K183" s="10">
        <v>0</v>
      </c>
    </row>
    <row r="184" spans="1:11" ht="24" customHeight="1">
      <c r="A184" s="82" t="s">
        <v>62</v>
      </c>
      <c r="B184" s="39"/>
      <c r="C184" s="17"/>
      <c r="D184" s="4"/>
      <c r="E184" s="10">
        <v>-2888875</v>
      </c>
      <c r="F184" s="10"/>
      <c r="G184" s="10">
        <v>-3062342</v>
      </c>
      <c r="H184" s="10"/>
      <c r="I184" s="10">
        <v>0</v>
      </c>
      <c r="J184" s="35"/>
      <c r="K184" s="10">
        <v>0</v>
      </c>
    </row>
    <row r="185" spans="1:11" ht="24" customHeight="1">
      <c r="A185" s="82" t="s">
        <v>32</v>
      </c>
      <c r="B185" s="39"/>
      <c r="C185" s="17"/>
      <c r="D185" s="17"/>
      <c r="E185" s="10">
        <v>-72753</v>
      </c>
      <c r="F185" s="3"/>
      <c r="G185" s="10">
        <v>-65406</v>
      </c>
      <c r="H185" s="3"/>
      <c r="I185" s="10">
        <v>0</v>
      </c>
      <c r="J185" s="35"/>
      <c r="K185" s="10">
        <v>0</v>
      </c>
    </row>
    <row r="186" spans="1:11" ht="24" customHeight="1">
      <c r="A186" s="82" t="s">
        <v>54</v>
      </c>
      <c r="B186" s="39"/>
      <c r="C186" s="17"/>
      <c r="D186" s="4"/>
      <c r="E186" s="10">
        <v>-958996</v>
      </c>
      <c r="F186" s="10"/>
      <c r="G186" s="10">
        <v>-951783</v>
      </c>
      <c r="H186" s="10"/>
      <c r="I186" s="10">
        <v>0</v>
      </c>
      <c r="J186" s="35"/>
      <c r="K186" s="10">
        <v>0</v>
      </c>
    </row>
    <row r="187" spans="1:11" ht="24" customHeight="1">
      <c r="A187" s="82" t="s">
        <v>15</v>
      </c>
      <c r="B187" s="39"/>
      <c r="C187" s="17"/>
      <c r="D187" s="4"/>
      <c r="E187" s="10">
        <v>-294806</v>
      </c>
      <c r="F187" s="10"/>
      <c r="G187" s="10">
        <v>-281417</v>
      </c>
      <c r="H187" s="10"/>
      <c r="I187" s="10">
        <v>0</v>
      </c>
      <c r="J187" s="10"/>
      <c r="K187" s="10">
        <v>0</v>
      </c>
    </row>
    <row r="188" spans="1:11" ht="24" customHeight="1">
      <c r="A188" s="82" t="s">
        <v>4</v>
      </c>
      <c r="B188" s="39"/>
      <c r="C188" s="17"/>
      <c r="D188" s="10"/>
      <c r="E188" s="10">
        <v>-742093</v>
      </c>
      <c r="F188" s="10"/>
      <c r="G188" s="10">
        <v>-694499</v>
      </c>
      <c r="H188" s="10"/>
      <c r="I188" s="10">
        <v>-6892</v>
      </c>
      <c r="J188" s="10"/>
      <c r="K188" s="10">
        <v>0</v>
      </c>
    </row>
    <row r="189" spans="1:11" ht="24" customHeight="1">
      <c r="A189" s="82" t="s">
        <v>42</v>
      </c>
      <c r="B189" s="39"/>
      <c r="C189" s="17"/>
      <c r="D189" s="4"/>
      <c r="E189" s="10">
        <v>-100889</v>
      </c>
      <c r="F189" s="10"/>
      <c r="G189" s="10">
        <v>-52188</v>
      </c>
      <c r="H189" s="10"/>
      <c r="I189" s="10">
        <v>0</v>
      </c>
      <c r="J189" s="10"/>
      <c r="K189" s="10">
        <v>0</v>
      </c>
    </row>
    <row r="190" spans="1:11" ht="24" customHeight="1">
      <c r="A190" s="82" t="s">
        <v>123</v>
      </c>
      <c r="B190" s="39"/>
      <c r="C190" s="17"/>
      <c r="D190" s="4"/>
      <c r="E190" s="10">
        <v>6522847</v>
      </c>
      <c r="F190" s="10"/>
      <c r="G190" s="10">
        <v>3258154</v>
      </c>
      <c r="H190" s="10"/>
      <c r="I190" s="10">
        <v>113400</v>
      </c>
      <c r="J190" s="10"/>
      <c r="K190" s="10">
        <v>0</v>
      </c>
    </row>
    <row r="191" spans="1:11" ht="24" customHeight="1">
      <c r="A191" s="82" t="s">
        <v>132</v>
      </c>
      <c r="B191" s="39"/>
      <c r="C191" s="17"/>
      <c r="D191" s="4"/>
      <c r="E191" s="10">
        <v>-6875632</v>
      </c>
      <c r="F191" s="10"/>
      <c r="G191" s="10">
        <v>-3785607</v>
      </c>
      <c r="H191" s="10"/>
      <c r="I191" s="10">
        <v>-362430</v>
      </c>
      <c r="J191" s="10"/>
      <c r="K191" s="10">
        <v>0</v>
      </c>
    </row>
    <row r="192" spans="1:11" ht="24" customHeight="1">
      <c r="A192" s="81" t="s">
        <v>224</v>
      </c>
      <c r="B192" s="39"/>
      <c r="C192" s="17"/>
      <c r="D192" s="4"/>
      <c r="E192" s="83">
        <f>SUM(E179:E191)</f>
        <v>181664</v>
      </c>
      <c r="F192" s="10"/>
      <c r="G192" s="83">
        <f>SUM(G179:G191)</f>
        <v>45355</v>
      </c>
      <c r="H192" s="10"/>
      <c r="I192" s="83">
        <f>SUM(I179:I191)</f>
        <v>424642</v>
      </c>
      <c r="J192" s="10"/>
      <c r="K192" s="83">
        <f>SUM(K179:K191)</f>
        <v>0</v>
      </c>
    </row>
    <row r="193" spans="1:11" ht="24" customHeight="1">
      <c r="A193" s="81" t="s">
        <v>145</v>
      </c>
      <c r="B193" s="39"/>
      <c r="C193" s="17"/>
      <c r="D193" s="4"/>
      <c r="E193" s="3"/>
      <c r="F193" s="10"/>
      <c r="G193" s="3"/>
      <c r="H193" s="10"/>
      <c r="I193" s="3"/>
      <c r="J193" s="3"/>
      <c r="K193" s="3"/>
    </row>
    <row r="194" spans="1:11" ht="24" customHeight="1">
      <c r="A194" s="82" t="s">
        <v>225</v>
      </c>
      <c r="B194" s="39"/>
      <c r="C194" s="17"/>
      <c r="D194" s="4"/>
      <c r="E194" s="3">
        <v>0</v>
      </c>
      <c r="F194" s="10"/>
      <c r="G194" s="3">
        <v>0</v>
      </c>
      <c r="H194" s="10"/>
      <c r="I194" s="3">
        <v>-312125</v>
      </c>
      <c r="J194" s="3"/>
      <c r="K194" s="3">
        <v>0</v>
      </c>
    </row>
    <row r="195" spans="1:11" ht="24" customHeight="1">
      <c r="A195" s="82" t="s">
        <v>133</v>
      </c>
      <c r="B195" s="39"/>
      <c r="C195" s="17"/>
      <c r="D195" s="4"/>
      <c r="E195" s="10">
        <v>-28386</v>
      </c>
      <c r="F195" s="10"/>
      <c r="G195" s="10">
        <v>-26533</v>
      </c>
      <c r="H195" s="10"/>
      <c r="I195" s="10">
        <v>0</v>
      </c>
      <c r="J195" s="10"/>
      <c r="K195" s="10">
        <v>0</v>
      </c>
    </row>
    <row r="196" spans="1:11" ht="24" customHeight="1">
      <c r="A196" s="8" t="s">
        <v>116</v>
      </c>
      <c r="B196" s="39"/>
      <c r="C196" s="17"/>
      <c r="D196" s="4"/>
      <c r="E196" s="10">
        <v>-10922</v>
      </c>
      <c r="F196" s="10"/>
      <c r="G196" s="10">
        <v>-19179</v>
      </c>
      <c r="H196" s="10"/>
      <c r="I196" s="10">
        <v>0</v>
      </c>
      <c r="J196" s="10"/>
      <c r="K196" s="10">
        <v>0</v>
      </c>
    </row>
    <row r="197" spans="1:11" ht="24" customHeight="1">
      <c r="A197" s="8" t="s">
        <v>215</v>
      </c>
      <c r="B197" s="39"/>
      <c r="C197" s="17"/>
      <c r="D197" s="4"/>
      <c r="E197" s="10">
        <v>0</v>
      </c>
      <c r="F197" s="10"/>
      <c r="G197" s="10">
        <v>112</v>
      </c>
      <c r="H197" s="10"/>
      <c r="I197" s="10">
        <v>0</v>
      </c>
      <c r="J197" s="10"/>
      <c r="K197" s="10">
        <v>0</v>
      </c>
    </row>
    <row r="198" spans="1:11" ht="24" customHeight="1">
      <c r="A198" s="81" t="s">
        <v>25</v>
      </c>
      <c r="B198" s="39"/>
      <c r="C198" s="17"/>
      <c r="D198" s="4"/>
      <c r="E198" s="83">
        <f>SUM(E194:E197)</f>
        <v>-39308</v>
      </c>
      <c r="F198" s="10"/>
      <c r="G198" s="83">
        <f>SUM(G194:G197)</f>
        <v>-45600</v>
      </c>
      <c r="H198" s="10"/>
      <c r="I198" s="83">
        <f>SUM(I194:I197)</f>
        <v>-312125</v>
      </c>
      <c r="J198" s="10"/>
      <c r="K198" s="83">
        <f>SUM(K194:K197)</f>
        <v>0</v>
      </c>
    </row>
    <row r="199" spans="1:11" ht="24" customHeight="1">
      <c r="A199" s="81" t="s">
        <v>149</v>
      </c>
      <c r="B199" s="39"/>
      <c r="C199" s="17"/>
      <c r="D199" s="4"/>
      <c r="E199" s="3"/>
      <c r="F199" s="10"/>
      <c r="G199" s="3"/>
      <c r="H199" s="10"/>
      <c r="I199" s="3"/>
      <c r="J199" s="3"/>
      <c r="K199" s="3"/>
    </row>
    <row r="200" spans="1:11" ht="24" customHeight="1">
      <c r="A200" s="82" t="s">
        <v>98</v>
      </c>
      <c r="B200" s="39"/>
      <c r="C200" s="17"/>
      <c r="D200" s="4"/>
      <c r="E200" s="10">
        <v>-461</v>
      </c>
      <c r="F200" s="10"/>
      <c r="G200" s="10">
        <v>-412</v>
      </c>
      <c r="H200" s="10"/>
      <c r="I200" s="10">
        <v>0</v>
      </c>
      <c r="J200" s="3"/>
      <c r="K200" s="10">
        <v>0</v>
      </c>
    </row>
    <row r="201" spans="1:11" ht="24" customHeight="1">
      <c r="A201" s="82" t="s">
        <v>151</v>
      </c>
      <c r="B201" s="39"/>
      <c r="C201" s="17"/>
      <c r="D201" s="4"/>
      <c r="E201" s="10"/>
      <c r="F201" s="10"/>
      <c r="G201" s="10"/>
      <c r="H201" s="10"/>
      <c r="I201" s="10"/>
      <c r="J201" s="3"/>
      <c r="K201" s="10"/>
    </row>
    <row r="202" spans="1:11" ht="24" customHeight="1">
      <c r="A202" s="82" t="s">
        <v>150</v>
      </c>
      <c r="B202" s="39"/>
      <c r="C202" s="17"/>
      <c r="D202" s="4"/>
      <c r="E202" s="10">
        <v>0</v>
      </c>
      <c r="F202" s="10"/>
      <c r="G202" s="10">
        <v>1000</v>
      </c>
      <c r="H202" s="10"/>
      <c r="I202" s="10">
        <v>0</v>
      </c>
      <c r="J202" s="3"/>
      <c r="K202" s="10">
        <v>0</v>
      </c>
    </row>
    <row r="203" spans="1:11" ht="24" customHeight="1">
      <c r="A203" s="82" t="s">
        <v>226</v>
      </c>
      <c r="B203" s="39"/>
      <c r="C203" s="17"/>
      <c r="D203" s="4"/>
      <c r="E203" s="10">
        <v>-123988</v>
      </c>
      <c r="F203" s="10"/>
      <c r="G203" s="10">
        <v>-87868</v>
      </c>
      <c r="H203" s="10"/>
      <c r="I203" s="10">
        <v>-116918</v>
      </c>
      <c r="J203" s="3"/>
      <c r="K203" s="10">
        <v>0</v>
      </c>
    </row>
    <row r="204" spans="1:11" ht="24" customHeight="1">
      <c r="A204" s="81" t="s">
        <v>197</v>
      </c>
      <c r="B204" s="39"/>
      <c r="C204" s="17"/>
      <c r="D204" s="4"/>
      <c r="E204" s="83">
        <f>SUM(E199:E203)</f>
        <v>-124449</v>
      </c>
      <c r="F204" s="10"/>
      <c r="G204" s="83">
        <f>SUM(G199:G203)</f>
        <v>-87280</v>
      </c>
      <c r="H204" s="10"/>
      <c r="I204" s="83">
        <f>SUM(I199:I203)</f>
        <v>-116918</v>
      </c>
      <c r="J204" s="10"/>
      <c r="K204" s="83">
        <f>SUM(K199:K203)</f>
        <v>0</v>
      </c>
    </row>
    <row r="205" spans="1:11" ht="24" customHeight="1">
      <c r="A205" s="81" t="s">
        <v>99</v>
      </c>
      <c r="B205" s="39"/>
      <c r="C205" s="17"/>
      <c r="D205" s="4"/>
      <c r="E205" s="83">
        <v>-204</v>
      </c>
      <c r="F205" s="10"/>
      <c r="G205" s="83">
        <v>-404</v>
      </c>
      <c r="H205" s="10"/>
      <c r="I205" s="83">
        <v>0</v>
      </c>
      <c r="J205" s="10"/>
      <c r="K205" s="83">
        <v>0</v>
      </c>
    </row>
    <row r="206" spans="1:11" ht="24" customHeight="1">
      <c r="A206" s="81" t="s">
        <v>113</v>
      </c>
      <c r="B206" s="39"/>
      <c r="C206" s="17"/>
      <c r="D206" s="4"/>
      <c r="E206" s="84">
        <v>1782</v>
      </c>
      <c r="F206" s="10"/>
      <c r="G206" s="84">
        <v>64</v>
      </c>
      <c r="H206" s="10"/>
      <c r="I206" s="84">
        <v>0</v>
      </c>
      <c r="J206" s="10"/>
      <c r="K206" s="84">
        <v>0</v>
      </c>
    </row>
    <row r="207" spans="1:11" ht="24" customHeight="1">
      <c r="A207" s="25" t="s">
        <v>195</v>
      </c>
      <c r="B207" s="17"/>
      <c r="C207" s="19"/>
      <c r="D207" s="19"/>
      <c r="E207" s="60">
        <f>SUM(E192,E198,E204,E205,E206)</f>
        <v>19485</v>
      </c>
      <c r="F207" s="69"/>
      <c r="G207" s="60">
        <f>SUM(G192,G198,G204,G205,G206)</f>
        <v>-87865</v>
      </c>
      <c r="H207" s="69"/>
      <c r="I207" s="60">
        <f>SUM(I192,I198,I204,I205,I206)</f>
        <v>-4401</v>
      </c>
      <c r="J207" s="3"/>
      <c r="K207" s="60">
        <f>SUM(K192,K198,K204,K205,K206)</f>
        <v>0</v>
      </c>
    </row>
    <row r="208" spans="1:11" ht="24" customHeight="1">
      <c r="A208" s="8" t="s">
        <v>189</v>
      </c>
      <c r="B208" s="39"/>
      <c r="C208" s="17"/>
      <c r="D208" s="4"/>
      <c r="E208" s="10">
        <v>-57</v>
      </c>
      <c r="F208" s="10"/>
      <c r="G208" s="10">
        <v>-169</v>
      </c>
      <c r="H208" s="10"/>
      <c r="I208" s="10">
        <v>0</v>
      </c>
      <c r="J208" s="10"/>
      <c r="K208" s="10">
        <v>0</v>
      </c>
    </row>
    <row r="209" spans="1:11" ht="24" customHeight="1">
      <c r="A209" s="17" t="s">
        <v>66</v>
      </c>
      <c r="B209" s="17"/>
      <c r="C209" s="17"/>
      <c r="D209" s="4"/>
      <c r="E209" s="3">
        <v>228853</v>
      </c>
      <c r="F209" s="10"/>
      <c r="G209" s="3">
        <v>304932</v>
      </c>
      <c r="H209" s="10"/>
      <c r="I209" s="3">
        <v>4900</v>
      </c>
      <c r="J209" s="3"/>
      <c r="K209" s="3">
        <v>10</v>
      </c>
    </row>
    <row r="210" spans="1:11" ht="24" customHeight="1" thickBot="1">
      <c r="A210" s="25" t="s">
        <v>67</v>
      </c>
      <c r="B210" s="17"/>
      <c r="C210" s="17"/>
      <c r="D210" s="4"/>
      <c r="E210" s="37">
        <f>SUM(E207,E208,E209)</f>
        <v>248281</v>
      </c>
      <c r="F210" s="10"/>
      <c r="G210" s="37">
        <f>SUM(G207,G208,G209)</f>
        <v>216898</v>
      </c>
      <c r="H210" s="10"/>
      <c r="I210" s="37">
        <f>SUM(I207:I209)</f>
        <v>499</v>
      </c>
      <c r="J210" s="3"/>
      <c r="K210" s="37">
        <f>SUM(K207:K209)</f>
        <v>10</v>
      </c>
    </row>
    <row r="211" spans="1:11" ht="24" customHeight="1" thickTop="1">
      <c r="A211" s="17"/>
      <c r="B211" s="17"/>
      <c r="C211" s="17"/>
      <c r="E211" s="10"/>
      <c r="F211" s="3"/>
      <c r="G211" s="10"/>
      <c r="H211" s="3"/>
      <c r="I211" s="10"/>
      <c r="J211" s="3"/>
      <c r="K211" s="10"/>
    </row>
    <row r="212" spans="1:11" ht="24" customHeight="1">
      <c r="A212" s="79" t="s">
        <v>1</v>
      </c>
      <c r="B212" s="17"/>
      <c r="C212" s="17"/>
      <c r="E212" s="3"/>
      <c r="F212" s="3"/>
      <c r="G212" s="3"/>
      <c r="H212" s="3"/>
      <c r="I212" s="3"/>
      <c r="J212" s="3"/>
      <c r="K212" s="3"/>
    </row>
    <row r="213" spans="1:11" ht="24" customHeight="1">
      <c r="E213" s="3"/>
      <c r="F213" s="6"/>
      <c r="G213" s="3"/>
      <c r="H213" s="6"/>
      <c r="I213" s="3"/>
      <c r="J213" s="3"/>
      <c r="K213" s="3"/>
    </row>
    <row r="214" spans="1:11" ht="24" customHeight="1">
      <c r="E214" s="3"/>
      <c r="F214" s="6"/>
      <c r="G214" s="3"/>
      <c r="H214" s="6"/>
      <c r="I214" s="3"/>
      <c r="J214" s="3"/>
      <c r="K214" s="3"/>
    </row>
    <row r="215" spans="1:11" ht="24" customHeight="1">
      <c r="E215" s="3"/>
      <c r="F215" s="6"/>
      <c r="G215" s="3"/>
      <c r="H215" s="6"/>
      <c r="I215" s="3"/>
      <c r="J215" s="3"/>
      <c r="K215" s="3"/>
    </row>
    <row r="216" spans="1:11" ht="24" customHeight="1">
      <c r="E216" s="3"/>
      <c r="F216" s="6"/>
      <c r="G216" s="3"/>
      <c r="H216" s="6"/>
      <c r="I216" s="3"/>
      <c r="J216" s="3"/>
      <c r="K216" s="3"/>
    </row>
    <row r="217" spans="1:11" ht="23.25" customHeight="1">
      <c r="E217" s="3"/>
      <c r="F217" s="6"/>
      <c r="G217" s="3"/>
      <c r="H217" s="6"/>
      <c r="I217" s="3"/>
      <c r="J217" s="3"/>
      <c r="K217" s="3"/>
    </row>
    <row r="218" spans="1:11" ht="23.25" customHeight="1">
      <c r="E218" s="3"/>
      <c r="F218" s="6"/>
      <c r="G218" s="3"/>
      <c r="H218" s="6"/>
      <c r="I218" s="3"/>
      <c r="J218" s="3"/>
      <c r="K218" s="3"/>
    </row>
  </sheetData>
  <mergeCells count="22">
    <mergeCell ref="A40:F40"/>
    <mergeCell ref="A2:F2"/>
    <mergeCell ref="A3:F3"/>
    <mergeCell ref="A4:I4"/>
    <mergeCell ref="E6:G6"/>
    <mergeCell ref="I6:K6"/>
    <mergeCell ref="E176:G176"/>
    <mergeCell ref="I176:K176"/>
    <mergeCell ref="A172:F172"/>
    <mergeCell ref="A42:I42"/>
    <mergeCell ref="E44:G44"/>
    <mergeCell ref="I44:K44"/>
    <mergeCell ref="A174:I174"/>
    <mergeCell ref="A87:F87"/>
    <mergeCell ref="A88:F88"/>
    <mergeCell ref="A89:I89"/>
    <mergeCell ref="E91:G91"/>
    <mergeCell ref="I91:K91"/>
    <mergeCell ref="A125:F125"/>
    <mergeCell ref="A127:I127"/>
    <mergeCell ref="E129:G129"/>
    <mergeCell ref="I129:K129"/>
  </mergeCells>
  <pageMargins left="0.86614173228346458" right="0.39370078740157483" top="0.9055118110236221" bottom="0" header="0.31496062992125984" footer="0"/>
  <pageSetup paperSize="9" scale="60" orientation="portrait" r:id="rId1"/>
  <headerFooter alignWithMargins="0"/>
  <rowBreaks count="4" manualBreakCount="4">
    <brk id="38" max="10" man="1"/>
    <brk id="85" max="10" man="1"/>
    <brk id="123" max="10" man="1"/>
    <brk id="170" max="10" man="1"/>
  </rowBreaks>
  <ignoredErrors>
    <ignoredError sqref="F17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3"/>
  <sheetViews>
    <sheetView showGridLines="0" view="pageBreakPreview" zoomScale="40" zoomScaleNormal="55" zoomScaleSheetLayoutView="40" workbookViewId="0"/>
  </sheetViews>
  <sheetFormatPr defaultColWidth="9.140625" defaultRowHeight="24" customHeight="1"/>
  <cols>
    <col min="1" max="1" width="53.28515625" style="17" customWidth="1"/>
    <col min="2" max="2" width="3.140625" style="17" customWidth="1"/>
    <col min="3" max="3" width="11.42578125" style="17" customWidth="1"/>
    <col min="4" max="4" width="1.7109375" style="17" customWidth="1"/>
    <col min="5" max="5" width="24.85546875" style="17" customWidth="1"/>
    <col min="6" max="6" width="2.42578125" style="17" customWidth="1"/>
    <col min="7" max="7" width="24.85546875" style="17" customWidth="1"/>
    <col min="8" max="8" width="2.42578125" style="17" customWidth="1"/>
    <col min="9" max="9" width="24.85546875" style="17" customWidth="1"/>
    <col min="10" max="10" width="2.42578125" style="17" customWidth="1"/>
    <col min="11" max="11" width="24.85546875" style="17" customWidth="1"/>
    <col min="12" max="12" width="2.42578125" style="17" customWidth="1"/>
    <col min="13" max="13" width="24.85546875" style="17" customWidth="1"/>
    <col min="14" max="14" width="2.42578125" style="17" customWidth="1"/>
    <col min="15" max="15" width="24.85546875" style="17" customWidth="1"/>
    <col min="16" max="16" width="2.42578125" style="17" customWidth="1"/>
    <col min="17" max="17" width="24.85546875" style="17" customWidth="1"/>
    <col min="18" max="18" width="2.42578125" style="17" customWidth="1"/>
    <col min="19" max="19" width="24.85546875" style="17" customWidth="1"/>
    <col min="20" max="20" width="2.42578125" style="17" customWidth="1"/>
    <col min="21" max="21" width="24.85546875" style="17" customWidth="1"/>
    <col min="22" max="22" width="2.42578125" style="17" customWidth="1"/>
    <col min="23" max="23" width="24.85546875" style="17" customWidth="1"/>
    <col min="24" max="24" width="2.42578125" style="17" customWidth="1"/>
    <col min="25" max="25" width="24.85546875" style="17" customWidth="1"/>
    <col min="26" max="26" width="2.42578125" style="17" customWidth="1"/>
    <col min="27" max="27" width="24.85546875" style="17" customWidth="1"/>
    <col min="28" max="28" width="2.42578125" style="17" customWidth="1"/>
    <col min="29" max="29" width="24.85546875" style="17" customWidth="1"/>
    <col min="30" max="30" width="17" style="17" customWidth="1"/>
    <col min="31" max="16384" width="9.140625" style="17"/>
  </cols>
  <sheetData>
    <row r="1" spans="1:29" ht="24" customHeight="1">
      <c r="AC1" s="88" t="s">
        <v>181</v>
      </c>
    </row>
    <row r="2" spans="1:29" ht="24" customHeight="1">
      <c r="A2" s="96" t="s">
        <v>153</v>
      </c>
      <c r="B2" s="96"/>
      <c r="C2" s="96"/>
      <c r="D2" s="96"/>
      <c r="E2" s="96"/>
      <c r="F2" s="96"/>
      <c r="G2" s="96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29" ht="24" customHeight="1">
      <c r="A3" s="98" t="s">
        <v>52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</row>
    <row r="4" spans="1:29" ht="24" customHeight="1">
      <c r="A4" s="96" t="s">
        <v>203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4" t="s">
        <v>154</v>
      </c>
    </row>
    <row r="5" spans="1:29" ht="24" customHeight="1">
      <c r="A5" s="50"/>
      <c r="B5" s="50"/>
      <c r="C5" s="50"/>
      <c r="D5" s="50"/>
      <c r="E5" s="94" t="s">
        <v>182</v>
      </c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</row>
    <row r="6" spans="1:29" ht="24" customHeight="1">
      <c r="A6" s="50"/>
      <c r="B6" s="50"/>
      <c r="C6" s="50"/>
      <c r="D6" s="50"/>
      <c r="E6" s="94" t="s">
        <v>76</v>
      </c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50"/>
      <c r="AA6" s="50"/>
      <c r="AB6" s="50"/>
      <c r="AC6" s="4"/>
    </row>
    <row r="7" spans="1:29" ht="24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99" t="s">
        <v>77</v>
      </c>
      <c r="R7" s="99"/>
      <c r="S7" s="99"/>
      <c r="T7" s="99"/>
      <c r="U7" s="99"/>
      <c r="V7" s="99"/>
      <c r="W7" s="99"/>
      <c r="X7" s="50"/>
      <c r="Y7" s="16"/>
      <c r="Z7" s="50"/>
      <c r="AA7" s="16"/>
      <c r="AB7" s="50"/>
      <c r="AC7" s="4"/>
    </row>
    <row r="8" spans="1:29" ht="24" customHeight="1">
      <c r="A8" s="12"/>
      <c r="B8" s="12"/>
      <c r="C8" s="12"/>
      <c r="D8" s="12"/>
      <c r="E8" s="39"/>
      <c r="F8" s="39"/>
      <c r="G8" s="39"/>
      <c r="H8" s="39"/>
      <c r="I8" s="39"/>
      <c r="J8" s="39"/>
      <c r="K8" s="39"/>
      <c r="L8" s="39"/>
      <c r="Q8" s="94" t="s">
        <v>140</v>
      </c>
      <c r="R8" s="94"/>
      <c r="S8" s="94"/>
      <c r="T8" s="94"/>
      <c r="U8" s="94"/>
      <c r="V8" s="39"/>
      <c r="X8" s="39"/>
      <c r="AC8" s="16"/>
    </row>
    <row r="9" spans="1:29" ht="24" customHeight="1">
      <c r="A9" s="12"/>
      <c r="B9" s="12"/>
      <c r="C9" s="12"/>
      <c r="D9" s="12"/>
      <c r="E9" s="39"/>
      <c r="F9" s="39"/>
      <c r="G9" s="39"/>
      <c r="H9" s="39"/>
      <c r="I9" s="39"/>
      <c r="J9" s="39"/>
      <c r="K9" s="39"/>
      <c r="L9" s="39"/>
      <c r="Q9" s="39" t="s">
        <v>102</v>
      </c>
      <c r="R9" s="16"/>
      <c r="S9" s="39" t="s">
        <v>103</v>
      </c>
      <c r="T9" s="16"/>
      <c r="U9" s="16"/>
      <c r="V9" s="39"/>
      <c r="W9" s="52" t="s">
        <v>104</v>
      </c>
      <c r="X9" s="39"/>
      <c r="Y9" s="39"/>
      <c r="Z9" s="39"/>
      <c r="AA9" s="39"/>
      <c r="AB9" s="39"/>
      <c r="AC9" s="16"/>
    </row>
    <row r="10" spans="1:29" ht="24" customHeight="1">
      <c r="A10" s="12"/>
      <c r="B10" s="12"/>
      <c r="C10" s="12"/>
      <c r="D10" s="12"/>
      <c r="E10" s="39"/>
      <c r="F10" s="39"/>
      <c r="G10" s="39"/>
      <c r="H10" s="39"/>
      <c r="I10" s="39" t="s">
        <v>11</v>
      </c>
      <c r="J10" s="39"/>
      <c r="K10" s="39" t="s">
        <v>137</v>
      </c>
      <c r="L10" s="39"/>
      <c r="Q10" s="39" t="s">
        <v>105</v>
      </c>
      <c r="R10" s="16"/>
      <c r="S10" s="39" t="s">
        <v>122</v>
      </c>
      <c r="T10" s="16"/>
      <c r="U10" s="16"/>
      <c r="V10" s="39"/>
      <c r="W10" s="52" t="s">
        <v>106</v>
      </c>
      <c r="X10" s="39"/>
      <c r="Y10" s="39" t="s">
        <v>28</v>
      </c>
      <c r="Z10" s="39"/>
      <c r="AA10" s="39" t="s">
        <v>114</v>
      </c>
      <c r="AB10" s="39"/>
      <c r="AC10" s="16"/>
    </row>
    <row r="11" spans="1:29" ht="24" customHeight="1">
      <c r="A11" s="12"/>
      <c r="B11" s="12"/>
      <c r="C11" s="12"/>
      <c r="D11" s="12"/>
      <c r="I11" s="39" t="s">
        <v>156</v>
      </c>
      <c r="K11" s="39" t="s">
        <v>143</v>
      </c>
      <c r="M11" s="97" t="s">
        <v>5</v>
      </c>
      <c r="N11" s="97"/>
      <c r="O11" s="97"/>
      <c r="Q11" s="39" t="s">
        <v>107</v>
      </c>
      <c r="S11" s="39" t="s">
        <v>107</v>
      </c>
      <c r="V11" s="39"/>
      <c r="W11" s="52" t="s">
        <v>78</v>
      </c>
      <c r="X11" s="39"/>
      <c r="Y11" s="39" t="s">
        <v>79</v>
      </c>
      <c r="Z11" s="39"/>
      <c r="AA11" s="39" t="s">
        <v>115</v>
      </c>
      <c r="AB11" s="39"/>
      <c r="AC11" s="16"/>
    </row>
    <row r="12" spans="1:29" ht="24" customHeight="1">
      <c r="A12" s="12"/>
      <c r="B12" s="12"/>
      <c r="C12" s="12"/>
      <c r="D12" s="12"/>
      <c r="E12" s="39" t="s">
        <v>6</v>
      </c>
      <c r="F12" s="39"/>
      <c r="G12" s="39" t="s">
        <v>7</v>
      </c>
      <c r="H12" s="39"/>
      <c r="I12" s="39" t="s">
        <v>157</v>
      </c>
      <c r="J12" s="39"/>
      <c r="K12" s="39" t="s">
        <v>139</v>
      </c>
      <c r="L12" s="39"/>
      <c r="M12" s="39" t="s">
        <v>40</v>
      </c>
      <c r="N12" s="39"/>
      <c r="O12" s="39"/>
      <c r="Q12" s="39" t="s">
        <v>108</v>
      </c>
      <c r="R12" s="39"/>
      <c r="S12" s="39" t="s">
        <v>108</v>
      </c>
      <c r="U12" s="39"/>
      <c r="V12" s="39"/>
      <c r="W12" s="52" t="s">
        <v>74</v>
      </c>
      <c r="X12" s="39"/>
      <c r="Y12" s="39" t="s">
        <v>80</v>
      </c>
      <c r="Z12" s="39"/>
      <c r="AA12" s="39" t="s">
        <v>81</v>
      </c>
      <c r="AB12" s="39"/>
      <c r="AC12" s="39"/>
    </row>
    <row r="13" spans="1:29" ht="24" customHeight="1">
      <c r="A13" s="12"/>
      <c r="B13" s="12"/>
      <c r="C13" s="18" t="s">
        <v>0</v>
      </c>
      <c r="D13" s="86"/>
      <c r="E13" s="18" t="s">
        <v>8</v>
      </c>
      <c r="F13" s="39"/>
      <c r="G13" s="18" t="s">
        <v>8</v>
      </c>
      <c r="H13" s="39"/>
      <c r="I13" s="85" t="s">
        <v>158</v>
      </c>
      <c r="J13" s="39"/>
      <c r="K13" s="85" t="s">
        <v>138</v>
      </c>
      <c r="L13" s="39"/>
      <c r="M13" s="18" t="s">
        <v>41</v>
      </c>
      <c r="N13" s="39"/>
      <c r="O13" s="51" t="s">
        <v>9</v>
      </c>
      <c r="Q13" s="18" t="s">
        <v>109</v>
      </c>
      <c r="R13" s="18"/>
      <c r="S13" s="18" t="s">
        <v>109</v>
      </c>
      <c r="U13" s="18" t="s">
        <v>110</v>
      </c>
      <c r="V13" s="39"/>
      <c r="W13" s="18" t="s">
        <v>82</v>
      </c>
      <c r="X13" s="39"/>
      <c r="Y13" s="18" t="s">
        <v>83</v>
      </c>
      <c r="Z13" s="39"/>
      <c r="AA13" s="18" t="s">
        <v>121</v>
      </c>
      <c r="AB13" s="39"/>
      <c r="AC13" s="51" t="s">
        <v>28</v>
      </c>
    </row>
    <row r="14" spans="1:29" ht="24" customHeight="1">
      <c r="A14" s="49" t="s">
        <v>147</v>
      </c>
      <c r="B14" s="49"/>
      <c r="C14" s="49"/>
      <c r="D14" s="12"/>
      <c r="E14" s="64">
        <v>10</v>
      </c>
      <c r="F14" s="64"/>
      <c r="G14" s="64">
        <v>0</v>
      </c>
      <c r="H14" s="64"/>
      <c r="I14" s="64">
        <v>461836</v>
      </c>
      <c r="J14" s="64"/>
      <c r="K14" s="64">
        <v>3584</v>
      </c>
      <c r="L14" s="64"/>
      <c r="M14" s="64">
        <v>29978</v>
      </c>
      <c r="N14" s="64"/>
      <c r="O14" s="64">
        <v>1102137</v>
      </c>
      <c r="P14" s="64"/>
      <c r="Q14" s="64">
        <v>4584</v>
      </c>
      <c r="R14" s="64"/>
      <c r="S14" s="64">
        <v>205378</v>
      </c>
      <c r="T14" s="64"/>
      <c r="U14" s="64">
        <f>SUM(Q14:T14)</f>
        <v>209962</v>
      </c>
      <c r="V14" s="64"/>
      <c r="W14" s="64">
        <v>-24260</v>
      </c>
      <c r="X14" s="64"/>
      <c r="Y14" s="64">
        <f>SUM(U14:W14,E14:O14)</f>
        <v>1783247</v>
      </c>
      <c r="Z14" s="64"/>
      <c r="AA14" s="64">
        <v>30126</v>
      </c>
      <c r="AB14" s="64"/>
      <c r="AC14" s="64">
        <f>SUM(Y14:AA14)</f>
        <v>1813373</v>
      </c>
    </row>
    <row r="15" spans="1:29" ht="24" customHeight="1">
      <c r="A15" s="53" t="s">
        <v>117</v>
      </c>
      <c r="B15" s="53"/>
      <c r="C15" s="53"/>
      <c r="D15" s="12"/>
      <c r="E15" s="61">
        <v>0</v>
      </c>
      <c r="F15" s="64"/>
      <c r="G15" s="61">
        <v>0</v>
      </c>
      <c r="H15" s="64"/>
      <c r="I15" s="61">
        <v>0</v>
      </c>
      <c r="J15" s="64"/>
      <c r="K15" s="61">
        <v>0</v>
      </c>
      <c r="L15" s="64"/>
      <c r="M15" s="61">
        <v>0</v>
      </c>
      <c r="N15" s="64"/>
      <c r="O15" s="61">
        <v>208954</v>
      </c>
      <c r="P15" s="64"/>
      <c r="Q15" s="61">
        <v>0</v>
      </c>
      <c r="R15" s="64"/>
      <c r="S15" s="61">
        <v>0</v>
      </c>
      <c r="T15" s="64"/>
      <c r="U15" s="61">
        <f>SUM(Q15:T15)</f>
        <v>0</v>
      </c>
      <c r="V15" s="64"/>
      <c r="W15" s="61">
        <v>0</v>
      </c>
      <c r="X15" s="64"/>
      <c r="Y15" s="61">
        <f>+SUM(E15:O15,U15:W15)</f>
        <v>208954</v>
      </c>
      <c r="Z15" s="64"/>
      <c r="AA15" s="61">
        <v>693</v>
      </c>
      <c r="AB15" s="64"/>
      <c r="AC15" s="61">
        <f>+Y15+AA15</f>
        <v>209647</v>
      </c>
    </row>
    <row r="16" spans="1:29" ht="24" customHeight="1">
      <c r="A16" s="53" t="s">
        <v>84</v>
      </c>
      <c r="B16" s="53"/>
      <c r="C16" s="53"/>
      <c r="D16" s="12"/>
      <c r="E16" s="62">
        <v>0</v>
      </c>
      <c r="F16" s="64"/>
      <c r="G16" s="62">
        <v>0</v>
      </c>
      <c r="H16" s="64"/>
      <c r="I16" s="62">
        <v>0</v>
      </c>
      <c r="J16" s="64"/>
      <c r="K16" s="62">
        <v>0</v>
      </c>
      <c r="L16" s="64"/>
      <c r="M16" s="62">
        <v>0</v>
      </c>
      <c r="N16" s="64"/>
      <c r="O16" s="62">
        <v>0</v>
      </c>
      <c r="P16" s="64"/>
      <c r="Q16" s="62">
        <v>-56615</v>
      </c>
      <c r="R16" s="64"/>
      <c r="S16" s="62">
        <v>-26402</v>
      </c>
      <c r="T16" s="64"/>
      <c r="U16" s="62">
        <f>SUM(Q16:T16)</f>
        <v>-83017</v>
      </c>
      <c r="V16" s="64"/>
      <c r="W16" s="62">
        <v>-7647</v>
      </c>
      <c r="X16" s="64"/>
      <c r="Y16" s="62">
        <f>+SUM(E16:O16,U16:W16)</f>
        <v>-90664</v>
      </c>
      <c r="Z16" s="64"/>
      <c r="AA16" s="62">
        <v>-3052</v>
      </c>
      <c r="AB16" s="64"/>
      <c r="AC16" s="62">
        <f>+Y16+AA16</f>
        <v>-93716</v>
      </c>
    </row>
    <row r="17" spans="1:29" ht="24" customHeight="1">
      <c r="A17" s="53" t="s">
        <v>85</v>
      </c>
      <c r="B17" s="53"/>
      <c r="C17" s="53"/>
      <c r="D17" s="12"/>
      <c r="E17" s="64">
        <f>SUM(E15:E16)</f>
        <v>0</v>
      </c>
      <c r="F17" s="64"/>
      <c r="G17" s="64">
        <f>SUM(G15:G16)</f>
        <v>0</v>
      </c>
      <c r="H17" s="64"/>
      <c r="I17" s="64">
        <f>SUM(I15:I16)</f>
        <v>0</v>
      </c>
      <c r="J17" s="64"/>
      <c r="K17" s="64">
        <f>SUM(K15:K16)</f>
        <v>0</v>
      </c>
      <c r="L17" s="64"/>
      <c r="M17" s="64">
        <f>SUM(M15:M16)</f>
        <v>0</v>
      </c>
      <c r="N17" s="64"/>
      <c r="O17" s="64">
        <f>SUM(O15:O16)</f>
        <v>208954</v>
      </c>
      <c r="P17" s="64"/>
      <c r="Q17" s="64">
        <f>SUM(Q15:Q16)</f>
        <v>-56615</v>
      </c>
      <c r="R17" s="64"/>
      <c r="S17" s="64">
        <f>SUM(S15:S16)</f>
        <v>-26402</v>
      </c>
      <c r="T17" s="64"/>
      <c r="U17" s="64">
        <f>SUM(U15:U16)</f>
        <v>-83017</v>
      </c>
      <c r="V17" s="64"/>
      <c r="W17" s="64">
        <f>SUM(W15:W16)</f>
        <v>-7647</v>
      </c>
      <c r="X17" s="64"/>
      <c r="Y17" s="64">
        <f>SUM(Y15:Y16)</f>
        <v>118290</v>
      </c>
      <c r="Z17" s="64"/>
      <c r="AA17" s="64">
        <f>SUM(AA15:AA16)</f>
        <v>-2359</v>
      </c>
      <c r="AB17" s="64"/>
      <c r="AC17" s="64">
        <f>SUM(AC15:AC16)</f>
        <v>115931</v>
      </c>
    </row>
    <row r="18" spans="1:29" ht="24" customHeight="1">
      <c r="A18" s="53" t="s">
        <v>204</v>
      </c>
      <c r="B18" s="53"/>
      <c r="C18" s="53"/>
      <c r="D18" s="12"/>
      <c r="E18" s="64">
        <v>0</v>
      </c>
      <c r="F18" s="64"/>
      <c r="G18" s="64">
        <v>0</v>
      </c>
      <c r="H18" s="64"/>
      <c r="I18" s="64">
        <v>0</v>
      </c>
      <c r="J18" s="64"/>
      <c r="K18" s="64">
        <v>0</v>
      </c>
      <c r="L18" s="64"/>
      <c r="M18" s="64">
        <v>0</v>
      </c>
      <c r="N18" s="64"/>
      <c r="O18" s="64">
        <v>0</v>
      </c>
      <c r="P18" s="64"/>
      <c r="Q18" s="64">
        <v>0</v>
      </c>
      <c r="R18" s="64"/>
      <c r="S18" s="64">
        <v>0</v>
      </c>
      <c r="T18" s="64"/>
      <c r="U18" s="64">
        <f>SUM(Q18:T18)</f>
        <v>0</v>
      </c>
      <c r="V18" s="64"/>
      <c r="W18" s="64">
        <v>0</v>
      </c>
      <c r="X18" s="64"/>
      <c r="Y18" s="64">
        <f>+SUM(E18:O18,U18:W18)</f>
        <v>0</v>
      </c>
      <c r="Z18" s="64"/>
      <c r="AA18" s="64">
        <v>1000</v>
      </c>
      <c r="AB18" s="64"/>
      <c r="AC18" s="64">
        <f>Y18+AA18</f>
        <v>1000</v>
      </c>
    </row>
    <row r="19" spans="1:29" ht="24" customHeight="1">
      <c r="A19" s="53" t="s">
        <v>205</v>
      </c>
      <c r="B19" s="53"/>
      <c r="C19" s="53"/>
      <c r="D19" s="12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</row>
    <row r="20" spans="1:29" ht="24" customHeight="1">
      <c r="A20" s="53" t="s">
        <v>206</v>
      </c>
      <c r="B20" s="53"/>
      <c r="C20" s="53"/>
      <c r="D20" s="12"/>
      <c r="E20" s="64">
        <v>0</v>
      </c>
      <c r="F20" s="64"/>
      <c r="G20" s="64">
        <v>0</v>
      </c>
      <c r="H20" s="64"/>
      <c r="I20" s="64">
        <v>0</v>
      </c>
      <c r="J20" s="64"/>
      <c r="K20" s="64">
        <v>-114</v>
      </c>
      <c r="L20" s="64"/>
      <c r="M20" s="64">
        <v>0</v>
      </c>
      <c r="N20" s="64"/>
      <c r="O20" s="64">
        <v>0</v>
      </c>
      <c r="P20" s="64"/>
      <c r="Q20" s="64">
        <v>0</v>
      </c>
      <c r="R20" s="64"/>
      <c r="S20" s="64">
        <v>0</v>
      </c>
      <c r="T20" s="64"/>
      <c r="U20" s="64">
        <f>SUM(Q20:T20)</f>
        <v>0</v>
      </c>
      <c r="V20" s="64"/>
      <c r="W20" s="64">
        <v>0</v>
      </c>
      <c r="X20" s="64"/>
      <c r="Y20" s="64">
        <f>+SUM(E20:O20,U20:W20)</f>
        <v>-114</v>
      </c>
      <c r="Z20" s="64"/>
      <c r="AA20" s="64">
        <v>114</v>
      </c>
      <c r="AB20" s="64"/>
      <c r="AC20" s="64">
        <f>Y20+AA20</f>
        <v>0</v>
      </c>
    </row>
    <row r="21" spans="1:29" ht="23.85" customHeight="1">
      <c r="A21" s="53" t="s">
        <v>207</v>
      </c>
      <c r="B21" s="53"/>
      <c r="C21" s="89">
        <v>21</v>
      </c>
      <c r="D21" s="12"/>
      <c r="E21" s="64">
        <v>0</v>
      </c>
      <c r="F21" s="64"/>
      <c r="G21" s="64">
        <v>0</v>
      </c>
      <c r="H21" s="64"/>
      <c r="I21" s="64">
        <v>0</v>
      </c>
      <c r="J21" s="64"/>
      <c r="K21" s="64">
        <v>0</v>
      </c>
      <c r="L21" s="64"/>
      <c r="M21" s="64">
        <v>0</v>
      </c>
      <c r="N21" s="64"/>
      <c r="O21" s="64">
        <v>-86933</v>
      </c>
      <c r="P21" s="64"/>
      <c r="Q21" s="64">
        <v>0</v>
      </c>
      <c r="R21" s="64"/>
      <c r="S21" s="64">
        <v>0</v>
      </c>
      <c r="T21" s="64"/>
      <c r="U21" s="64">
        <f>SUM(Q21:T21)</f>
        <v>0</v>
      </c>
      <c r="V21" s="64"/>
      <c r="W21" s="64">
        <v>0</v>
      </c>
      <c r="X21" s="64"/>
      <c r="Y21" s="64">
        <f>+SUM(E21:O21,U21:W21)</f>
        <v>-86933</v>
      </c>
      <c r="Z21" s="64"/>
      <c r="AA21" s="64">
        <v>-935</v>
      </c>
      <c r="AB21" s="64"/>
      <c r="AC21" s="64">
        <f>Y21+AA21</f>
        <v>-87868</v>
      </c>
    </row>
    <row r="22" spans="1:29" ht="23.45" customHeight="1">
      <c r="A22" s="53" t="s">
        <v>208</v>
      </c>
      <c r="B22" s="53"/>
      <c r="C22" s="89">
        <v>17</v>
      </c>
      <c r="D22" s="12"/>
      <c r="E22" s="64">
        <v>299778</v>
      </c>
      <c r="F22" s="64"/>
      <c r="G22" s="64">
        <v>162058</v>
      </c>
      <c r="H22" s="64"/>
      <c r="I22" s="64">
        <v>-461836</v>
      </c>
      <c r="J22" s="64"/>
      <c r="K22" s="64">
        <v>0</v>
      </c>
      <c r="L22" s="64"/>
      <c r="M22" s="64">
        <v>0</v>
      </c>
      <c r="N22" s="64"/>
      <c r="O22" s="64">
        <v>0</v>
      </c>
      <c r="P22" s="64"/>
      <c r="Q22" s="64">
        <v>0</v>
      </c>
      <c r="R22" s="64"/>
      <c r="S22" s="64">
        <v>0</v>
      </c>
      <c r="T22" s="64"/>
      <c r="U22" s="64">
        <f>SUM(Q22:T22)</f>
        <v>0</v>
      </c>
      <c r="V22" s="64"/>
      <c r="W22" s="64">
        <v>0</v>
      </c>
      <c r="X22" s="64"/>
      <c r="Y22" s="64">
        <f>+SUM(E22:O22,U22:W22)</f>
        <v>0</v>
      </c>
      <c r="Z22" s="64"/>
      <c r="AA22" s="64">
        <v>0</v>
      </c>
      <c r="AB22" s="64"/>
      <c r="AC22" s="64">
        <f>Y22+AA22</f>
        <v>0</v>
      </c>
    </row>
    <row r="23" spans="1:29" ht="24" customHeight="1" thickBot="1">
      <c r="A23" s="49" t="s">
        <v>209</v>
      </c>
      <c r="B23" s="49"/>
      <c r="C23" s="49"/>
      <c r="D23" s="57"/>
      <c r="E23" s="65">
        <f>SUM(E14,E17:E22)</f>
        <v>299788</v>
      </c>
      <c r="F23" s="64"/>
      <c r="G23" s="65">
        <f>SUM(G14,G17:G22)</f>
        <v>162058</v>
      </c>
      <c r="H23" s="64"/>
      <c r="I23" s="65">
        <f>SUM(I14,I17:I22)</f>
        <v>0</v>
      </c>
      <c r="J23" s="64"/>
      <c r="K23" s="65">
        <f>SUM(K14,K17:K22)</f>
        <v>3470</v>
      </c>
      <c r="L23" s="64"/>
      <c r="M23" s="65">
        <f>SUM(M14,M17:M22)</f>
        <v>29978</v>
      </c>
      <c r="N23" s="64"/>
      <c r="O23" s="65">
        <f>SUM(O14,O17:O22)</f>
        <v>1224158</v>
      </c>
      <c r="P23" s="64"/>
      <c r="Q23" s="65">
        <f>SUM(Q14,Q17:Q22)</f>
        <v>-52031</v>
      </c>
      <c r="R23" s="64"/>
      <c r="S23" s="65">
        <f>SUM(S14,S17:S22)</f>
        <v>178976</v>
      </c>
      <c r="T23" s="64"/>
      <c r="U23" s="65">
        <f>SUM(U14,U17:U22)</f>
        <v>126945</v>
      </c>
      <c r="V23" s="64"/>
      <c r="W23" s="65">
        <f>SUM(W14,W17:W22)</f>
        <v>-31907</v>
      </c>
      <c r="X23" s="64"/>
      <c r="Y23" s="65">
        <f>SUM(Y14,Y17:Y22)</f>
        <v>1814490</v>
      </c>
      <c r="Z23" s="64"/>
      <c r="AA23" s="65">
        <f>SUM(AA14,AA17:AA22)</f>
        <v>27946</v>
      </c>
      <c r="AB23" s="64"/>
      <c r="AC23" s="65">
        <f>SUM(AC14,AC17:AC22)</f>
        <v>1842436</v>
      </c>
    </row>
    <row r="24" spans="1:29" ht="24" customHeight="1" thickTop="1"/>
    <row r="25" spans="1:29" ht="24" customHeight="1">
      <c r="A25" s="49" t="s">
        <v>179</v>
      </c>
      <c r="B25" s="49"/>
      <c r="C25" s="49"/>
      <c r="D25" s="12"/>
      <c r="E25" s="59">
        <v>299788</v>
      </c>
      <c r="F25" s="3"/>
      <c r="G25" s="59">
        <v>162058</v>
      </c>
      <c r="H25" s="3"/>
      <c r="I25" s="64">
        <v>0</v>
      </c>
      <c r="J25" s="3"/>
      <c r="K25" s="64">
        <v>3470</v>
      </c>
      <c r="L25" s="3"/>
      <c r="M25" s="59">
        <v>37320</v>
      </c>
      <c r="N25" s="3"/>
      <c r="O25" s="59">
        <v>1282605</v>
      </c>
      <c r="P25" s="3"/>
      <c r="Q25" s="59">
        <v>32883</v>
      </c>
      <c r="R25" s="3"/>
      <c r="S25" s="59">
        <v>105380</v>
      </c>
      <c r="T25" s="3"/>
      <c r="U25" s="59">
        <f>SUM(Q25:T25)</f>
        <v>138263</v>
      </c>
      <c r="V25" s="3"/>
      <c r="W25" s="59">
        <v>-31918</v>
      </c>
      <c r="X25" s="3"/>
      <c r="Y25" s="59">
        <f>+SUM(E25:O25,U25:W25)</f>
        <v>1891586</v>
      </c>
      <c r="Z25" s="3"/>
      <c r="AA25" s="59">
        <v>26500</v>
      </c>
      <c r="AB25" s="3"/>
      <c r="AC25" s="59">
        <f t="shared" ref="AC25:AC26" si="0">Y25+AA25</f>
        <v>1918086</v>
      </c>
    </row>
    <row r="26" spans="1:29" ht="24" customHeight="1">
      <c r="A26" s="53" t="s">
        <v>117</v>
      </c>
      <c r="B26" s="53"/>
      <c r="C26" s="53"/>
      <c r="D26" s="12"/>
      <c r="E26" s="54">
        <v>0</v>
      </c>
      <c r="F26" s="3"/>
      <c r="G26" s="54">
        <v>0</v>
      </c>
      <c r="H26" s="3"/>
      <c r="I26" s="61">
        <v>0</v>
      </c>
      <c r="J26" s="3"/>
      <c r="K26" s="61">
        <v>0</v>
      </c>
      <c r="L26" s="3"/>
      <c r="M26" s="54">
        <v>0</v>
      </c>
      <c r="N26" s="3"/>
      <c r="O26" s="54">
        <v>286923</v>
      </c>
      <c r="P26" s="3"/>
      <c r="Q26" s="54">
        <v>0</v>
      </c>
      <c r="R26" s="55"/>
      <c r="S26" s="54">
        <v>0</v>
      </c>
      <c r="T26" s="3"/>
      <c r="U26" s="54">
        <f>SUM(Q26:T26)</f>
        <v>0</v>
      </c>
      <c r="V26" s="3"/>
      <c r="W26" s="61">
        <v>0</v>
      </c>
      <c r="X26" s="3"/>
      <c r="Y26" s="61">
        <f>+SUM(E26:O26,U26:W26)</f>
        <v>286923</v>
      </c>
      <c r="Z26" s="3"/>
      <c r="AA26" s="61">
        <v>4885</v>
      </c>
      <c r="AB26" s="3"/>
      <c r="AC26" s="54">
        <f t="shared" si="0"/>
        <v>291808</v>
      </c>
    </row>
    <row r="27" spans="1:29" ht="24" customHeight="1">
      <c r="A27" s="53" t="s">
        <v>84</v>
      </c>
      <c r="B27" s="53"/>
      <c r="C27" s="53"/>
      <c r="D27" s="12"/>
      <c r="E27" s="56">
        <v>0</v>
      </c>
      <c r="F27" s="3"/>
      <c r="G27" s="56">
        <v>0</v>
      </c>
      <c r="H27" s="3"/>
      <c r="I27" s="62">
        <v>0</v>
      </c>
      <c r="J27" s="3"/>
      <c r="K27" s="62">
        <v>0</v>
      </c>
      <c r="L27" s="3"/>
      <c r="M27" s="56">
        <v>0</v>
      </c>
      <c r="N27" s="3"/>
      <c r="O27" s="56">
        <v>0</v>
      </c>
      <c r="P27" s="3"/>
      <c r="Q27" s="56">
        <v>52921</v>
      </c>
      <c r="R27" s="56"/>
      <c r="S27" s="56">
        <v>6554</v>
      </c>
      <c r="T27" s="3"/>
      <c r="U27" s="56">
        <f>SUM(Q27:T27)</f>
        <v>59475</v>
      </c>
      <c r="V27" s="3"/>
      <c r="W27" s="62">
        <v>-3630</v>
      </c>
      <c r="X27" s="3"/>
      <c r="Y27" s="62">
        <f>+SUM(E27:O27,U27:W27)</f>
        <v>55845</v>
      </c>
      <c r="Z27" s="3"/>
      <c r="AA27" s="62">
        <v>-355</v>
      </c>
      <c r="AB27" s="3"/>
      <c r="AC27" s="56">
        <f>Y27+AA27</f>
        <v>55490</v>
      </c>
    </row>
    <row r="28" spans="1:29" ht="24" customHeight="1">
      <c r="A28" s="53" t="s">
        <v>85</v>
      </c>
      <c r="B28" s="53"/>
      <c r="C28" s="53"/>
      <c r="D28" s="12"/>
      <c r="E28" s="3">
        <f>SUM(E26:E27)</f>
        <v>0</v>
      </c>
      <c r="F28" s="3"/>
      <c r="G28" s="3">
        <f>SUM(G26:G27)</f>
        <v>0</v>
      </c>
      <c r="H28" s="3"/>
      <c r="I28" s="3">
        <f>SUM(I26:I27)</f>
        <v>0</v>
      </c>
      <c r="J28" s="3"/>
      <c r="K28" s="3">
        <f>SUM(K26:K27)</f>
        <v>0</v>
      </c>
      <c r="L28" s="3"/>
      <c r="M28" s="3">
        <f>SUM(M26:M27)</f>
        <v>0</v>
      </c>
      <c r="N28" s="3"/>
      <c r="O28" s="3">
        <f>SUM(O26:O27)</f>
        <v>286923</v>
      </c>
      <c r="P28" s="3"/>
      <c r="Q28" s="3">
        <f>SUM(Q26:Q27)</f>
        <v>52921</v>
      </c>
      <c r="R28" s="3"/>
      <c r="S28" s="3">
        <f>SUM(S26:S27)</f>
        <v>6554</v>
      </c>
      <c r="T28" s="3"/>
      <c r="U28" s="3">
        <f>SUM(U26:U27)</f>
        <v>59475</v>
      </c>
      <c r="V28" s="3"/>
      <c r="W28" s="3">
        <f>SUM(W26:W27)</f>
        <v>-3630</v>
      </c>
      <c r="X28" s="3"/>
      <c r="Y28" s="3">
        <f>SUM(Y26:Y27)</f>
        <v>342768</v>
      </c>
      <c r="Z28" s="3"/>
      <c r="AA28" s="3">
        <f>SUM(AA26:AA27)</f>
        <v>4530</v>
      </c>
      <c r="AB28" s="3"/>
      <c r="AC28" s="3">
        <f>SUM(AC26:AC27)</f>
        <v>347298</v>
      </c>
    </row>
    <row r="29" spans="1:29" ht="24" customHeight="1">
      <c r="A29" s="17" t="s">
        <v>216</v>
      </c>
      <c r="B29" s="53"/>
      <c r="C29" s="89">
        <v>8.1999999999999993</v>
      </c>
      <c r="D29" s="12"/>
      <c r="E29" s="3">
        <v>0</v>
      </c>
      <c r="F29" s="3"/>
      <c r="G29" s="3">
        <v>0</v>
      </c>
      <c r="H29" s="3"/>
      <c r="I29" s="3">
        <v>0</v>
      </c>
      <c r="J29" s="3"/>
      <c r="K29" s="3">
        <v>0</v>
      </c>
      <c r="L29" s="3"/>
      <c r="M29" s="3">
        <v>0</v>
      </c>
      <c r="N29" s="3"/>
      <c r="O29" s="3">
        <v>1951</v>
      </c>
      <c r="P29" s="3"/>
      <c r="Q29" s="3">
        <v>0</v>
      </c>
      <c r="R29" s="3"/>
      <c r="S29" s="3">
        <v>-1951</v>
      </c>
      <c r="T29" s="3"/>
      <c r="U29" s="3">
        <f>SUM(Q29:T29)</f>
        <v>-1951</v>
      </c>
      <c r="V29" s="3"/>
      <c r="W29" s="3">
        <v>0</v>
      </c>
      <c r="X29" s="3"/>
      <c r="Y29" s="3">
        <f>+SUM(E29:O29,U29:W29)</f>
        <v>0</v>
      </c>
      <c r="Z29" s="3"/>
      <c r="AA29" s="3">
        <v>0</v>
      </c>
      <c r="AB29" s="3"/>
      <c r="AC29" s="3">
        <f>+Y29+AA29</f>
        <v>0</v>
      </c>
    </row>
    <row r="30" spans="1:29" ht="24" customHeight="1">
      <c r="A30" s="53" t="s">
        <v>207</v>
      </c>
      <c r="B30" s="53"/>
      <c r="C30" s="89">
        <v>21</v>
      </c>
      <c r="D30" s="12"/>
      <c r="E30" s="3">
        <v>0</v>
      </c>
      <c r="F30" s="3"/>
      <c r="G30" s="3">
        <v>0</v>
      </c>
      <c r="H30" s="3"/>
      <c r="I30" s="3">
        <v>0</v>
      </c>
      <c r="J30" s="3"/>
      <c r="K30" s="3">
        <v>0</v>
      </c>
      <c r="L30" s="3"/>
      <c r="M30" s="3">
        <v>0</v>
      </c>
      <c r="N30" s="3"/>
      <c r="O30" s="3">
        <v>-116918</v>
      </c>
      <c r="P30" s="3"/>
      <c r="Q30" s="3">
        <v>0</v>
      </c>
      <c r="R30" s="3"/>
      <c r="S30" s="3">
        <v>0</v>
      </c>
      <c r="T30" s="3"/>
      <c r="U30" s="3">
        <f>SUM(Q30:T30)</f>
        <v>0</v>
      </c>
      <c r="V30" s="3"/>
      <c r="W30" s="3">
        <v>0</v>
      </c>
      <c r="X30" s="3"/>
      <c r="Y30" s="3">
        <f>+SUM(E30:O30,U30:W30)</f>
        <v>-116918</v>
      </c>
      <c r="Z30" s="3"/>
      <c r="AA30" s="3">
        <v>-7070</v>
      </c>
      <c r="AB30" s="3"/>
      <c r="AC30" s="3">
        <f>+Y30+AA30</f>
        <v>-123988</v>
      </c>
    </row>
    <row r="31" spans="1:29" ht="24" customHeight="1" thickBot="1">
      <c r="A31" s="49" t="s">
        <v>202</v>
      </c>
      <c r="B31" s="49"/>
      <c r="C31" s="49"/>
      <c r="D31" s="57"/>
      <c r="E31" s="37">
        <f>SUM(E25,E28:E30)</f>
        <v>299788</v>
      </c>
      <c r="F31" s="3"/>
      <c r="G31" s="37">
        <f>SUM(G25,G28:G30)</f>
        <v>162058</v>
      </c>
      <c r="H31" s="3"/>
      <c r="I31" s="37">
        <f>SUM(I25,I28:I30)</f>
        <v>0</v>
      </c>
      <c r="J31" s="3"/>
      <c r="K31" s="37">
        <f>SUM(K25,K28:K30)</f>
        <v>3470</v>
      </c>
      <c r="L31" s="3"/>
      <c r="M31" s="37">
        <f>SUM(M25,M28:M30)</f>
        <v>37320</v>
      </c>
      <c r="N31" s="3"/>
      <c r="O31" s="37">
        <f>SUM(O25,O28:O30)</f>
        <v>1454561</v>
      </c>
      <c r="P31" s="3"/>
      <c r="Q31" s="37">
        <f>SUM(Q25,Q28:Q30)</f>
        <v>85804</v>
      </c>
      <c r="R31" s="3"/>
      <c r="S31" s="37">
        <f>SUM(S25,S28:S30)</f>
        <v>109983</v>
      </c>
      <c r="T31" s="3"/>
      <c r="U31" s="37">
        <f>SUM(U25,U28:U30)</f>
        <v>195787</v>
      </c>
      <c r="V31" s="3"/>
      <c r="W31" s="37">
        <f>SUM(W25,W28:W30)</f>
        <v>-35548</v>
      </c>
      <c r="X31" s="3"/>
      <c r="Y31" s="37">
        <f>SUM(Y25,Y28:Y30)</f>
        <v>2117436</v>
      </c>
      <c r="Z31" s="3"/>
      <c r="AA31" s="37">
        <f>SUM(AA25,AA28:AA30)</f>
        <v>23960</v>
      </c>
      <c r="AB31" s="3"/>
      <c r="AC31" s="37">
        <f>SUM(AC25,AC28:AC30)</f>
        <v>2141396</v>
      </c>
    </row>
    <row r="32" spans="1:29" ht="24" customHeight="1" thickTop="1">
      <c r="A32" s="49"/>
      <c r="B32" s="49"/>
      <c r="C32" s="49"/>
      <c r="D32" s="57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4" ht="24" customHeight="1">
      <c r="A33" s="17" t="s">
        <v>1</v>
      </c>
      <c r="D33" s="12"/>
    </row>
  </sheetData>
  <mergeCells count="8">
    <mergeCell ref="Q8:U8"/>
    <mergeCell ref="M11:O11"/>
    <mergeCell ref="A2:G2"/>
    <mergeCell ref="A3:AC3"/>
    <mergeCell ref="E5:AC5"/>
    <mergeCell ref="E6:Y6"/>
    <mergeCell ref="Q7:W7"/>
    <mergeCell ref="A4:K4"/>
  </mergeCells>
  <pageMargins left="0.19685039370078741" right="0" top="0.86614173228346458" bottom="0" header="0.19685039370078741" footer="0.19685039370078741"/>
  <pageSetup paperSize="9" scale="3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0"/>
  <sheetViews>
    <sheetView showGridLines="0" view="pageBreakPreview" zoomScale="70" zoomScaleNormal="100" zoomScaleSheetLayoutView="70" workbookViewId="0"/>
  </sheetViews>
  <sheetFormatPr defaultColWidth="9.140625" defaultRowHeight="21.95" customHeight="1"/>
  <cols>
    <col min="1" max="1" width="41.140625" style="17" customWidth="1"/>
    <col min="2" max="2" width="6" style="17" customWidth="1"/>
    <col min="3" max="3" width="2.7109375" style="17" customWidth="1"/>
    <col min="4" max="4" width="18.42578125" style="17" customWidth="1"/>
    <col min="5" max="5" width="1.28515625" style="17" customWidth="1"/>
    <col min="6" max="6" width="18.42578125" style="17" customWidth="1"/>
    <col min="7" max="7" width="1.42578125" style="17" customWidth="1"/>
    <col min="8" max="8" width="18.42578125" style="17" customWidth="1"/>
    <col min="9" max="9" width="1.28515625" style="17" customWidth="1"/>
    <col min="10" max="10" width="18.42578125" style="17" customWidth="1"/>
    <col min="11" max="11" width="1.28515625" style="17" customWidth="1"/>
    <col min="12" max="12" width="18.42578125" style="17" customWidth="1"/>
    <col min="13" max="16384" width="9.140625" style="17"/>
  </cols>
  <sheetData>
    <row r="1" spans="1:21" ht="21.95" customHeight="1">
      <c r="J1" s="15"/>
      <c r="K1" s="15"/>
      <c r="L1" s="88" t="s">
        <v>181</v>
      </c>
    </row>
    <row r="2" spans="1:21" ht="21.95" customHeight="1">
      <c r="A2" s="96" t="s">
        <v>153</v>
      </c>
      <c r="B2" s="96"/>
      <c r="C2" s="96"/>
      <c r="D2" s="96"/>
      <c r="E2" s="96"/>
      <c r="F2" s="96"/>
      <c r="G2" s="96"/>
      <c r="H2" s="96"/>
      <c r="I2" s="96"/>
      <c r="J2" s="15"/>
      <c r="K2" s="15"/>
      <c r="L2" s="88"/>
    </row>
    <row r="3" spans="1:21" ht="21.95" customHeight="1">
      <c r="A3" s="98" t="s">
        <v>86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21" ht="21.95" customHeight="1">
      <c r="A4" s="49" t="s">
        <v>203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</row>
    <row r="5" spans="1:21" ht="21.95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4" t="s">
        <v>154</v>
      </c>
    </row>
    <row r="6" spans="1:21" ht="21.95" customHeight="1">
      <c r="A6" s="50"/>
      <c r="B6" s="50"/>
      <c r="C6" s="50"/>
      <c r="D6" s="94" t="s">
        <v>68</v>
      </c>
      <c r="E6" s="94"/>
      <c r="F6" s="94"/>
      <c r="G6" s="94"/>
      <c r="H6" s="94"/>
      <c r="I6" s="94"/>
      <c r="J6" s="94"/>
      <c r="K6" s="94"/>
      <c r="L6" s="94"/>
    </row>
    <row r="7" spans="1:21" ht="21.95" customHeight="1">
      <c r="A7" s="50"/>
      <c r="B7" s="50"/>
      <c r="C7" s="50"/>
      <c r="D7" s="16"/>
      <c r="E7" s="16"/>
      <c r="F7" s="16"/>
      <c r="G7" s="16"/>
      <c r="H7" s="100" t="s">
        <v>5</v>
      </c>
      <c r="I7" s="100"/>
      <c r="J7" s="100"/>
      <c r="K7" s="16"/>
      <c r="L7" s="16"/>
    </row>
    <row r="8" spans="1:21" ht="21.95" customHeight="1">
      <c r="A8" s="12"/>
      <c r="B8" s="12"/>
      <c r="C8" s="39"/>
      <c r="D8" s="39" t="s">
        <v>6</v>
      </c>
      <c r="E8" s="39"/>
      <c r="F8" s="39" t="s">
        <v>7</v>
      </c>
      <c r="G8" s="39"/>
      <c r="H8" s="39" t="s">
        <v>180</v>
      </c>
      <c r="I8" s="39"/>
      <c r="J8" s="39"/>
      <c r="L8" s="16"/>
    </row>
    <row r="9" spans="1:21" ht="21.95" customHeight="1">
      <c r="A9" s="12"/>
      <c r="B9" s="51" t="s">
        <v>0</v>
      </c>
      <c r="C9" s="39"/>
      <c r="D9" s="18" t="s">
        <v>8</v>
      </c>
      <c r="E9" s="39"/>
      <c r="F9" s="18" t="s">
        <v>8</v>
      </c>
      <c r="G9" s="39"/>
      <c r="H9" s="18" t="s">
        <v>41</v>
      </c>
      <c r="I9" s="39"/>
      <c r="J9" s="51" t="s">
        <v>9</v>
      </c>
      <c r="L9" s="51" t="s">
        <v>28</v>
      </c>
    </row>
    <row r="10" spans="1:21" ht="21.95" customHeight="1">
      <c r="A10" s="49" t="s">
        <v>147</v>
      </c>
      <c r="B10" s="49"/>
      <c r="C10" s="3"/>
      <c r="D10" s="3">
        <v>10</v>
      </c>
      <c r="E10" s="3"/>
      <c r="F10" s="3">
        <v>0</v>
      </c>
      <c r="G10" s="3"/>
      <c r="H10" s="3">
        <v>0</v>
      </c>
      <c r="I10" s="3"/>
      <c r="J10" s="3">
        <v>-1562</v>
      </c>
      <c r="K10" s="3"/>
      <c r="L10" s="3">
        <f>SUM(D10:J10)</f>
        <v>-1552</v>
      </c>
    </row>
    <row r="11" spans="1:21" ht="21.95" customHeight="1">
      <c r="A11" s="12" t="s">
        <v>217</v>
      </c>
      <c r="B11" s="89">
        <v>17</v>
      </c>
      <c r="C11" s="3"/>
      <c r="D11" s="3">
        <v>299778</v>
      </c>
      <c r="E11" s="3"/>
      <c r="F11" s="3">
        <v>1667296</v>
      </c>
      <c r="G11" s="3"/>
      <c r="H11" s="3"/>
      <c r="I11" s="3"/>
      <c r="J11" s="3">
        <v>0</v>
      </c>
      <c r="K11" s="3"/>
      <c r="L11" s="3">
        <f>SUM(D11:J11)</f>
        <v>1967074</v>
      </c>
    </row>
    <row r="12" spans="1:21" ht="21.95" customHeight="1">
      <c r="A12" s="53" t="s">
        <v>218</v>
      </c>
      <c r="B12" s="89"/>
      <c r="C12" s="3"/>
      <c r="D12" s="3">
        <v>0</v>
      </c>
      <c r="E12" s="3"/>
      <c r="F12" s="3">
        <v>0</v>
      </c>
      <c r="G12" s="3"/>
      <c r="H12" s="3">
        <v>0</v>
      </c>
      <c r="I12" s="3"/>
      <c r="J12" s="3">
        <v>-2328</v>
      </c>
      <c r="K12" s="3"/>
      <c r="L12" s="3">
        <f>SUM(D12:J12)</f>
        <v>-2328</v>
      </c>
    </row>
    <row r="13" spans="1:21" ht="21.95" customHeight="1" thickBot="1">
      <c r="A13" s="49" t="s">
        <v>209</v>
      </c>
      <c r="B13" s="92"/>
      <c r="C13" s="3"/>
      <c r="D13" s="37">
        <f>SUM(D10:D12)</f>
        <v>299788</v>
      </c>
      <c r="E13" s="3"/>
      <c r="F13" s="37">
        <f>SUM(F10:F12)</f>
        <v>1667296</v>
      </c>
      <c r="G13" s="3"/>
      <c r="H13" s="37">
        <f>SUM(H10:H12)</f>
        <v>0</v>
      </c>
      <c r="I13" s="3"/>
      <c r="J13" s="37">
        <f>SUM(J10:J12)</f>
        <v>-3890</v>
      </c>
      <c r="K13" s="3"/>
      <c r="L13" s="37">
        <f>SUM(L10:L12)</f>
        <v>1963194</v>
      </c>
    </row>
    <row r="14" spans="1:21" ht="21.95" customHeight="1" thickTop="1">
      <c r="A14" s="49"/>
      <c r="B14" s="92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21" ht="21.95" customHeight="1">
      <c r="A15" s="49" t="s">
        <v>179</v>
      </c>
      <c r="B15" s="92"/>
      <c r="C15" s="3"/>
      <c r="D15" s="3">
        <v>299788</v>
      </c>
      <c r="E15" s="3"/>
      <c r="F15" s="3">
        <v>1667296</v>
      </c>
      <c r="G15" s="3"/>
      <c r="H15" s="3">
        <v>7342</v>
      </c>
      <c r="I15" s="3"/>
      <c r="J15" s="3">
        <v>137946</v>
      </c>
      <c r="K15" s="3"/>
      <c r="L15" s="3">
        <f>SUM(D15:J15)</f>
        <v>2112372</v>
      </c>
    </row>
    <row r="16" spans="1:21" ht="21.95" customHeight="1">
      <c r="A16" s="53" t="s">
        <v>198</v>
      </c>
      <c r="B16" s="89"/>
      <c r="C16" s="3"/>
      <c r="D16" s="3">
        <v>0</v>
      </c>
      <c r="E16" s="3"/>
      <c r="F16" s="3">
        <v>0</v>
      </c>
      <c r="G16" s="3"/>
      <c r="H16" s="3">
        <v>0</v>
      </c>
      <c r="I16" s="3"/>
      <c r="J16" s="3">
        <v>680392</v>
      </c>
      <c r="K16" s="3"/>
      <c r="L16" s="3">
        <f>SUM(D16:J16)</f>
        <v>680392</v>
      </c>
    </row>
    <row r="17" spans="1:12" ht="21.95" customHeight="1">
      <c r="A17" s="53" t="s">
        <v>219</v>
      </c>
      <c r="B17" s="89">
        <v>21</v>
      </c>
      <c r="C17" s="3"/>
      <c r="D17" s="3">
        <v>0</v>
      </c>
      <c r="E17" s="3"/>
      <c r="F17" s="3">
        <v>0</v>
      </c>
      <c r="G17" s="3"/>
      <c r="H17" s="3">
        <v>0</v>
      </c>
      <c r="I17" s="3"/>
      <c r="J17" s="3">
        <v>-116918</v>
      </c>
      <c r="K17" s="3"/>
      <c r="L17" s="3">
        <f>SUM(D17:J17)</f>
        <v>-116918</v>
      </c>
    </row>
    <row r="18" spans="1:12" ht="21.95" customHeight="1" thickBot="1">
      <c r="A18" s="49" t="s">
        <v>202</v>
      </c>
      <c r="B18" s="92"/>
      <c r="C18" s="3"/>
      <c r="D18" s="37">
        <f>SUM(D15:D17)</f>
        <v>299788</v>
      </c>
      <c r="E18" s="3"/>
      <c r="F18" s="37">
        <f>SUM(F15:F17)</f>
        <v>1667296</v>
      </c>
      <c r="G18" s="3"/>
      <c r="H18" s="37">
        <f>SUM(H15:H17)</f>
        <v>7342</v>
      </c>
      <c r="I18" s="3"/>
      <c r="J18" s="37">
        <f>SUM(J15:J17)</f>
        <v>701420</v>
      </c>
      <c r="K18" s="3"/>
      <c r="L18" s="37">
        <f>SUM(L15:L17)</f>
        <v>2675846</v>
      </c>
    </row>
    <row r="19" spans="1:12" ht="21.95" customHeight="1" thickTop="1">
      <c r="A19" s="49"/>
      <c r="B19" s="49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2" ht="21.95" customHeight="1">
      <c r="A20" s="17" t="s">
        <v>1</v>
      </c>
    </row>
  </sheetData>
  <mergeCells count="4">
    <mergeCell ref="A3:L3"/>
    <mergeCell ref="D6:L6"/>
    <mergeCell ref="A2:I2"/>
    <mergeCell ref="H7:J7"/>
  </mergeCells>
  <pageMargins left="0.70866141732283472" right="0.39370078740157483" top="0.86614173228346458" bottom="0" header="0.19685039370078741" footer="0.19685039370078741"/>
  <pageSetup paperSize="9" scale="9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scse - conso</vt:lpstr>
      <vt:lpstr>scse-separate</vt:lpstr>
      <vt:lpstr>BS!Print_Area</vt:lpstr>
      <vt:lpstr>PL!Print_Area</vt:lpstr>
      <vt:lpstr>'scse - conso'!Print_Area</vt:lpstr>
      <vt:lpstr>'scse-separate'!Print_Area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Suphanee Saktrakul</cp:lastModifiedBy>
  <cp:lastPrinted>2024-11-07T04:30:19Z</cp:lastPrinted>
  <dcterms:created xsi:type="dcterms:W3CDTF">1999-06-25T06:54:48Z</dcterms:created>
  <dcterms:modified xsi:type="dcterms:W3CDTF">2024-11-07T10:07:11Z</dcterms:modified>
</cp:coreProperties>
</file>