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G:\L\L_Thaivivat Holdings\2024\Q3'2024\Convert\"/>
    </mc:Choice>
  </mc:AlternateContent>
  <xr:revisionPtr revIDLastSave="0" documentId="13_ncr:1_{55796EF4-F42F-4EE7-99E2-86757F49BFB8}" xr6:coauthVersionLast="47" xr6:coauthVersionMax="47" xr10:uidLastSave="{00000000-0000-0000-0000-000000000000}"/>
  <bookViews>
    <workbookView xWindow="-120" yWindow="-120" windowWidth="29040" windowHeight="15720" tabRatio="745" xr2:uid="{00000000-000D-0000-FFFF-FFFF00000000}"/>
  </bookViews>
  <sheets>
    <sheet name="BS" sheetId="1" r:id="rId1"/>
    <sheet name="PL" sheetId="2" r:id="rId2"/>
    <sheet name="scse - conso" sheetId="3" r:id="rId3"/>
    <sheet name="scse-separate" sheetId="4" r:id="rId4"/>
  </sheets>
  <definedNames>
    <definedName name="fre">#REF!</definedName>
    <definedName name="_xlnm.Print_Area" localSheetId="0">BS!$A$1:$K$73</definedName>
    <definedName name="_xlnm.Print_Area" localSheetId="1">PL!$A$1:$L$212</definedName>
    <definedName name="_xlnm.Print_Area" localSheetId="2">'scse - conso'!$A$1:$AC$37</definedName>
    <definedName name="_xlnm.Print_Area" localSheetId="3">'scse-separate'!$A$1:$L$26</definedName>
    <definedName name="ฟ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1" i="2" l="1"/>
  <c r="E114" i="2" s="1"/>
  <c r="E97" i="2"/>
  <c r="E99" i="2" s="1"/>
  <c r="E105" i="2" s="1"/>
  <c r="E115" i="2" l="1"/>
  <c r="E117" i="2" s="1"/>
  <c r="E154" i="2"/>
  <c r="J18" i="4"/>
  <c r="H18" i="4"/>
  <c r="F18" i="4"/>
  <c r="D18" i="4"/>
  <c r="L17" i="4"/>
  <c r="L18" i="4" s="1"/>
  <c r="L16" i="4"/>
  <c r="L15" i="4"/>
  <c r="G12" i="2"/>
  <c r="E12" i="2"/>
  <c r="E47" i="1"/>
  <c r="K25" i="1"/>
  <c r="I25" i="1"/>
  <c r="E25" i="1"/>
  <c r="G25" i="1"/>
  <c r="K196" i="2" l="1"/>
  <c r="E196" i="2"/>
  <c r="G196" i="2"/>
  <c r="I196" i="2"/>
  <c r="E190" i="2"/>
  <c r="U27" i="3" l="1"/>
  <c r="Y27" i="3" s="1"/>
  <c r="U26" i="3"/>
  <c r="Y26" i="3" s="1"/>
  <c r="U25" i="3"/>
  <c r="Y25" i="3" s="1"/>
  <c r="AC25" i="3" s="1"/>
  <c r="U29" i="3"/>
  <c r="Y29" i="3" s="1"/>
  <c r="U30" i="3"/>
  <c r="Y30" i="3" s="1"/>
  <c r="S28" i="3"/>
  <c r="AC29" i="3" l="1"/>
  <c r="U28" i="3"/>
  <c r="L11" i="4"/>
  <c r="L10" i="4"/>
  <c r="J13" i="4"/>
  <c r="H13" i="4"/>
  <c r="F13" i="4"/>
  <c r="D13" i="4"/>
  <c r="AA23" i="3"/>
  <c r="U22" i="3"/>
  <c r="Y22" i="3" s="1"/>
  <c r="AC22" i="3" s="1"/>
  <c r="U21" i="3"/>
  <c r="Y21" i="3" s="1"/>
  <c r="AC21" i="3" s="1"/>
  <c r="U20" i="3"/>
  <c r="Y20" i="3" s="1"/>
  <c r="AC20" i="3" s="1"/>
  <c r="U19" i="3"/>
  <c r="Y19" i="3" s="1"/>
  <c r="AC19" i="3" s="1"/>
  <c r="AA18" i="3"/>
  <c r="W18" i="3"/>
  <c r="W23" i="3" s="1"/>
  <c r="U17" i="3"/>
  <c r="U16" i="3"/>
  <c r="Y16" i="3" s="1"/>
  <c r="U15" i="3"/>
  <c r="Y15" i="3" s="1"/>
  <c r="S18" i="3"/>
  <c r="S23" i="3" s="1"/>
  <c r="Q18" i="3"/>
  <c r="Q23" i="3" s="1"/>
  <c r="O18" i="3"/>
  <c r="O23" i="3" s="1"/>
  <c r="M18" i="3"/>
  <c r="M23" i="3" s="1"/>
  <c r="K18" i="3"/>
  <c r="K23" i="3" s="1"/>
  <c r="I18" i="3"/>
  <c r="I23" i="3" s="1"/>
  <c r="G18" i="3"/>
  <c r="G23" i="3" s="1"/>
  <c r="E18" i="3"/>
  <c r="E23" i="3" s="1"/>
  <c r="I190" i="2"/>
  <c r="I146" i="2"/>
  <c r="I139" i="2"/>
  <c r="I114" i="2"/>
  <c r="I97" i="2"/>
  <c r="I99" i="2" s="1"/>
  <c r="I105" i="2" s="1"/>
  <c r="I61" i="2"/>
  <c r="I12" i="2"/>
  <c r="I14" i="2" s="1"/>
  <c r="I20" i="2" s="1"/>
  <c r="AA28" i="3"/>
  <c r="AA31" i="3" s="1"/>
  <c r="AC30" i="3"/>
  <c r="K202" i="2"/>
  <c r="I202" i="2"/>
  <c r="E202" i="2"/>
  <c r="G202" i="2"/>
  <c r="L13" i="4" l="1"/>
  <c r="AC15" i="3"/>
  <c r="U18" i="3"/>
  <c r="U23" i="3"/>
  <c r="AC16" i="3"/>
  <c r="Y17" i="3"/>
  <c r="AC17" i="3" s="1"/>
  <c r="I147" i="2"/>
  <c r="I115" i="2"/>
  <c r="I117" i="2" s="1"/>
  <c r="AC27" i="3"/>
  <c r="Y18" i="3" l="1"/>
  <c r="Y23" i="3" s="1"/>
  <c r="AC18" i="3" l="1"/>
  <c r="AC23" i="3" s="1"/>
  <c r="G160" i="2" l="1"/>
  <c r="E160" i="2"/>
  <c r="G154" i="2"/>
  <c r="K146" i="2"/>
  <c r="G146" i="2"/>
  <c r="E146" i="2"/>
  <c r="K139" i="2"/>
  <c r="G139" i="2"/>
  <c r="E139" i="2"/>
  <c r="K114" i="2"/>
  <c r="G114" i="2"/>
  <c r="K97" i="2"/>
  <c r="K99" i="2" s="1"/>
  <c r="K105" i="2" s="1"/>
  <c r="I152" i="2"/>
  <c r="G97" i="2"/>
  <c r="G99" i="2" s="1"/>
  <c r="G105" i="2" s="1"/>
  <c r="G147" i="2" l="1"/>
  <c r="G149" i="2" s="1"/>
  <c r="G115" i="2"/>
  <c r="G117" i="2" s="1"/>
  <c r="K115" i="2"/>
  <c r="K117" i="2" s="1"/>
  <c r="K152" i="2" s="1"/>
  <c r="E147" i="2"/>
  <c r="E149" i="2" s="1"/>
  <c r="I149" i="2"/>
  <c r="I157" i="2" s="1"/>
  <c r="K147" i="2"/>
  <c r="Q28" i="3"/>
  <c r="Q31" i="3" s="1"/>
  <c r="K149" i="2" l="1"/>
  <c r="K157" i="2" s="1"/>
  <c r="K63" i="1" l="1"/>
  <c r="K65" i="1" s="1"/>
  <c r="I28" i="3"/>
  <c r="I31" i="3" s="1"/>
  <c r="W28" i="3"/>
  <c r="W31" i="3" s="1"/>
  <c r="O28" i="3"/>
  <c r="O31" i="3" s="1"/>
  <c r="E76" i="2"/>
  <c r="E29" i="2"/>
  <c r="E14" i="2"/>
  <c r="E20" i="2" s="1"/>
  <c r="I29" i="2"/>
  <c r="K190" i="2"/>
  <c r="G190" i="2"/>
  <c r="G70" i="2"/>
  <c r="K61" i="2"/>
  <c r="G61" i="2"/>
  <c r="K54" i="2"/>
  <c r="G54" i="2"/>
  <c r="E54" i="2"/>
  <c r="K29" i="2"/>
  <c r="G29" i="2"/>
  <c r="K12" i="2"/>
  <c r="K14" i="2" s="1"/>
  <c r="K20" i="2" s="1"/>
  <c r="K28" i="3"/>
  <c r="K31" i="3" s="1"/>
  <c r="E63" i="1"/>
  <c r="E65" i="1" s="1"/>
  <c r="K47" i="1"/>
  <c r="I47" i="1"/>
  <c r="G47" i="1"/>
  <c r="E28" i="3"/>
  <c r="E31" i="3" s="1"/>
  <c r="M28" i="3"/>
  <c r="M31" i="3" s="1"/>
  <c r="G28" i="3"/>
  <c r="G31" i="3" s="1"/>
  <c r="I63" i="1"/>
  <c r="G63" i="1"/>
  <c r="G65" i="1" s="1"/>
  <c r="E70" i="2"/>
  <c r="E61" i="2"/>
  <c r="I54" i="2"/>
  <c r="I62" i="2" s="1"/>
  <c r="S31" i="3"/>
  <c r="L12" i="4"/>
  <c r="I65" i="1" l="1"/>
  <c r="I66" i="1" s="1"/>
  <c r="M19" i="4"/>
  <c r="AC26" i="3"/>
  <c r="AC28" i="3" s="1"/>
  <c r="AC31" i="3" s="1"/>
  <c r="U31" i="3"/>
  <c r="G14" i="2"/>
  <c r="G20" i="2" s="1"/>
  <c r="G30" i="2" s="1"/>
  <c r="G32" i="2" s="1"/>
  <c r="E66" i="1"/>
  <c r="K62" i="2"/>
  <c r="I205" i="2"/>
  <c r="I208" i="2" s="1"/>
  <c r="K205" i="2"/>
  <c r="K208" i="2" s="1"/>
  <c r="G205" i="2"/>
  <c r="G208" i="2" s="1"/>
  <c r="E205" i="2"/>
  <c r="E208" i="2" s="1"/>
  <c r="K30" i="2"/>
  <c r="K32" i="2" s="1"/>
  <c r="K67" i="2" s="1"/>
  <c r="G62" i="2"/>
  <c r="E62" i="2"/>
  <c r="I30" i="2"/>
  <c r="I32" i="2" s="1"/>
  <c r="E30" i="2"/>
  <c r="E32" i="2" s="1"/>
  <c r="G66" i="1"/>
  <c r="K66" i="1"/>
  <c r="Y28" i="3" l="1"/>
  <c r="Y31" i="3" s="1"/>
  <c r="K64" i="2"/>
  <c r="K73" i="2" s="1"/>
  <c r="I64" i="2"/>
  <c r="I73" i="2" s="1"/>
  <c r="AD31" i="3"/>
  <c r="G64" i="2"/>
  <c r="G76" i="2" s="1"/>
  <c r="E64" i="2"/>
  <c r="I67" i="2"/>
</calcChain>
</file>

<file path=xl/sharedStrings.xml><?xml version="1.0" encoding="utf-8"?>
<sst xmlns="http://schemas.openxmlformats.org/spreadsheetml/2006/main" count="455" uniqueCount="227">
  <si>
    <t>บริษัท ไทยวิวัฒน์ โฮลดิ้งส์ จำกัด (มหาชน) และบริษัทย่อย</t>
  </si>
  <si>
    <t>งบฐานะการเงิน</t>
  </si>
  <si>
    <t>ณ วันที่ 30 กันยายน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</si>
  <si>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</si>
  <si>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</si>
  <si>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</si>
  <si>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</si>
  <si>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</si>
  <si>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</si>
  <si>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</si>
  <si>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</si>
  <si>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</si>
  <si>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</si>
  <si>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</si>
  <si>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3</t>
  </si>
  <si>
    <t>เบี้ยประกันภัยค้างรับ</t>
  </si>
  <si>
    <t>4</t>
  </si>
  <si>
    <t>รายได้จากการลงทุนค้างรับ</t>
  </si>
  <si>
    <t>สินทรัพย์จากการประกันภัยต่อ</t>
  </si>
  <si>
    <t>5</t>
  </si>
  <si>
    <t>ลูกหนี้จากสัญญาประกันภัยต่อ</t>
  </si>
  <si>
    <t>6</t>
  </si>
  <si>
    <t>สินทรัพย์ทางการเงินตราสารหนี้</t>
  </si>
  <si>
    <t>7</t>
  </si>
  <si>
    <t>สินทรัพย์ทางการเงินตราสารทุน</t>
  </si>
  <si>
    <t>8</t>
  </si>
  <si>
    <t>อสังหาริมทรัพย์เพื่อการลงทุน</t>
  </si>
  <si>
    <t>9</t>
  </si>
  <si>
    <t>เงินให้กู้ยืมและดอกเบี้ยค้างรับ</t>
  </si>
  <si>
    <t>เงินลงทุนในบริษัทย่อย</t>
  </si>
  <si>
    <t>10</t>
  </si>
  <si>
    <t>ที่ดิน อาคารและอุปกรณ์</t>
  </si>
  <si>
    <t>11</t>
  </si>
  <si>
    <t>ค่าความนิยม</t>
  </si>
  <si>
    <t>สินทรัพย์ไม่มีตัวตน - โปรแกรมคอมพิวเตอร์</t>
  </si>
  <si>
    <t>สินทรัพย์ภาษีเงินได้รอการตัดบัญชี</t>
  </si>
  <si>
    <t>12.1</t>
  </si>
  <si>
    <t>สินทรัพย์อื่น</t>
  </si>
  <si>
    <t>13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</si>
  <si>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</si>
  <si>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</si>
  <si>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</si>
  <si>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หนี้สินและส่วนของเจ้าของ</t>
  </si>
  <si>
    <t>หนี้สิน</t>
  </si>
  <si>
    <t>หนี้สินจากสัญญาประกันภัย</t>
  </si>
  <si>
    <t>14</t>
  </si>
  <si>
    <t>เจ้าหนี้บริษัทประกันภัยต่อ</t>
  </si>
  <si>
    <t>15</t>
  </si>
  <si>
    <t>ภาษีเงินได้ค้างจ่าย</t>
  </si>
  <si>
    <t>ภาระผูกพันผลประโยชน์พนักงาน</t>
  </si>
  <si>
    <t>หนี้สินภาษีเงินได้รอการตัดบัญชี</t>
  </si>
  <si>
    <t>หนี้สินอื่น</t>
  </si>
  <si>
    <t>16</t>
  </si>
  <si>
    <t>รวมหนี้สิน</t>
  </si>
  <si>
    <t>ส่วนของเจ้าของ</t>
  </si>
  <si>
    <t>ทุนเรือนหุ้น</t>
  </si>
  <si>
    <t>17</t>
  </si>
  <si>
    <t xml:space="preserve">   ทุนจดทะเบียน</t>
  </si>
  <si>
    <t xml:space="preserve">      หุ้นสามัญ 303,010,000 หุ้น มูลค่าหุ้นละ 1 บาท</t>
  </si>
  <si>
    <t xml:space="preserve">   ทุนที่ออกและชำระแล้ว  </t>
  </si>
  <si>
    <t xml:space="preserve">      หุ้นสามัญ 299,787,556 หุ้น มูลค่าหุ้นละ 1 บาท</t>
  </si>
  <si>
    <t>ส่วนเกินมูลค่าหุ้นสามัญ</t>
  </si>
  <si>
    <t>ส่วนเกินทุนจากการเปลี่ยนแปลงสัดส่วนการถือหุ้น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</si>
  <si>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</si>
  <si>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</si>
  <si>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</si>
  <si>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</si>
  <si>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</si>
  <si>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 xml:space="preserve">   ส่วนเกินทุนจากการเปลี่ยนแปลงมูลค่าเงินลงทุน</t>
  </si>
  <si>
    <t xml:space="preserve">   ผลต่างจากการแปลงค่างบการเงินที่เป็นเงินตราต่างประเทศ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</si>
  <si>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</si>
  <si>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</si>
  <si>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</si>
  <si>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</si>
  <si>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</si>
  <si>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</si>
  <si>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</si>
  <si>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2567</t>
  </si>
  <si>
    <t xml:space="preserve"> 2567</t>
  </si>
  <si>
    <t xml:space="preserve"> 2566</t>
  </si>
  <si>
    <t>กำไรหรือขาดทุน:</t>
  </si>
  <si>
    <t>รายได้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</si>
  <si>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</si>
  <si>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</si>
  <si>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</si>
  <si>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 xml:space="preserve">บวก: สำรองเบี้ยประกันภัยที่ยังไม่ถือเป็นรายได้ลดลงจากงวดก่อน </t>
  </si>
  <si>
    <t xml:space="preserve">เบี้ยประกันภัยที่ถือเป็นรายได้สุทธิจากการประกันภัยต่อ </t>
  </si>
  <si>
    <t>รายได้ค่าจ้างและค่าบำเหน็จ</t>
  </si>
  <si>
    <t>รายได้จากการลงทุน</t>
  </si>
  <si>
    <t>กำไรสุทธิจากเครื่องมือทางการเงิน</t>
  </si>
  <si>
    <t>18</t>
  </si>
  <si>
    <t>19</t>
  </si>
  <si>
    <t>รายได้อื่น</t>
  </si>
  <si>
    <t>รวมรายได้</t>
  </si>
  <si>
    <t>ค่าใช้จ่าย</t>
  </si>
  <si>
    <t>ค่าสินไหมทดแทนและค่าใช้จ่ายในการจัดการค่าสินไหมทดแทน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</si>
  <si>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</si>
  <si>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</si>
  <si>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</si>
  <si>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</si>
  <si>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ผลขาดทุนด้านเครดิตที่คาดว่าจะเกิดขึ้น (โอนกลับ)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</si>
  <si>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</si>
  <si>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</si>
  <si>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</si>
  <si>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12.2</t>
  </si>
  <si>
    <t>กำไร (ขาดทุน) 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</si>
  <si>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</si>
  <si>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</si>
  <si>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</si>
  <si>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</si>
  <si>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 (ขาดทุน)</t>
  </si>
  <si>
    <t xml:space="preserve">      ตราสารหนี้ที่วัดมูลค่ายุติธรรมผ่านกำไรขาดทุนเบ็ดเสร็จอื่น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</si>
  <si>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</si>
  <si>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 (ขาดทุน)</t>
  </si>
  <si>
    <t>รายการที่จะไม่ถูกบันทึกในส่วนของกำไรหรือขาดทุนในภายหลัง</t>
  </si>
  <si>
    <t xml:space="preserve">      ที่กำหนดให้วัดมูลค่ายุติธรรมผ่านกำไรขาดทุนเบ็ดเสร็จอื่น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</si>
  <si>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</si>
  <si>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 (ขาดทุน)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</si>
  <si>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</si>
  <si>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</si>
  <si>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>การแบ่งปันกำไรขาดทุนสำหรับงวด</t>
  </si>
  <si>
    <t>ส่วนที่เป็นของผู้ถือหุ้นบริษัทฯ (ขาดทุน)</t>
  </si>
  <si>
    <t xml:space="preserve">ส่วนที่เป็นของผู้มีส่วนได้เสียที่ไม่มีอำนาจควบคุมของบริษัทย่อย </t>
  </si>
  <si>
    <t xml:space="preserve">   (ขาดทุน)</t>
  </si>
  <si>
    <t xml:space="preserve">การแบ่งปันกำไรขาดทุนเบ็ดเสร็จรวม </t>
  </si>
  <si>
    <t>กำไร (ขาดทุน) ต่อหุ้น</t>
  </si>
  <si>
    <t>20</t>
  </si>
  <si>
    <t xml:space="preserve">กำไร (ขาดทุน) ต่อหุ้นขั้นพื้นฐาน </t>
  </si>
  <si>
    <t>กำไร (ขาดทุน) ส่วนที่เป็นของผู้ถือหุ้นของบริษัทฯ (บาท)</t>
  </si>
  <si>
    <t>สำหรับงวดเก้าเดือนสิ้นสุดวันที่ 30 กันยายน 2567</t>
  </si>
  <si>
    <t>กำไร (ขาดทุน) จากการปรับมูลค่ายุติธรรมของเครื่องมือทางการเงิน</t>
  </si>
  <si>
    <t>หัก: ค่าสินไหมทดแทนรับคืนจากการประกันภัยต่อ</t>
  </si>
  <si>
    <t>ค่าใช้จ่ายภาษีเงินได้</t>
  </si>
  <si>
    <t xml:space="preserve">   ผลกำไร (ขาดทุน) จากการเปลี่ยนแปลงมูลค่าเงินลงทุนในตราสารหนี้</t>
  </si>
  <si>
    <t xml:space="preserve">      ที่วัดมูลค่ายุติธรรมผ่านกำไรขาดทุนเบ็ดเสร็จอื่น</t>
  </si>
  <si>
    <t xml:space="preserve">   บวก (หัก) : ผลกระทบของภาษีเงินได้</t>
  </si>
  <si>
    <t>งบกระแสเงินสด</t>
  </si>
  <si>
    <t>กระแสเงินสดได้มาจาก (ใช้ไปใน) กิจกรรมดำเนินงาน</t>
  </si>
  <si>
    <t>เบี้ยประกันภัยรับจากการรับประกันภัยโดยตรง</t>
  </si>
  <si>
    <t>ดอกเบี้ยรับ</t>
  </si>
  <si>
    <t>เงินปันผลรับ</t>
  </si>
  <si>
    <t>ค่าสินไหมทดแทนจากการรับประกันภัยโดยตรง</t>
  </si>
  <si>
    <t>ค่าใช้จ่ายในการจัดการสินไหมทดแทนจากการรับประกันภัยโดยตรง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</si>
  <si>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</si>
  <si>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 xml:space="preserve">ภาษีเงินได้ </t>
  </si>
  <si>
    <t>เงินสดรับ - สินทรัพย์เงินลงทุน</t>
  </si>
  <si>
    <t>เงินสดจ่าย - สินทรัพย์เงินลงทุน</t>
  </si>
  <si>
    <t>กระแสเงินสดได้มาจาก (ใช้ไปใน) กิจกรรมลงทุน</t>
  </si>
  <si>
    <t>เงินสดจ่ายซื้ออสังหาริมทรัพย์เพื่อการลงทุน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</si>
  <si>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</si>
  <si>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</si>
  <si>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</si>
  <si>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</si>
  <si>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กระแสเงินสดได้มาจาก (ใช้ไปใน) กิจกรรมจัดหาเงิน</t>
  </si>
  <si>
    <t>ชำระหนี้สินตามสัญญาเช่า</t>
  </si>
  <si>
    <t>เงินสดรับจากการออกหุ้นเพิ่มทุนให้แก่ผู้มีส่วนได้เสีย</t>
  </si>
  <si>
    <t xml:space="preserve">   ที่ไม่มีอำนาจควบคุมของบริษัทย่อย</t>
  </si>
  <si>
    <t>เงินปันผลจ่าย</t>
  </si>
  <si>
    <t>เงินสดสุทธิใช้ไปในกิจกรรมจัดหาเงิน</t>
  </si>
  <si>
    <t>ผลต่างจากการแปลงค่างบการเงินลดลง</t>
  </si>
  <si>
    <t>ผลต่างจากอัตราแลกเปลี่ยนที่ยังไม่เกิดขึ้น</t>
  </si>
  <si>
    <t xml:space="preserve">เงินสดและรายการเทียบเท่าเงินเพิ่มขึ้น (ลดลง) สุทธิ </t>
  </si>
  <si>
    <t>ค่าเผื่อผลขาดทุนด้านเครดิตที่คาดว่าจะเกิดขึ้นเพิ่มขึ้น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</si>
  <si>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</si>
  <si>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</si>
  <si>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งบการเปลี่ยนแปลงส่วนของเจ้าของ</t>
  </si>
  <si>
    <t xml:space="preserve"> (หน่วย: พันบาท)</t>
  </si>
  <si>
    <t>ส่วนเกิน (ต่ำกว่า) ทุนจากการเปลี่ยนแปลงมูลค่าเงินลงทุน</t>
  </si>
  <si>
    <t>ส่วนเกินทุน</t>
  </si>
  <si>
    <t>ตราสารหนี้</t>
  </si>
  <si>
    <t>ตราสารทุนที่</t>
  </si>
  <si>
    <t>ทุนที่ออกและ</t>
  </si>
  <si>
    <t>จากการ</t>
  </si>
  <si>
    <t>ที่วัดมูลค่า</t>
  </si>
  <si>
    <t>กำหนดให้วัด</t>
  </si>
  <si>
    <t>ผลต่างจากการ</t>
  </si>
  <si>
    <t>ส่วนของ</t>
  </si>
  <si>
    <t>ส่วนเกินมูลค่าหุ้น</t>
  </si>
  <si>
    <t>เปลี่ยนแปลง</t>
  </si>
  <si>
    <t>ยุติธรรมผ่าน</t>
  </si>
  <si>
    <t>มูลค่ายุติธรรมผ่าน</t>
  </si>
  <si>
    <t>แปลงค่า</t>
  </si>
  <si>
    <t>รวมส่วนของ</t>
  </si>
  <si>
    <t>ผู้มีส่วนได้เสียที่</t>
  </si>
  <si>
    <t>ทุนเรือนหุ้นที่ออก</t>
  </si>
  <si>
    <t xml:space="preserve">ส่วนเกิน </t>
  </si>
  <si>
    <t>สำหรับการปรับ</t>
  </si>
  <si>
    <t>สัดส่วนการถือหุ้น</t>
  </si>
  <si>
    <t>จัดสรรแล้ว -</t>
  </si>
  <si>
    <t>กำไรขาดทุน</t>
  </si>
  <si>
    <t>งบการเงินที่เป็น</t>
  </si>
  <si>
    <t>ผู้ถือหุ้น</t>
  </si>
  <si>
    <t>ไม่มีอำนาจควบคุม</t>
  </si>
  <si>
    <t>และชำระแล้ว</t>
  </si>
  <si>
    <t>มูลค่าหุ้นสามัญ</t>
  </si>
  <si>
    <t>โครงสร้างกิจการ</t>
  </si>
  <si>
    <t>ในบริษัทย่อย</t>
  </si>
  <si>
    <t>สำรองตามกฎหมาย</t>
  </si>
  <si>
    <t>ยังไม่ได้จัดสรร</t>
  </si>
  <si>
    <t>เบ็ดเสร็จอื่น</t>
  </si>
  <si>
    <t>รวม</t>
  </si>
  <si>
    <t>เงินตราต่างประเทศ</t>
  </si>
  <si>
    <t>ของบริษัทฯ</t>
  </si>
  <si>
    <t>ของบริษัทย่อย</t>
  </si>
  <si>
    <t>เจ้าของ</t>
  </si>
  <si>
    <t>ยอดคงเหลือ ณ วันที่ 1 มกราคม 2566</t>
  </si>
  <si>
    <t>กำไรสำหรับงวด</t>
  </si>
  <si>
    <t>การเพิ่มทุนของบริษัทย่อย</t>
  </si>
  <si>
    <t>การเปลี่ยนแปลงสัดส่วนเงินลงทุนในบริษัทย่อย</t>
  </si>
  <si>
    <t>เงินปันผลจ่ายระหว่างงวด</t>
  </si>
  <si>
    <t>ผลกระทบจากการปรับโครงสร้างกิจการ</t>
  </si>
  <si>
    <t>ยอดคงเหลือ ณ วันที่ 30 กันยายน 2566</t>
  </si>
  <si>
    <t>งบการเปลี่ยนแปลงส่วนของเจ้าของ (ต่อ)</t>
  </si>
  <si>
    <t>ยอดคงเหลือ ณ วันที่ 1 มกราคม 2567</t>
  </si>
  <si>
    <t xml:space="preserve">โอนไปกำไรสะสม </t>
  </si>
  <si>
    <t>ยอดคงเหลือ ณ วันที่ 30 กันยายน 2567</t>
  </si>
  <si>
    <t>จัดสรรแล้ว - สำรอง</t>
  </si>
  <si>
    <t>ตามกฎหมาย</t>
  </si>
  <si>
    <t>หุ้นสามัญออกในระหว่างงวด</t>
  </si>
  <si>
    <t>ขาดทุนสุทธิสำหรับงวด</t>
  </si>
  <si>
    <t>กำไรสุทธิสำหรับงวด</t>
  </si>
  <si>
    <t xml:space="preserve">   ผลกำไร (ขาดทุน) จากการเปลี่ยนแปลงมูลค่าเงินลงทุนใน</t>
  </si>
  <si>
    <t xml:space="preserve">   บวก (หัก): ผลกระทบของภาษีเงินได้</t>
  </si>
  <si>
    <t xml:space="preserve">   ผลกำไร (ขาดทุน) จากการเปลี่ยนแปลงมูลค่าเงินลงทุนในตราสารทุน</t>
  </si>
  <si>
    <t>เงินจ่ายเกี่ยวกับการประกันภัยต่อ</t>
  </si>
  <si>
    <t xml:space="preserve">เงินสดสุทธิได้มาจากกิจกรรมดำเนินงาน 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</si>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</sst>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_);_(@_)"/>
    <numFmt numFmtId="167" formatCode="_(* #,##0.00_);_(* \(#,##0.00\);_(* &quot;-&quot;_);_(@_)"/>
    <numFmt numFmtId="168" formatCode="_(* #,##0.00_);_(* \(#,##0.00\);_(* &quot;-&quot;???_);_(@_)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CordiaUPC"/>
      <family val="2"/>
      <charset val="22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139">
    <xf numFmtId="0" fontId="0" fillId="0" borderId="0" xfId="0"/>
    <xf numFmtId="49" fontId="2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left" vertical="center"/>
    </xf>
    <xf numFmtId="41" fontId="2" fillId="0" borderId="0" xfId="1" applyNumberFormat="1" applyFont="1" applyFill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1" fontId="3" fillId="0" borderId="1" xfId="0" quotePrefix="1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3" fillId="0" borderId="0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0" xfId="1" applyNumberFormat="1" applyFont="1" applyFill="1" applyAlignment="1">
      <alignment vertical="center"/>
    </xf>
    <xf numFmtId="38" fontId="3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4" fillId="0" borderId="0" xfId="7" applyNumberFormat="1" applyFont="1" applyFill="1" applyAlignment="1">
      <alignment vertical="center"/>
    </xf>
    <xf numFmtId="9" fontId="4" fillId="0" borderId="0" xfId="7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4" xfId="0" applyNumberFormat="1" applyFont="1" applyBorder="1" applyAlignment="1">
      <alignment horizontal="right" vertical="center"/>
    </xf>
    <xf numFmtId="49" fontId="5" fillId="0" borderId="0" xfId="0" quotePrefix="1" applyNumberFormat="1" applyFont="1" applyAlignment="1">
      <alignment horizontal="center" vertical="center"/>
    </xf>
    <xf numFmtId="38" fontId="3" fillId="0" borderId="0" xfId="4" applyNumberFormat="1" applyFont="1" applyAlignment="1">
      <alignment horizontal="left" vertical="center"/>
    </xf>
    <xf numFmtId="41" fontId="3" fillId="0" borderId="5" xfId="0" applyNumberFormat="1" applyFont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38" fontId="3" fillId="0" borderId="6" xfId="0" applyNumberFormat="1" applyFont="1" applyBorder="1" applyAlignment="1">
      <alignment vertical="center"/>
    </xf>
    <xf numFmtId="38" fontId="3" fillId="0" borderId="0" xfId="0" applyNumberFormat="1" applyFont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49" fontId="2" fillId="0" borderId="0" xfId="3" applyNumberFormat="1" applyFont="1" applyFill="1" applyBorder="1" applyAlignment="1">
      <alignment horizontal="left" vertical="center"/>
    </xf>
    <xf numFmtId="1" fontId="3" fillId="0" borderId="0" xfId="3" quotePrefix="1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horizontal="left" vertical="center"/>
    </xf>
    <xf numFmtId="41" fontId="3" fillId="0" borderId="0" xfId="3" quotePrefix="1" applyNumberFormat="1" applyFont="1" applyFill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38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49" fontId="2" fillId="0" borderId="0" xfId="5" applyNumberFormat="1" applyFont="1" applyAlignment="1">
      <alignment horizontal="left" vertical="center"/>
    </xf>
    <xf numFmtId="49" fontId="2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5" applyFont="1" applyAlignment="1">
      <alignment horizontal="right" vertical="center"/>
    </xf>
    <xf numFmtId="49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165" fontId="3" fillId="0" borderId="0" xfId="5" applyNumberFormat="1" applyFont="1" applyAlignment="1">
      <alignment horizontal="center" vertical="top"/>
    </xf>
    <xf numFmtId="0" fontId="3" fillId="0" borderId="1" xfId="5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top"/>
    </xf>
    <xf numFmtId="0" fontId="3" fillId="0" borderId="5" xfId="5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top"/>
    </xf>
    <xf numFmtId="165" fontId="3" fillId="0" borderId="1" xfId="5" applyNumberFormat="1" applyFont="1" applyBorder="1" applyAlignment="1">
      <alignment horizontal="center" vertical="top"/>
    </xf>
    <xf numFmtId="41" fontId="3" fillId="0" borderId="0" xfId="5" applyNumberFormat="1" applyFont="1" applyAlignment="1">
      <alignment vertical="center"/>
    </xf>
    <xf numFmtId="41" fontId="3" fillId="0" borderId="7" xfId="5" applyNumberFormat="1" applyFont="1" applyBorder="1" applyAlignment="1">
      <alignment vertical="center"/>
    </xf>
    <xf numFmtId="41" fontId="3" fillId="0" borderId="8" xfId="5" applyNumberFormat="1" applyFont="1" applyBorder="1" applyAlignment="1">
      <alignment vertical="center"/>
    </xf>
    <xf numFmtId="41" fontId="3" fillId="0" borderId="2" xfId="5" applyNumberFormat="1" applyFont="1" applyBorder="1" applyAlignment="1">
      <alignment vertical="center"/>
    </xf>
    <xf numFmtId="49" fontId="2" fillId="0" borderId="0" xfId="5" applyNumberFormat="1" applyFont="1" applyAlignment="1">
      <alignment horizontal="center" vertical="center"/>
    </xf>
    <xf numFmtId="41" fontId="3" fillId="0" borderId="0" xfId="9" applyFont="1" applyFill="1" applyBorder="1" applyAlignment="1">
      <alignment horizontal="left" vertical="center"/>
    </xf>
    <xf numFmtId="41" fontId="3" fillId="0" borderId="0" xfId="0" quotePrefix="1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4" fillId="0" borderId="0" xfId="1" applyFont="1" applyFill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0" xfId="6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9" fontId="3" fillId="0" borderId="0" xfId="0" quotePrefix="1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49" fontId="2" fillId="0" borderId="0" xfId="5" quotePrefix="1" applyNumberFormat="1" applyFont="1" applyAlignment="1">
      <alignment horizontal="left" vertical="center"/>
    </xf>
    <xf numFmtId="43" fontId="3" fillId="0" borderId="0" xfId="1" applyFont="1" applyAlignment="1">
      <alignment vertical="center"/>
    </xf>
    <xf numFmtId="165" fontId="3" fillId="0" borderId="0" xfId="1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0" fontId="2" fillId="0" borderId="0" xfId="5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3" fillId="0" borderId="1" xfId="5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4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4" xfId="0" quotePrefix="1" applyNumberFormat="1" applyFont="1" applyBorder="1" applyAlignment="1">
      <alignment horizontal="right" vertical="center"/>
    </xf>
    <xf numFmtId="168" fontId="3" fillId="0" borderId="4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4" xfId="0" quotePrefix="1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164" fontId="3" fillId="0" borderId="1" xfId="8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9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left" vertical="center"/>
    </xf>
    <xf numFmtId="0" fontId="3" fillId="0" borderId="1" xfId="5" applyFont="1" applyBorder="1" applyAlignment="1">
      <alignment horizontal="center" vertical="center"/>
    </xf>
    <xf numFmtId="49" fontId="2" fillId="0" borderId="0" xfId="5" applyNumberFormat="1" applyFont="1" applyAlignment="1">
      <alignment horizontal="left" vertical="center"/>
    </xf>
    <xf numFmtId="49" fontId="3" fillId="0" borderId="1" xfId="5" applyNumberFormat="1" applyFont="1" applyBorder="1" applyAlignment="1">
      <alignment horizontal="center" vertical="center"/>
    </xf>
    <xf numFmtId="49" fontId="3" fillId="0" borderId="3" xfId="5" applyNumberFormat="1" applyFont="1" applyBorder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Index Number" xfId="3" xr:uid="{00000000-0005-0000-0000-000002000000}"/>
    <cellStyle name="Normal" xfId="0" builtinId="0"/>
    <cellStyle name="Normal 10" xfId="4" xr:uid="{00000000-0005-0000-0000-000004000000}"/>
    <cellStyle name="Normal 3" xfId="5" xr:uid="{00000000-0005-0000-0000-000005000000}"/>
    <cellStyle name="Normal 4" xfId="6" xr:uid="{00000000-0005-0000-0000-000006000000}"/>
    <cellStyle name="Percent" xfId="7" builtinId="5"/>
    <cellStyle name="เครื่องหมายจุลภาค 4" xfId="8" xr:uid="{00000000-0005-0000-0000-000008000000}"/>
    <cellStyle name="เครื่องหมายจุลภาค 5" xfId="9" xr:uid="{00000000-0005-0000-0000-000009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5"/>
  <sheetViews>
    <sheetView showGridLines="0" tabSelected="1" view="pageBreakPreview" topLeftCell="A22" zoomScaleNormal="100" zoomScaleSheetLayoutView="100" workbookViewId="0">
      <selection activeCell="I68" sqref="I68"/>
    </sheetView>
  </sheetViews>
  <sheetFormatPr defaultColWidth="9.140625" defaultRowHeight="24" customHeight="1" x14ac:dyDescent="0.5"/>
  <cols>
    <col min="1" max="1" width="42.140625" style="10" customWidth="1"/>
    <col min="2" max="2" width="8.5703125" style="7" customWidth="1"/>
    <col min="3" max="3" width="8.7109375" style="7" customWidth="1"/>
    <col min="4" max="4" width="1" style="7" customWidth="1"/>
    <col min="5" max="5" width="17" style="23" customWidth="1"/>
    <col min="6" max="6" width="1" style="7" customWidth="1"/>
    <col min="7" max="7" width="17" style="23" customWidth="1"/>
    <col min="8" max="8" width="1" style="7" customWidth="1"/>
    <col min="9" max="9" width="17" style="24" customWidth="1"/>
    <col min="10" max="10" width="1" style="23" customWidth="1"/>
    <col min="11" max="11" width="17" style="23" customWidth="1"/>
    <col min="12" max="12" width="1.140625" style="23" customWidth="1"/>
    <col min="13" max="13" width="9.140625" style="7"/>
    <col min="14" max="14" width="11.7109375" style="5" bestFit="1" customWidth="1"/>
    <col min="15" max="15" width="14.42578125" style="5" bestFit="1" customWidth="1"/>
    <col min="16" max="16384" width="9.140625" style="5"/>
  </cols>
  <sheetData>
    <row r="1" spans="1:15" s="4" customFormat="1" ht="24" customHeight="1" x14ac:dyDescent="0.5">
      <c r="A1" s="1" t="s">
        <v>0</v>
      </c>
      <c r="B1" s="1"/>
      <c r="C1" s="1"/>
      <c r="D1" s="1"/>
      <c r="E1" s="2"/>
      <c r="F1" s="1"/>
      <c r="G1" s="1"/>
      <c r="H1" s="1"/>
      <c r="I1" s="3"/>
      <c r="J1" s="1"/>
      <c r="K1" s="1"/>
      <c r="L1" s="1"/>
      <c r="N1" s="1"/>
    </row>
    <row r="2" spans="1:15" ht="24" customHeight="1" x14ac:dyDescent="0.5">
      <c r="A2" s="1" t="s">
        <v>1</v>
      </c>
      <c r="B2" s="1"/>
      <c r="C2" s="1"/>
      <c r="D2" s="1"/>
      <c r="E2" s="2"/>
      <c r="F2" s="1"/>
      <c r="G2" s="1"/>
      <c r="H2" s="1"/>
      <c r="I2" s="3"/>
      <c r="J2" s="1"/>
      <c r="K2" s="1"/>
      <c r="L2" s="1"/>
      <c r="M2" s="5"/>
      <c r="N2" s="1"/>
    </row>
    <row r="3" spans="1:15" s="4" customFormat="1" ht="24" customHeight="1" x14ac:dyDescent="0.5">
      <c r="A3" s="1" t="s">
        <v>2</v>
      </c>
      <c r="B3" s="1"/>
      <c r="C3" s="6"/>
      <c r="D3" s="1"/>
      <c r="E3" s="2"/>
      <c r="F3" s="1"/>
      <c r="G3" s="1"/>
      <c r="H3" s="1"/>
      <c r="I3" s="3"/>
      <c r="J3" s="1"/>
      <c r="K3" s="1"/>
      <c r="L3" s="1"/>
      <c r="N3" s="1"/>
    </row>
    <row r="4" spans="1:15" ht="24" customHeight="1" x14ac:dyDescent="0.5">
      <c r="A4" s="7"/>
      <c r="C4" s="5"/>
      <c r="D4" s="5"/>
      <c r="E4" s="8"/>
      <c r="F4" s="5"/>
      <c r="G4" s="8"/>
      <c r="H4" s="5"/>
      <c r="I4" s="9"/>
      <c r="J4" s="8"/>
      <c r="K4" s="8" t="s">
        <v>3</v>
      </c>
      <c r="L4" s="8"/>
      <c r="M4" s="5"/>
      <c r="N4" s="8"/>
    </row>
    <row r="5" spans="1:15" ht="24" customHeight="1" x14ac:dyDescent="0.5">
      <c r="A5" s="7"/>
      <c r="C5" s="5"/>
      <c r="D5" s="5"/>
      <c r="E5" s="127" t="s">
        <v>4</v>
      </c>
      <c r="F5" s="127"/>
      <c r="G5" s="127"/>
      <c r="H5" s="5"/>
      <c r="I5" s="127" t="s">
        <v>5</v>
      </c>
      <c r="J5" s="127"/>
      <c r="K5" s="127"/>
      <c r="L5" s="8"/>
      <c r="M5" s="5"/>
      <c r="N5" s="8"/>
    </row>
    <row r="6" spans="1:15" ht="24" customHeight="1" x14ac:dyDescent="0.5">
      <c r="B6" s="10"/>
      <c r="C6" s="11" t="s">
        <v>6</v>
      </c>
      <c r="D6" s="12"/>
      <c r="E6" s="13" t="s">
        <v>7</v>
      </c>
      <c r="F6" s="14"/>
      <c r="G6" s="13" t="s">
        <v>8</v>
      </c>
      <c r="H6" s="12"/>
      <c r="I6" s="13" t="s">
        <v>7</v>
      </c>
      <c r="J6" s="14"/>
      <c r="K6" s="13" t="s">
        <v>8</v>
      </c>
      <c r="L6" s="14"/>
      <c r="M6" s="12"/>
      <c r="N6" s="14"/>
    </row>
    <row r="7" spans="1:15" ht="24" customHeight="1" x14ac:dyDescent="0.5">
      <c r="B7" s="12"/>
      <c r="D7" s="12"/>
      <c r="E7" s="15" t="s">
        <v>9</v>
      </c>
      <c r="F7" s="12"/>
      <c r="G7" s="16" t="s">
        <v>10</v>
      </c>
      <c r="H7" s="12"/>
      <c r="I7" s="15" t="s">
        <v>9</v>
      </c>
      <c r="J7" s="17"/>
      <c r="K7" s="16" t="s">
        <v>10</v>
      </c>
      <c r="L7" s="12"/>
      <c r="M7" s="5"/>
    </row>
    <row r="8" spans="1:15" ht="24" customHeight="1" x14ac:dyDescent="0.5">
      <c r="B8" s="12"/>
      <c r="D8" s="12"/>
      <c r="E8" s="15" t="s">
        <v>11</v>
      </c>
      <c r="F8" s="12"/>
      <c r="G8" s="16"/>
      <c r="H8" s="12"/>
      <c r="I8" s="15" t="s">
        <v>11</v>
      </c>
      <c r="J8" s="17"/>
      <c r="K8" s="16"/>
      <c r="L8" s="12"/>
      <c r="M8" s="5"/>
    </row>
    <row r="9" spans="1:15" ht="24" customHeight="1" x14ac:dyDescent="0.5">
      <c r="A9" s="18" t="s">
        <v>12</v>
      </c>
      <c r="B9" s="18"/>
      <c r="E9" s="19"/>
      <c r="G9" s="19"/>
      <c r="I9" s="20"/>
      <c r="J9" s="19"/>
      <c r="K9" s="19"/>
      <c r="L9" s="19"/>
      <c r="N9" s="19"/>
    </row>
    <row r="10" spans="1:15" ht="24" customHeight="1" x14ac:dyDescent="0.5">
      <c r="A10" s="21" t="s">
        <v>13</v>
      </c>
      <c r="B10" s="21"/>
      <c r="C10" s="22" t="s">
        <v>14</v>
      </c>
      <c r="D10" s="22"/>
      <c r="E10" s="23">
        <v>248281</v>
      </c>
      <c r="F10" s="22"/>
      <c r="G10" s="23">
        <v>228853</v>
      </c>
      <c r="H10" s="22"/>
      <c r="I10" s="24">
        <v>499</v>
      </c>
      <c r="K10" s="24">
        <v>4900</v>
      </c>
      <c r="M10" s="22"/>
      <c r="N10" s="23"/>
      <c r="O10" s="25"/>
    </row>
    <row r="11" spans="1:15" ht="24" customHeight="1" x14ac:dyDescent="0.5">
      <c r="A11" s="21" t="s">
        <v>15</v>
      </c>
      <c r="B11" s="21"/>
      <c r="C11" s="22" t="s">
        <v>16</v>
      </c>
      <c r="D11" s="22"/>
      <c r="E11" s="23">
        <v>722947</v>
      </c>
      <c r="F11" s="22"/>
      <c r="G11" s="23">
        <v>860344</v>
      </c>
      <c r="H11" s="22"/>
      <c r="I11" s="24">
        <v>0</v>
      </c>
      <c r="K11" s="24">
        <v>0</v>
      </c>
      <c r="M11" s="22"/>
      <c r="N11" s="23"/>
      <c r="O11" s="25"/>
    </row>
    <row r="12" spans="1:15" ht="24" customHeight="1" x14ac:dyDescent="0.5">
      <c r="A12" s="21" t="s">
        <v>17</v>
      </c>
      <c r="B12" s="21"/>
      <c r="C12" s="22"/>
      <c r="D12" s="22"/>
      <c r="E12" s="23">
        <v>39904</v>
      </c>
      <c r="F12" s="22"/>
      <c r="G12" s="23">
        <v>18498</v>
      </c>
      <c r="H12" s="22"/>
      <c r="I12" s="24">
        <v>0</v>
      </c>
      <c r="K12" s="24">
        <v>0</v>
      </c>
      <c r="M12" s="22"/>
      <c r="N12" s="23"/>
      <c r="O12" s="25"/>
    </row>
    <row r="13" spans="1:15" ht="24" customHeight="1" x14ac:dyDescent="0.5">
      <c r="A13" s="21" t="s">
        <v>18</v>
      </c>
      <c r="B13" s="21"/>
      <c r="C13" s="22" t="s">
        <v>19</v>
      </c>
      <c r="D13" s="22"/>
      <c r="E13" s="23">
        <v>395373</v>
      </c>
      <c r="F13" s="22"/>
      <c r="G13" s="23">
        <v>267067</v>
      </c>
      <c r="H13" s="22"/>
      <c r="I13" s="24">
        <v>0</v>
      </c>
      <c r="K13" s="23">
        <v>0</v>
      </c>
      <c r="M13" s="22"/>
      <c r="N13" s="23"/>
      <c r="O13" s="25"/>
    </row>
    <row r="14" spans="1:15" ht="24" customHeight="1" x14ac:dyDescent="0.5">
      <c r="A14" s="21" t="s">
        <v>20</v>
      </c>
      <c r="B14" s="21"/>
      <c r="C14" s="22" t="s">
        <v>21</v>
      </c>
      <c r="D14" s="22"/>
      <c r="E14" s="23">
        <v>39963</v>
      </c>
      <c r="F14" s="22"/>
      <c r="G14" s="23">
        <v>44290</v>
      </c>
      <c r="H14" s="22"/>
      <c r="I14" s="24">
        <v>0</v>
      </c>
      <c r="K14" s="24">
        <v>0</v>
      </c>
      <c r="M14" s="22"/>
      <c r="N14" s="23"/>
      <c r="O14" s="25"/>
    </row>
    <row r="15" spans="1:15" ht="24" customHeight="1" x14ac:dyDescent="0.5">
      <c r="A15" s="21" t="s">
        <v>22</v>
      </c>
      <c r="B15" s="21"/>
      <c r="C15" s="22" t="s">
        <v>23</v>
      </c>
      <c r="D15" s="22"/>
      <c r="E15" s="24">
        <v>6477952</v>
      </c>
      <c r="F15" s="22"/>
      <c r="G15" s="24">
        <v>6069364</v>
      </c>
      <c r="H15" s="22"/>
      <c r="I15" s="24">
        <v>396861</v>
      </c>
      <c r="K15" s="24">
        <v>144999</v>
      </c>
      <c r="M15" s="22"/>
      <c r="N15" s="23"/>
      <c r="O15" s="25"/>
    </row>
    <row r="16" spans="1:15" ht="24" customHeight="1" x14ac:dyDescent="0.5">
      <c r="A16" s="21" t="s">
        <v>24</v>
      </c>
      <c r="B16" s="21"/>
      <c r="C16" s="22" t="s">
        <v>25</v>
      </c>
      <c r="D16" s="22"/>
      <c r="E16" s="24">
        <v>738685</v>
      </c>
      <c r="F16" s="22"/>
      <c r="G16" s="24">
        <v>659662</v>
      </c>
      <c r="H16" s="22"/>
      <c r="I16" s="24">
        <v>0</v>
      </c>
      <c r="K16" s="24">
        <v>0</v>
      </c>
      <c r="M16" s="22"/>
      <c r="N16" s="23"/>
      <c r="O16" s="25"/>
    </row>
    <row r="17" spans="1:15" ht="24" customHeight="1" x14ac:dyDescent="0.5">
      <c r="A17" s="21" t="s">
        <v>28</v>
      </c>
      <c r="B17" s="21"/>
      <c r="C17" s="22"/>
      <c r="D17" s="22"/>
      <c r="E17" s="24">
        <v>1700</v>
      </c>
      <c r="F17" s="22"/>
      <c r="G17" s="24">
        <v>1700</v>
      </c>
      <c r="H17" s="22"/>
      <c r="I17" s="24">
        <v>0</v>
      </c>
      <c r="K17" s="24">
        <v>0</v>
      </c>
      <c r="M17" s="22"/>
      <c r="N17" s="23"/>
      <c r="O17" s="25"/>
    </row>
    <row r="18" spans="1:15" ht="24" customHeight="1" x14ac:dyDescent="0.5">
      <c r="A18" s="21" t="s">
        <v>29</v>
      </c>
      <c r="B18" s="21"/>
      <c r="C18" s="22" t="s">
        <v>27</v>
      </c>
      <c r="D18" s="22"/>
      <c r="E18" s="23">
        <v>0</v>
      </c>
      <c r="F18" s="22"/>
      <c r="G18" s="23">
        <v>0</v>
      </c>
      <c r="H18" s="22"/>
      <c r="I18" s="23">
        <v>1967074</v>
      </c>
      <c r="K18" s="23">
        <v>1967074</v>
      </c>
      <c r="M18" s="22"/>
      <c r="N18" s="23"/>
      <c r="O18" s="25"/>
    </row>
    <row r="19" spans="1:15" ht="24" customHeight="1" x14ac:dyDescent="0.5">
      <c r="A19" s="21" t="s">
        <v>26</v>
      </c>
      <c r="B19" s="21"/>
      <c r="C19" s="22" t="s">
        <v>30</v>
      </c>
      <c r="D19" s="22"/>
      <c r="E19" s="23">
        <v>0</v>
      </c>
      <c r="F19" s="22"/>
      <c r="G19" s="23">
        <v>0</v>
      </c>
      <c r="H19" s="22"/>
      <c r="I19" s="23">
        <v>309855</v>
      </c>
      <c r="K19" s="23">
        <v>0</v>
      </c>
      <c r="M19" s="22"/>
      <c r="N19" s="23"/>
      <c r="O19" s="25"/>
    </row>
    <row r="20" spans="1:15" ht="24" customHeight="1" x14ac:dyDescent="0.5">
      <c r="A20" s="21" t="s">
        <v>31</v>
      </c>
      <c r="B20" s="21"/>
      <c r="C20" s="22" t="s">
        <v>32</v>
      </c>
      <c r="D20" s="22"/>
      <c r="E20" s="23">
        <v>364795</v>
      </c>
      <c r="F20" s="22"/>
      <c r="G20" s="23">
        <v>357542</v>
      </c>
      <c r="H20" s="22"/>
      <c r="I20" s="24">
        <v>0</v>
      </c>
      <c r="K20" s="24">
        <v>0</v>
      </c>
      <c r="M20" s="22"/>
      <c r="N20" s="23"/>
      <c r="O20" s="25"/>
    </row>
    <row r="21" spans="1:15" ht="24" customHeight="1" x14ac:dyDescent="0.5">
      <c r="A21" s="21" t="s">
        <v>33</v>
      </c>
      <c r="B21" s="21"/>
      <c r="C21" s="22"/>
      <c r="D21" s="22"/>
      <c r="E21" s="23">
        <v>7680</v>
      </c>
      <c r="F21" s="22"/>
      <c r="G21" s="23">
        <v>9120</v>
      </c>
      <c r="H21" s="22"/>
      <c r="I21" s="24">
        <v>0</v>
      </c>
      <c r="K21" s="24">
        <v>0</v>
      </c>
      <c r="M21" s="22"/>
      <c r="N21" s="23"/>
      <c r="O21" s="25"/>
    </row>
    <row r="22" spans="1:15" ht="24" customHeight="1" x14ac:dyDescent="0.5">
      <c r="A22" s="21" t="s">
        <v>34</v>
      </c>
      <c r="B22" s="21"/>
      <c r="C22" s="22"/>
      <c r="D22" s="22"/>
      <c r="E22" s="23">
        <v>58146</v>
      </c>
      <c r="F22" s="22"/>
      <c r="G22" s="23">
        <v>52337</v>
      </c>
      <c r="H22" s="22"/>
      <c r="I22" s="24">
        <v>0</v>
      </c>
      <c r="K22" s="24">
        <v>0</v>
      </c>
      <c r="M22" s="22"/>
      <c r="N22" s="23"/>
      <c r="O22" s="25"/>
    </row>
    <row r="23" spans="1:15" ht="24" customHeight="1" x14ac:dyDescent="0.5">
      <c r="A23" s="21" t="s">
        <v>35</v>
      </c>
      <c r="B23" s="21"/>
      <c r="C23" s="22" t="s">
        <v>36</v>
      </c>
      <c r="D23" s="22"/>
      <c r="E23" s="23">
        <v>262846</v>
      </c>
      <c r="F23" s="22"/>
      <c r="G23" s="24">
        <v>258989</v>
      </c>
      <c r="H23" s="22"/>
      <c r="I23" s="24">
        <v>0</v>
      </c>
      <c r="K23" s="24">
        <v>0</v>
      </c>
      <c r="M23" s="23"/>
      <c r="N23" s="23"/>
      <c r="O23" s="25"/>
    </row>
    <row r="24" spans="1:15" ht="24" customHeight="1" x14ac:dyDescent="0.5">
      <c r="A24" s="21" t="s">
        <v>37</v>
      </c>
      <c r="B24" s="21"/>
      <c r="C24" s="22" t="s">
        <v>38</v>
      </c>
      <c r="D24" s="22"/>
      <c r="E24" s="23">
        <v>948405</v>
      </c>
      <c r="F24" s="22"/>
      <c r="G24" s="23">
        <v>1049509</v>
      </c>
      <c r="H24" s="22"/>
      <c r="I24" s="24">
        <v>2445</v>
      </c>
      <c r="K24" s="24">
        <v>86</v>
      </c>
      <c r="M24" s="22"/>
      <c r="N24" s="23"/>
      <c r="O24" s="25"/>
    </row>
    <row r="25" spans="1:15" ht="24" customHeight="1" thickBot="1" x14ac:dyDescent="0.55000000000000004">
      <c r="A25" s="18" t="s">
        <v>39</v>
      </c>
      <c r="B25" s="18"/>
      <c r="E25" s="26">
        <f>SUM(E10:E24)</f>
        <v>10306677</v>
      </c>
      <c r="G25" s="26">
        <f>SUM(G10:G24)</f>
        <v>9877275</v>
      </c>
      <c r="I25" s="27">
        <f>SUM(I10:I24)</f>
        <v>2676734</v>
      </c>
      <c r="K25" s="26">
        <f>SUM(K10:K24)</f>
        <v>2117059</v>
      </c>
      <c r="N25" s="23"/>
    </row>
    <row r="26" spans="1:15" ht="24" customHeight="1" thickTop="1" x14ac:dyDescent="0.5">
      <c r="B26" s="10"/>
      <c r="E26" s="28"/>
      <c r="N26" s="23"/>
    </row>
    <row r="27" spans="1:15" ht="24" customHeight="1" x14ac:dyDescent="0.5">
      <c r="A27" s="6" t="s">
        <v>40</v>
      </c>
      <c r="B27" s="6"/>
      <c r="I27" s="23"/>
      <c r="N27" s="23"/>
    </row>
    <row r="28" spans="1:15" ht="24" customHeight="1" x14ac:dyDescent="0.5">
      <c r="A28" s="6"/>
      <c r="B28" s="6"/>
      <c r="N28" s="23"/>
    </row>
    <row r="29" spans="1:15" ht="24" customHeight="1" x14ac:dyDescent="0.5">
      <c r="A29" s="6"/>
      <c r="B29" s="6"/>
      <c r="N29" s="23"/>
    </row>
    <row r="30" spans="1:15" ht="24" customHeight="1" x14ac:dyDescent="0.5">
      <c r="A30" s="6"/>
      <c r="B30" s="6"/>
      <c r="N30" s="23"/>
    </row>
    <row r="31" spans="1:15" s="4" customFormat="1" ht="24" customHeight="1" x14ac:dyDescent="0.5">
      <c r="A31" s="1" t="s">
        <v>0</v>
      </c>
      <c r="B31" s="18"/>
      <c r="C31" s="18"/>
      <c r="D31" s="18"/>
      <c r="E31" s="2"/>
      <c r="F31" s="18"/>
      <c r="G31" s="18"/>
      <c r="H31" s="18"/>
      <c r="I31" s="3"/>
      <c r="J31" s="18"/>
      <c r="K31" s="18"/>
      <c r="L31" s="18"/>
      <c r="N31" s="18"/>
    </row>
    <row r="32" spans="1:15" ht="24" customHeight="1" x14ac:dyDescent="0.5">
      <c r="A32" s="18" t="s">
        <v>41</v>
      </c>
      <c r="B32" s="18"/>
      <c r="C32" s="18"/>
      <c r="D32" s="18"/>
      <c r="E32" s="2"/>
      <c r="F32" s="18"/>
      <c r="G32" s="18"/>
      <c r="H32" s="18"/>
      <c r="I32" s="3"/>
      <c r="J32" s="18"/>
      <c r="K32" s="18"/>
      <c r="L32" s="18"/>
      <c r="M32" s="5"/>
      <c r="N32" s="18"/>
    </row>
    <row r="33" spans="1:15" s="4" customFormat="1" ht="24" customHeight="1" x14ac:dyDescent="0.5">
      <c r="A33" s="1" t="s">
        <v>2</v>
      </c>
      <c r="B33" s="1"/>
      <c r="C33" s="1"/>
      <c r="D33" s="1"/>
      <c r="E33" s="2"/>
      <c r="F33" s="1"/>
      <c r="G33" s="1"/>
      <c r="H33" s="1"/>
      <c r="I33" s="3"/>
      <c r="J33" s="1"/>
      <c r="K33" s="1"/>
      <c r="L33" s="1"/>
      <c r="N33" s="1"/>
    </row>
    <row r="34" spans="1:15" ht="24" customHeight="1" x14ac:dyDescent="0.5">
      <c r="A34" s="7"/>
      <c r="C34" s="5"/>
      <c r="D34" s="5"/>
      <c r="E34" s="8"/>
      <c r="F34" s="5"/>
      <c r="G34" s="8"/>
      <c r="H34" s="5"/>
      <c r="I34" s="9"/>
      <c r="J34" s="8"/>
      <c r="K34" s="8" t="s">
        <v>3</v>
      </c>
      <c r="L34" s="8"/>
      <c r="M34" s="5"/>
      <c r="N34" s="8"/>
    </row>
    <row r="35" spans="1:15" ht="24" customHeight="1" x14ac:dyDescent="0.5">
      <c r="A35" s="7"/>
      <c r="C35" s="5"/>
      <c r="D35" s="5"/>
      <c r="E35" s="127" t="s">
        <v>4</v>
      </c>
      <c r="F35" s="127"/>
      <c r="G35" s="127"/>
      <c r="H35" s="5"/>
      <c r="I35" s="127" t="s">
        <v>5</v>
      </c>
      <c r="J35" s="127"/>
      <c r="K35" s="127"/>
      <c r="L35" s="8"/>
      <c r="M35" s="5"/>
      <c r="N35" s="8"/>
    </row>
    <row r="36" spans="1:15" ht="24" customHeight="1" x14ac:dyDescent="0.5">
      <c r="B36" s="10"/>
      <c r="C36" s="11" t="s">
        <v>6</v>
      </c>
      <c r="D36" s="12"/>
      <c r="E36" s="13" t="s">
        <v>7</v>
      </c>
      <c r="F36" s="14"/>
      <c r="G36" s="13" t="s">
        <v>8</v>
      </c>
      <c r="H36" s="12"/>
      <c r="I36" s="13" t="s">
        <v>7</v>
      </c>
      <c r="J36" s="14"/>
      <c r="K36" s="13" t="s">
        <v>8</v>
      </c>
      <c r="L36" s="14"/>
      <c r="M36" s="12"/>
      <c r="N36" s="14"/>
    </row>
    <row r="37" spans="1:15" ht="24" customHeight="1" x14ac:dyDescent="0.5">
      <c r="B37" s="12"/>
      <c r="D37" s="12"/>
      <c r="E37" s="15" t="s">
        <v>9</v>
      </c>
      <c r="F37" s="17"/>
      <c r="G37" s="16" t="s">
        <v>10</v>
      </c>
      <c r="H37" s="12"/>
      <c r="I37" s="15" t="s">
        <v>9</v>
      </c>
      <c r="J37" s="17"/>
      <c r="K37" s="16" t="s">
        <v>10</v>
      </c>
      <c r="L37" s="12"/>
      <c r="M37" s="5"/>
    </row>
    <row r="38" spans="1:15" ht="24" customHeight="1" x14ac:dyDescent="0.5">
      <c r="B38" s="12"/>
      <c r="D38" s="12"/>
      <c r="E38" s="15" t="s">
        <v>11</v>
      </c>
      <c r="F38" s="17"/>
      <c r="G38" s="16"/>
      <c r="H38" s="12"/>
      <c r="I38" s="15" t="s">
        <v>11</v>
      </c>
      <c r="J38" s="17"/>
      <c r="K38" s="16"/>
      <c r="L38" s="12"/>
      <c r="M38" s="5"/>
    </row>
    <row r="39" spans="1:15" ht="24" customHeight="1" x14ac:dyDescent="0.5">
      <c r="A39" s="1" t="s">
        <v>42</v>
      </c>
      <c r="B39" s="1"/>
      <c r="C39" s="12"/>
      <c r="D39" s="12"/>
      <c r="E39" s="29"/>
      <c r="F39" s="12"/>
      <c r="G39" s="29"/>
      <c r="H39" s="12"/>
      <c r="I39" s="30"/>
      <c r="J39" s="14"/>
      <c r="K39" s="29"/>
      <c r="L39" s="14"/>
      <c r="M39" s="12"/>
      <c r="N39" s="14"/>
    </row>
    <row r="40" spans="1:15" ht="24" customHeight="1" x14ac:dyDescent="0.5">
      <c r="A40" s="18" t="s">
        <v>43</v>
      </c>
      <c r="B40" s="18"/>
      <c r="E40" s="31"/>
      <c r="G40" s="32"/>
      <c r="I40" s="20"/>
      <c r="J40" s="33"/>
      <c r="K40" s="33"/>
      <c r="L40" s="33"/>
      <c r="N40" s="33"/>
    </row>
    <row r="41" spans="1:15" ht="24" customHeight="1" x14ac:dyDescent="0.5">
      <c r="A41" s="21" t="s">
        <v>44</v>
      </c>
      <c r="B41" s="21"/>
      <c r="C41" s="22" t="s">
        <v>45</v>
      </c>
      <c r="D41" s="22"/>
      <c r="E41" s="23">
        <v>6425155</v>
      </c>
      <c r="F41" s="22"/>
      <c r="G41" s="23">
        <v>6379109</v>
      </c>
      <c r="H41" s="22"/>
      <c r="I41" s="24">
        <v>0</v>
      </c>
      <c r="K41" s="24">
        <v>0</v>
      </c>
      <c r="M41" s="22"/>
      <c r="N41" s="23"/>
      <c r="O41" s="25"/>
    </row>
    <row r="42" spans="1:15" ht="24" customHeight="1" x14ac:dyDescent="0.5">
      <c r="A42" s="21" t="s">
        <v>46</v>
      </c>
      <c r="B42" s="21"/>
      <c r="C42" s="22" t="s">
        <v>47</v>
      </c>
      <c r="D42" s="22"/>
      <c r="E42" s="23">
        <v>345170</v>
      </c>
      <c r="F42" s="22"/>
      <c r="G42" s="23">
        <v>261594</v>
      </c>
      <c r="H42" s="22"/>
      <c r="I42" s="24">
        <v>0</v>
      </c>
      <c r="K42" s="24">
        <v>0</v>
      </c>
      <c r="M42" s="22"/>
      <c r="N42" s="23"/>
      <c r="O42" s="25"/>
    </row>
    <row r="43" spans="1:15" ht="24" customHeight="1" x14ac:dyDescent="0.5">
      <c r="A43" s="21" t="s">
        <v>48</v>
      </c>
      <c r="B43" s="21"/>
      <c r="E43" s="34">
        <v>47656</v>
      </c>
      <c r="G43" s="34">
        <v>56836</v>
      </c>
      <c r="I43" s="34">
        <v>0</v>
      </c>
      <c r="J43" s="34"/>
      <c r="K43" s="34">
        <v>0</v>
      </c>
      <c r="L43" s="34"/>
      <c r="N43" s="34"/>
      <c r="O43" s="25"/>
    </row>
    <row r="44" spans="1:15" ht="24" customHeight="1" x14ac:dyDescent="0.5">
      <c r="A44" s="21" t="s">
        <v>49</v>
      </c>
      <c r="B44" s="21"/>
      <c r="C44" s="22"/>
      <c r="D44" s="22"/>
      <c r="E44" s="24">
        <v>110907</v>
      </c>
      <c r="F44" s="22"/>
      <c r="G44" s="24">
        <v>100344</v>
      </c>
      <c r="H44" s="22"/>
      <c r="I44" s="24">
        <v>0</v>
      </c>
      <c r="K44" s="24">
        <v>0</v>
      </c>
      <c r="M44" s="22"/>
      <c r="N44" s="23"/>
      <c r="O44" s="25"/>
    </row>
    <row r="45" spans="1:15" ht="24" customHeight="1" x14ac:dyDescent="0.5">
      <c r="A45" s="21" t="s">
        <v>50</v>
      </c>
      <c r="B45" s="21"/>
      <c r="C45" s="22" t="s">
        <v>36</v>
      </c>
      <c r="D45" s="22"/>
      <c r="E45" s="24">
        <v>356</v>
      </c>
      <c r="F45" s="22"/>
      <c r="G45" s="24">
        <v>0</v>
      </c>
      <c r="H45" s="22"/>
      <c r="I45" s="24">
        <v>356</v>
      </c>
      <c r="K45" s="24">
        <v>0</v>
      </c>
      <c r="M45" s="22"/>
      <c r="N45" s="23"/>
      <c r="O45" s="25"/>
    </row>
    <row r="46" spans="1:15" ht="24" customHeight="1" x14ac:dyDescent="0.5">
      <c r="A46" s="21" t="s">
        <v>51</v>
      </c>
      <c r="B46" s="21"/>
      <c r="C46" s="22" t="s">
        <v>52</v>
      </c>
      <c r="D46" s="22"/>
      <c r="E46" s="23">
        <v>1236037</v>
      </c>
      <c r="F46" s="22"/>
      <c r="G46" s="23">
        <v>1161306</v>
      </c>
      <c r="H46" s="22"/>
      <c r="I46" s="24">
        <v>532</v>
      </c>
      <c r="K46" s="24">
        <v>4687</v>
      </c>
      <c r="M46" s="22"/>
      <c r="N46" s="23"/>
      <c r="O46" s="25"/>
    </row>
    <row r="47" spans="1:15" ht="24" customHeight="1" x14ac:dyDescent="0.5">
      <c r="A47" s="18" t="s">
        <v>53</v>
      </c>
      <c r="B47" s="18"/>
      <c r="C47" s="22"/>
      <c r="D47" s="22"/>
      <c r="E47" s="35">
        <f>SUM(E41:E46)</f>
        <v>8165281</v>
      </c>
      <c r="F47" s="23"/>
      <c r="G47" s="35">
        <f>SUM(G41:G46)</f>
        <v>7959189</v>
      </c>
      <c r="H47" s="22"/>
      <c r="I47" s="35">
        <f>SUM(I41:I46)</f>
        <v>888</v>
      </c>
      <c r="K47" s="35">
        <f>SUM(K41:K46)</f>
        <v>4687</v>
      </c>
      <c r="M47" s="22"/>
      <c r="N47" s="23"/>
      <c r="O47" s="25"/>
    </row>
    <row r="48" spans="1:15" ht="24" customHeight="1" x14ac:dyDescent="0.5">
      <c r="A48" s="18" t="s">
        <v>54</v>
      </c>
      <c r="B48" s="18"/>
      <c r="C48" s="22"/>
      <c r="D48" s="22"/>
      <c r="F48" s="22"/>
      <c r="H48" s="22"/>
      <c r="M48" s="22"/>
      <c r="N48" s="23"/>
    </row>
    <row r="49" spans="1:15" ht="24" customHeight="1" x14ac:dyDescent="0.5">
      <c r="A49" s="21" t="s">
        <v>55</v>
      </c>
      <c r="B49" s="21"/>
      <c r="C49" s="22" t="s">
        <v>56</v>
      </c>
      <c r="D49" s="22"/>
      <c r="F49" s="22"/>
      <c r="H49" s="22"/>
      <c r="M49" s="22"/>
      <c r="N49" s="23"/>
    </row>
    <row r="50" spans="1:15" ht="24" customHeight="1" x14ac:dyDescent="0.5">
      <c r="A50" s="21" t="s">
        <v>57</v>
      </c>
      <c r="B50" s="21"/>
      <c r="D50" s="22"/>
      <c r="F50" s="22"/>
      <c r="H50" s="22"/>
      <c r="M50" s="22"/>
      <c r="N50" s="23"/>
    </row>
    <row r="51" spans="1:15" ht="24" customHeight="1" thickBot="1" x14ac:dyDescent="0.55000000000000004">
      <c r="A51" s="21" t="s">
        <v>58</v>
      </c>
      <c r="B51" s="21"/>
      <c r="C51" s="22"/>
      <c r="D51" s="22"/>
      <c r="E51" s="37">
        <v>303010</v>
      </c>
      <c r="F51" s="22"/>
      <c r="G51" s="37">
        <v>303010</v>
      </c>
      <c r="H51" s="22"/>
      <c r="I51" s="37">
        <v>303010</v>
      </c>
      <c r="J51" s="8"/>
      <c r="K51" s="37">
        <v>303010</v>
      </c>
      <c r="L51" s="8"/>
      <c r="M51" s="22"/>
      <c r="N51" s="8"/>
    </row>
    <row r="52" spans="1:15" ht="24" customHeight="1" thickTop="1" x14ac:dyDescent="0.5">
      <c r="A52" s="21" t="s">
        <v>59</v>
      </c>
      <c r="B52" s="21"/>
      <c r="C52" s="22"/>
      <c r="D52" s="22"/>
      <c r="F52" s="22"/>
      <c r="H52" s="22"/>
      <c r="I52" s="23"/>
      <c r="M52" s="22"/>
      <c r="N52" s="23"/>
    </row>
    <row r="53" spans="1:15" ht="24" customHeight="1" x14ac:dyDescent="0.5">
      <c r="A53" s="21" t="s">
        <v>60</v>
      </c>
      <c r="B53" s="21"/>
      <c r="C53" s="22"/>
      <c r="D53" s="22"/>
      <c r="E53" s="8">
        <v>299788</v>
      </c>
      <c r="F53" s="22"/>
      <c r="G53" s="8">
        <v>299788</v>
      </c>
      <c r="H53" s="22"/>
      <c r="I53" s="8">
        <v>299788</v>
      </c>
      <c r="J53" s="8"/>
      <c r="K53" s="8">
        <v>299788</v>
      </c>
      <c r="L53" s="8"/>
      <c r="M53" s="22"/>
      <c r="N53" s="8"/>
    </row>
    <row r="54" spans="1:15" ht="24" customHeight="1" x14ac:dyDescent="0.5">
      <c r="A54" s="21" t="s">
        <v>61</v>
      </c>
      <c r="B54" s="21"/>
      <c r="C54" s="22"/>
      <c r="D54" s="22"/>
      <c r="E54" s="23">
        <v>162058</v>
      </c>
      <c r="F54" s="22"/>
      <c r="G54" s="23">
        <v>162058</v>
      </c>
      <c r="H54" s="22"/>
      <c r="I54" s="23">
        <v>1667296</v>
      </c>
      <c r="K54" s="23">
        <v>1667296</v>
      </c>
      <c r="M54" s="22"/>
      <c r="N54" s="23"/>
    </row>
    <row r="55" spans="1:15" ht="24" customHeight="1" x14ac:dyDescent="0.5">
      <c r="A55" s="21" t="s">
        <v>62</v>
      </c>
      <c r="B55" s="21"/>
      <c r="C55" s="22"/>
      <c r="D55" s="22"/>
      <c r="E55" s="5"/>
      <c r="F55" s="5"/>
      <c r="G55" s="5"/>
      <c r="H55" s="5"/>
      <c r="I55" s="5"/>
      <c r="J55" s="5"/>
      <c r="K55" s="5"/>
      <c r="M55" s="22"/>
      <c r="N55" s="23"/>
    </row>
    <row r="56" spans="1:15" ht="24" customHeight="1" x14ac:dyDescent="0.5">
      <c r="A56" s="21" t="s">
        <v>63</v>
      </c>
      <c r="B56" s="21"/>
      <c r="C56" s="22"/>
      <c r="D56" s="22"/>
      <c r="E56" s="23">
        <v>3470</v>
      </c>
      <c r="F56" s="22"/>
      <c r="G56" s="23">
        <v>3470</v>
      </c>
      <c r="H56" s="22"/>
      <c r="I56" s="23">
        <v>0</v>
      </c>
      <c r="J56" s="23">
        <v>0</v>
      </c>
      <c r="K56" s="23">
        <v>0</v>
      </c>
      <c r="M56" s="22"/>
      <c r="N56" s="23"/>
    </row>
    <row r="57" spans="1:15" ht="24" customHeight="1" x14ac:dyDescent="0.5">
      <c r="A57" s="21" t="s">
        <v>64</v>
      </c>
      <c r="B57" s="21"/>
      <c r="C57" s="22"/>
      <c r="D57" s="22"/>
      <c r="F57" s="22"/>
      <c r="H57" s="22"/>
      <c r="I57" s="23"/>
      <c r="M57" s="22"/>
      <c r="N57" s="23"/>
    </row>
    <row r="58" spans="1:15" ht="24" customHeight="1" x14ac:dyDescent="0.5">
      <c r="A58" s="21" t="s">
        <v>65</v>
      </c>
      <c r="B58" s="21"/>
      <c r="C58" s="22"/>
      <c r="D58" s="22"/>
      <c r="E58" s="23">
        <v>37320</v>
      </c>
      <c r="F58" s="22"/>
      <c r="G58" s="23">
        <v>37320</v>
      </c>
      <c r="H58" s="22"/>
      <c r="I58" s="23">
        <v>7342</v>
      </c>
      <c r="K58" s="23">
        <v>7342</v>
      </c>
      <c r="M58" s="22"/>
      <c r="N58" s="23"/>
    </row>
    <row r="59" spans="1:15" ht="24" customHeight="1" x14ac:dyDescent="0.5">
      <c r="A59" s="21" t="s">
        <v>66</v>
      </c>
      <c r="B59" s="21"/>
      <c r="C59" s="22"/>
      <c r="D59" s="22"/>
      <c r="E59" s="24">
        <v>1454561</v>
      </c>
      <c r="F59" s="22"/>
      <c r="G59" s="23">
        <v>1282605</v>
      </c>
      <c r="H59" s="22"/>
      <c r="I59" s="24">
        <v>701420</v>
      </c>
      <c r="K59" s="24">
        <v>137946</v>
      </c>
      <c r="M59" s="22"/>
      <c r="N59" s="23"/>
    </row>
    <row r="60" spans="1:15" ht="24" customHeight="1" x14ac:dyDescent="0.5">
      <c r="A60" s="21" t="s">
        <v>67</v>
      </c>
      <c r="B60" s="21"/>
      <c r="C60" s="22"/>
      <c r="D60" s="22"/>
      <c r="F60" s="22"/>
      <c r="H60" s="22"/>
      <c r="K60" s="24"/>
      <c r="M60" s="22"/>
      <c r="N60" s="23"/>
    </row>
    <row r="61" spans="1:15" ht="24" customHeight="1" x14ac:dyDescent="0.5">
      <c r="A61" s="21" t="s">
        <v>68</v>
      </c>
      <c r="B61" s="21"/>
      <c r="C61" s="38"/>
      <c r="D61" s="22"/>
      <c r="E61" s="23">
        <v>195787</v>
      </c>
      <c r="F61" s="22"/>
      <c r="G61" s="23">
        <v>138263</v>
      </c>
      <c r="H61" s="22"/>
      <c r="I61" s="23">
        <v>0</v>
      </c>
      <c r="K61" s="23">
        <v>0</v>
      </c>
      <c r="M61" s="22"/>
      <c r="N61" s="23"/>
    </row>
    <row r="62" spans="1:15" ht="24" customHeight="1" x14ac:dyDescent="0.5">
      <c r="A62" s="21" t="s">
        <v>69</v>
      </c>
      <c r="B62" s="21"/>
      <c r="C62" s="22"/>
      <c r="D62" s="22"/>
      <c r="E62" s="23">
        <v>-35548</v>
      </c>
      <c r="F62" s="22"/>
      <c r="G62" s="23">
        <v>-31918</v>
      </c>
      <c r="H62" s="23"/>
      <c r="I62" s="24">
        <v>0</v>
      </c>
      <c r="K62" s="24">
        <v>0</v>
      </c>
      <c r="M62" s="22"/>
      <c r="N62" s="23"/>
      <c r="O62" s="25"/>
    </row>
    <row r="63" spans="1:15" ht="24" customHeight="1" x14ac:dyDescent="0.5">
      <c r="A63" s="39" t="s">
        <v>70</v>
      </c>
      <c r="B63" s="21"/>
      <c r="C63" s="22"/>
      <c r="D63" s="22"/>
      <c r="E63" s="40">
        <f>SUM(E53:E62)</f>
        <v>2117436</v>
      </c>
      <c r="F63" s="22"/>
      <c r="G63" s="40">
        <f>SUM(G53:G62)</f>
        <v>1891586</v>
      </c>
      <c r="H63" s="23"/>
      <c r="I63" s="41">
        <f>SUM(I53:I62)</f>
        <v>2675846</v>
      </c>
      <c r="K63" s="40">
        <f>SUM(K53:K62)</f>
        <v>2112372</v>
      </c>
      <c r="M63" s="22"/>
      <c r="N63" s="23"/>
    </row>
    <row r="64" spans="1:15" ht="24" customHeight="1" x14ac:dyDescent="0.5">
      <c r="A64" s="39" t="s">
        <v>71</v>
      </c>
      <c r="B64" s="21"/>
      <c r="C64" s="22"/>
      <c r="D64" s="22"/>
      <c r="E64" s="23">
        <v>23960</v>
      </c>
      <c r="F64" s="22"/>
      <c r="G64" s="23">
        <v>26500</v>
      </c>
      <c r="H64" s="23"/>
      <c r="I64" s="24">
        <v>0</v>
      </c>
      <c r="K64" s="23">
        <v>0</v>
      </c>
      <c r="M64" s="22"/>
      <c r="N64" s="23"/>
    </row>
    <row r="65" spans="1:15" ht="24" customHeight="1" x14ac:dyDescent="0.5">
      <c r="A65" s="18" t="s">
        <v>72</v>
      </c>
      <c r="B65" s="18"/>
      <c r="E65" s="35">
        <f>SUM(E63:E64)</f>
        <v>2141396</v>
      </c>
      <c r="G65" s="35">
        <f>SUM(G63:G64)</f>
        <v>1918086</v>
      </c>
      <c r="I65" s="36">
        <f>SUM(I63:I64)</f>
        <v>2675846</v>
      </c>
      <c r="K65" s="35">
        <f>SUM(K63:K64)</f>
        <v>2112372</v>
      </c>
      <c r="N65" s="23"/>
    </row>
    <row r="66" spans="1:15" ht="24" customHeight="1" thickBot="1" x14ac:dyDescent="0.55000000000000004">
      <c r="A66" s="18" t="s">
        <v>73</v>
      </c>
      <c r="B66" s="18"/>
      <c r="E66" s="42">
        <f>SUM(E47,E65)</f>
        <v>10306677</v>
      </c>
      <c r="G66" s="42">
        <f>SUM(G47,G65)</f>
        <v>9877275</v>
      </c>
      <c r="I66" s="43">
        <f>SUM(I47,I65)</f>
        <v>2676734</v>
      </c>
      <c r="K66" s="42">
        <f>SUM(K47,K65)</f>
        <v>2117059</v>
      </c>
      <c r="N66" s="23"/>
      <c r="O66" s="23"/>
    </row>
    <row r="67" spans="1:15" ht="24" customHeight="1" thickTop="1" x14ac:dyDescent="0.5">
      <c r="A67" s="5"/>
      <c r="B67" s="5"/>
      <c r="E67" s="111"/>
      <c r="F67" s="111"/>
      <c r="G67" s="111"/>
      <c r="H67" s="112"/>
      <c r="I67" s="113"/>
      <c r="J67" s="111"/>
      <c r="K67" s="111"/>
      <c r="N67" s="23"/>
    </row>
    <row r="68" spans="1:15" ht="24" customHeight="1" x14ac:dyDescent="0.5">
      <c r="A68" s="6" t="s">
        <v>40</v>
      </c>
      <c r="B68" s="6"/>
      <c r="N68" s="23"/>
    </row>
    <row r="69" spans="1:15" ht="24" customHeight="1" x14ac:dyDescent="0.5">
      <c r="A69" s="6"/>
      <c r="B69" s="6"/>
      <c r="N69" s="23"/>
    </row>
    <row r="70" spans="1:15" ht="24" customHeight="1" x14ac:dyDescent="0.5">
      <c r="A70" s="44"/>
      <c r="B70" s="45"/>
      <c r="C70" s="45"/>
      <c r="D70" s="45"/>
      <c r="E70" s="126"/>
      <c r="F70" s="126"/>
      <c r="G70" s="126"/>
      <c r="H70" s="126"/>
      <c r="I70" s="126"/>
      <c r="J70" s="68"/>
      <c r="K70" s="68"/>
      <c r="L70" s="68"/>
      <c r="M70" s="67"/>
      <c r="N70" s="23"/>
    </row>
    <row r="71" spans="1:15" ht="24" customHeight="1" x14ac:dyDescent="0.5">
      <c r="A71" s="6"/>
      <c r="B71" s="6"/>
      <c r="E71" s="68"/>
      <c r="F71" s="69"/>
      <c r="G71" s="68"/>
      <c r="H71" s="69"/>
      <c r="I71" s="70"/>
      <c r="J71" s="68"/>
      <c r="K71" s="68"/>
      <c r="L71" s="68"/>
      <c r="M71" s="69"/>
      <c r="N71" s="23"/>
    </row>
    <row r="72" spans="1:15" ht="24" customHeight="1" x14ac:dyDescent="0.5">
      <c r="A72" s="6"/>
      <c r="B72" s="45" t="s">
        <v>74</v>
      </c>
      <c r="E72" s="68"/>
      <c r="F72" s="69"/>
      <c r="G72" s="68"/>
      <c r="H72" s="69"/>
      <c r="I72" s="70"/>
      <c r="J72" s="68"/>
      <c r="K72" s="67"/>
      <c r="L72" s="68"/>
      <c r="M72" s="69"/>
      <c r="N72" s="23"/>
    </row>
    <row r="73" spans="1:15" ht="24" customHeight="1" x14ac:dyDescent="0.5">
      <c r="A73" s="44"/>
      <c r="B73" s="45"/>
      <c r="E73" s="126"/>
      <c r="F73" s="126"/>
      <c r="G73" s="126"/>
      <c r="H73" s="126"/>
      <c r="I73" s="126"/>
      <c r="J73" s="68"/>
      <c r="K73" s="68"/>
      <c r="L73" s="68"/>
      <c r="M73" s="69"/>
      <c r="N73" s="23"/>
    </row>
    <row r="74" spans="1:15" ht="24" customHeight="1" x14ac:dyDescent="0.5">
      <c r="A74" s="6"/>
      <c r="B74" s="6"/>
      <c r="E74" s="68"/>
      <c r="F74" s="69"/>
      <c r="G74" s="68"/>
      <c r="H74" s="69"/>
      <c r="I74" s="70"/>
      <c r="J74" s="68"/>
      <c r="K74" s="68"/>
      <c r="L74" s="68"/>
      <c r="M74" s="69"/>
      <c r="N74" s="23"/>
    </row>
    <row r="75" spans="1:15" ht="24" customHeight="1" x14ac:dyDescent="0.5">
      <c r="E75" s="68"/>
      <c r="F75" s="69"/>
      <c r="G75" s="68"/>
      <c r="H75" s="69"/>
      <c r="I75" s="70"/>
      <c r="J75" s="68"/>
      <c r="K75" s="68"/>
      <c r="L75" s="68"/>
      <c r="M75" s="69"/>
    </row>
  </sheetData>
  <mergeCells count="6">
    <mergeCell ref="E73:I73"/>
    <mergeCell ref="E5:G5"/>
    <mergeCell ref="I5:K5"/>
    <mergeCell ref="E35:G35"/>
    <mergeCell ref="I35:K35"/>
    <mergeCell ref="E70:I70"/>
  </mergeCells>
  <pageMargins left="0.86614173228346458" right="0.55118110236220474" top="0.9055118110236221" bottom="0" header="0.31496062992125984" footer="0"/>
  <pageSetup paperSize="9" scale="72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37"/>
  <sheetViews>
    <sheetView showGridLines="0" view="pageBreakPreview" zoomScale="70" zoomScaleNormal="70" zoomScaleSheetLayoutView="70" workbookViewId="0">
      <selection activeCell="G29" sqref="G29"/>
    </sheetView>
  </sheetViews>
  <sheetFormatPr defaultColWidth="9.140625" defaultRowHeight="24" customHeight="1" x14ac:dyDescent="0.5"/>
  <cols>
    <col min="1" max="1" width="58.42578125" style="10" customWidth="1"/>
    <col min="2" max="2" width="1.140625" style="7" customWidth="1"/>
    <col min="3" max="3" width="9.140625" style="7" customWidth="1"/>
    <col min="4" max="4" width="1" style="7" customWidth="1"/>
    <col min="5" max="5" width="17.140625" style="29" customWidth="1"/>
    <col min="6" max="6" width="1" style="29" customWidth="1"/>
    <col min="7" max="7" width="17.140625" style="29" customWidth="1"/>
    <col min="8" max="8" width="1" style="7" customWidth="1"/>
    <col min="9" max="9" width="20.140625" style="23" customWidth="1"/>
    <col min="10" max="10" width="1" style="23" customWidth="1"/>
    <col min="11" max="11" width="20.140625" style="23" customWidth="1"/>
    <col min="12" max="12" width="0.85546875" style="7" customWidth="1"/>
    <col min="13" max="16384" width="9.140625" style="5"/>
  </cols>
  <sheetData>
    <row r="1" spans="1:12" ht="24" customHeight="1" x14ac:dyDescent="0.5">
      <c r="K1" s="8" t="s">
        <v>75</v>
      </c>
    </row>
    <row r="2" spans="1:12" ht="24" customHeight="1" x14ac:dyDescent="0.5">
      <c r="A2" s="1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4"/>
    </row>
    <row r="3" spans="1:12" ht="24" customHeight="1" x14ac:dyDescent="0.5">
      <c r="A3" s="128" t="s">
        <v>76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4"/>
    </row>
    <row r="4" spans="1:12" ht="24" customHeight="1" x14ac:dyDescent="0.5">
      <c r="A4" s="128" t="s">
        <v>77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2" ht="24" customHeight="1" x14ac:dyDescent="0.5">
      <c r="A5" s="7"/>
      <c r="E5" s="7"/>
      <c r="F5" s="7"/>
      <c r="G5" s="7"/>
      <c r="I5" s="129" t="s">
        <v>3</v>
      </c>
      <c r="J5" s="129"/>
      <c r="K5" s="129"/>
    </row>
    <row r="6" spans="1:12" ht="24" customHeight="1" x14ac:dyDescent="0.5">
      <c r="A6" s="7"/>
      <c r="E6" s="130" t="s">
        <v>4</v>
      </c>
      <c r="F6" s="130"/>
      <c r="G6" s="130"/>
      <c r="H6" s="91"/>
      <c r="I6" s="130" t="s">
        <v>5</v>
      </c>
      <c r="J6" s="130"/>
      <c r="K6" s="130"/>
    </row>
    <row r="7" spans="1:12" ht="24" customHeight="1" x14ac:dyDescent="0.5">
      <c r="A7" s="7"/>
      <c r="B7" s="12"/>
      <c r="C7" s="11" t="s">
        <v>6</v>
      </c>
      <c r="D7" s="12"/>
      <c r="E7" s="13" t="s">
        <v>78</v>
      </c>
      <c r="F7" s="92"/>
      <c r="G7" s="13" t="s">
        <v>79</v>
      </c>
      <c r="H7" s="14"/>
      <c r="I7" s="13" t="s">
        <v>78</v>
      </c>
      <c r="J7" s="92"/>
      <c r="K7" s="13" t="s">
        <v>79</v>
      </c>
      <c r="L7" s="12"/>
    </row>
    <row r="8" spans="1:12" ht="24" customHeight="1" x14ac:dyDescent="0.5">
      <c r="A8" s="1" t="s">
        <v>80</v>
      </c>
      <c r="B8" s="12"/>
      <c r="D8" s="12"/>
      <c r="E8" s="92"/>
      <c r="F8" s="92"/>
      <c r="G8" s="92"/>
      <c r="H8" s="14"/>
      <c r="I8" s="92"/>
      <c r="J8" s="14"/>
      <c r="K8" s="92"/>
      <c r="L8" s="12"/>
    </row>
    <row r="9" spans="1:12" ht="24" customHeight="1" x14ac:dyDescent="0.5">
      <c r="A9" s="18" t="s">
        <v>81</v>
      </c>
      <c r="E9" s="93"/>
      <c r="F9" s="23"/>
      <c r="G9" s="93"/>
      <c r="H9" s="23"/>
      <c r="I9" s="93"/>
      <c r="K9" s="93"/>
    </row>
    <row r="10" spans="1:12" ht="24" customHeight="1" x14ac:dyDescent="0.5">
      <c r="A10" s="21" t="s">
        <v>82</v>
      </c>
      <c r="C10" s="22"/>
      <c r="E10" s="24">
        <v>1878292</v>
      </c>
      <c r="F10" s="24"/>
      <c r="G10" s="24">
        <v>1695914</v>
      </c>
      <c r="H10" s="45"/>
      <c r="I10" s="24">
        <v>0</v>
      </c>
      <c r="J10" s="45"/>
      <c r="K10" s="24">
        <v>0</v>
      </c>
    </row>
    <row r="11" spans="1:12" ht="24" customHeight="1" x14ac:dyDescent="0.5">
      <c r="A11" s="21" t="s">
        <v>83</v>
      </c>
      <c r="C11" s="22"/>
      <c r="E11" s="46">
        <v>-287637</v>
      </c>
      <c r="F11" s="47"/>
      <c r="G11" s="46">
        <v>-61708</v>
      </c>
      <c r="H11" s="45"/>
      <c r="I11" s="46">
        <v>0</v>
      </c>
      <c r="J11" s="45"/>
      <c r="K11" s="46">
        <v>0</v>
      </c>
    </row>
    <row r="12" spans="1:12" ht="24" customHeight="1" x14ac:dyDescent="0.5">
      <c r="A12" s="21" t="s">
        <v>84</v>
      </c>
      <c r="C12" s="22"/>
      <c r="E12" s="24">
        <f>SUM(E10:E11)</f>
        <v>1590655</v>
      </c>
      <c r="F12" s="24"/>
      <c r="G12" s="24">
        <f>SUM(G10:G11)</f>
        <v>1634206</v>
      </c>
      <c r="H12" s="45"/>
      <c r="I12" s="24">
        <f>SUM(I10:I11)</f>
        <v>0</v>
      </c>
      <c r="J12" s="45"/>
      <c r="K12" s="24">
        <f>SUM(K10:K11)</f>
        <v>0</v>
      </c>
    </row>
    <row r="13" spans="1:12" ht="24" customHeight="1" x14ac:dyDescent="0.5">
      <c r="A13" s="21" t="s">
        <v>85</v>
      </c>
      <c r="C13" s="22"/>
      <c r="E13" s="46">
        <v>132153</v>
      </c>
      <c r="F13" s="47"/>
      <c r="G13" s="46">
        <v>23099</v>
      </c>
      <c r="H13" s="45"/>
      <c r="I13" s="46">
        <v>0</v>
      </c>
      <c r="J13" s="45"/>
      <c r="K13" s="46">
        <v>0</v>
      </c>
    </row>
    <row r="14" spans="1:12" ht="24" customHeight="1" x14ac:dyDescent="0.5">
      <c r="A14" s="21" t="s">
        <v>86</v>
      </c>
      <c r="B14" s="22"/>
      <c r="C14" s="22"/>
      <c r="D14" s="22"/>
      <c r="E14" s="24">
        <f>SUM(E12:E13)</f>
        <v>1722808</v>
      </c>
      <c r="F14" s="24"/>
      <c r="G14" s="24">
        <f>SUM(G12:G13)</f>
        <v>1657305</v>
      </c>
      <c r="H14" s="23"/>
      <c r="I14" s="24">
        <f>SUM(I12:I13)</f>
        <v>0</v>
      </c>
      <c r="K14" s="24">
        <f>SUM(K12:K13)</f>
        <v>0</v>
      </c>
      <c r="L14" s="22"/>
    </row>
    <row r="15" spans="1:12" ht="24" customHeight="1" x14ac:dyDescent="0.5">
      <c r="A15" s="21" t="s">
        <v>87</v>
      </c>
      <c r="B15" s="22"/>
      <c r="C15" s="22"/>
      <c r="D15" s="22"/>
      <c r="E15" s="24">
        <v>86513</v>
      </c>
      <c r="F15" s="47"/>
      <c r="G15" s="24">
        <v>27965</v>
      </c>
      <c r="H15" s="23"/>
      <c r="I15" s="24">
        <v>0</v>
      </c>
      <c r="K15" s="24">
        <v>0</v>
      </c>
      <c r="L15" s="22"/>
    </row>
    <row r="16" spans="1:12" ht="24" customHeight="1" x14ac:dyDescent="0.5">
      <c r="A16" s="21" t="s">
        <v>88</v>
      </c>
      <c r="B16" s="22"/>
      <c r="C16" s="22" t="s">
        <v>226</v>
      </c>
      <c r="D16" s="22"/>
      <c r="E16" s="24">
        <v>42548</v>
      </c>
      <c r="F16" s="47"/>
      <c r="G16" s="24">
        <v>34083</v>
      </c>
      <c r="H16" s="23"/>
      <c r="I16" s="24">
        <v>599555</v>
      </c>
      <c r="K16" s="24">
        <v>0</v>
      </c>
      <c r="L16" s="22"/>
    </row>
    <row r="17" spans="1:12" ht="24" customHeight="1" x14ac:dyDescent="0.5">
      <c r="A17" s="21" t="s">
        <v>89</v>
      </c>
      <c r="B17" s="22"/>
      <c r="C17" s="22" t="s">
        <v>90</v>
      </c>
      <c r="D17" s="22"/>
      <c r="E17" s="24">
        <v>1263</v>
      </c>
      <c r="F17" s="9"/>
      <c r="G17" s="24">
        <v>12266</v>
      </c>
      <c r="H17" s="8"/>
      <c r="I17" s="24">
        <v>29</v>
      </c>
      <c r="J17" s="8"/>
      <c r="K17" s="24">
        <v>0</v>
      </c>
      <c r="L17" s="22"/>
    </row>
    <row r="18" spans="1:12" ht="24" customHeight="1" x14ac:dyDescent="0.5">
      <c r="A18" s="21" t="s">
        <v>130</v>
      </c>
      <c r="B18" s="22"/>
      <c r="C18" s="22" t="s">
        <v>91</v>
      </c>
      <c r="D18" s="22"/>
      <c r="E18" s="24">
        <v>38790</v>
      </c>
      <c r="F18" s="9"/>
      <c r="G18" s="24">
        <v>-44410</v>
      </c>
      <c r="H18" s="8"/>
      <c r="I18" s="24">
        <v>1236</v>
      </c>
      <c r="J18" s="8"/>
      <c r="K18" s="24">
        <v>0</v>
      </c>
      <c r="L18" s="22"/>
    </row>
    <row r="19" spans="1:12" ht="24" customHeight="1" x14ac:dyDescent="0.5">
      <c r="A19" s="21" t="s">
        <v>92</v>
      </c>
      <c r="B19" s="22"/>
      <c r="C19" s="22"/>
      <c r="D19" s="22"/>
      <c r="E19" s="24">
        <v>4599</v>
      </c>
      <c r="F19" s="48"/>
      <c r="G19" s="24">
        <v>3211</v>
      </c>
      <c r="H19" s="8"/>
      <c r="I19" s="24">
        <v>0</v>
      </c>
      <c r="J19" s="8"/>
      <c r="K19" s="24">
        <v>0</v>
      </c>
      <c r="L19" s="22"/>
    </row>
    <row r="20" spans="1:12" ht="24" customHeight="1" x14ac:dyDescent="0.5">
      <c r="A20" s="18" t="s">
        <v>93</v>
      </c>
      <c r="B20" s="22"/>
      <c r="C20" s="22"/>
      <c r="D20" s="22"/>
      <c r="E20" s="36">
        <f>SUM(E14:E19)</f>
        <v>1896521</v>
      </c>
      <c r="F20" s="47"/>
      <c r="G20" s="36">
        <f>SUM(G14:G19)</f>
        <v>1690420</v>
      </c>
      <c r="H20" s="29"/>
      <c r="I20" s="36">
        <f>SUM(I14:I19)</f>
        <v>600820</v>
      </c>
      <c r="J20" s="29"/>
      <c r="K20" s="36">
        <f>SUM(K14:K19)</f>
        <v>0</v>
      </c>
      <c r="L20" s="22"/>
    </row>
    <row r="21" spans="1:12" ht="24" customHeight="1" x14ac:dyDescent="0.5">
      <c r="A21" s="18" t="s">
        <v>94</v>
      </c>
      <c r="B21" s="22"/>
      <c r="C21" s="22"/>
      <c r="D21" s="22"/>
      <c r="E21" s="94"/>
      <c r="F21" s="49"/>
      <c r="G21" s="94"/>
      <c r="H21" s="14"/>
      <c r="I21" s="94"/>
      <c r="J21" s="14"/>
      <c r="K21" s="94"/>
      <c r="L21" s="22"/>
    </row>
    <row r="22" spans="1:12" ht="24" customHeight="1" x14ac:dyDescent="0.5">
      <c r="A22" s="21" t="s">
        <v>95</v>
      </c>
      <c r="B22" s="22"/>
      <c r="C22" s="22"/>
      <c r="D22" s="22"/>
      <c r="E22" s="9">
        <v>1116764</v>
      </c>
      <c r="F22" s="9"/>
      <c r="G22" s="9">
        <v>1119815</v>
      </c>
      <c r="H22" s="8"/>
      <c r="I22" s="9">
        <v>0</v>
      </c>
      <c r="J22" s="8"/>
      <c r="K22" s="24">
        <v>0</v>
      </c>
      <c r="L22" s="22"/>
    </row>
    <row r="23" spans="1:12" ht="24" customHeight="1" x14ac:dyDescent="0.5">
      <c r="A23" s="21" t="s">
        <v>131</v>
      </c>
      <c r="B23" s="22"/>
      <c r="C23" s="22"/>
      <c r="D23" s="22"/>
      <c r="E23" s="9">
        <v>-46387</v>
      </c>
      <c r="F23" s="9"/>
      <c r="G23" s="9">
        <v>-36509</v>
      </c>
      <c r="H23" s="8"/>
      <c r="I23" s="9">
        <v>0</v>
      </c>
      <c r="J23" s="8"/>
      <c r="K23" s="24">
        <v>0</v>
      </c>
      <c r="L23" s="22"/>
    </row>
    <row r="24" spans="1:12" ht="24" customHeight="1" x14ac:dyDescent="0.5">
      <c r="A24" s="21" t="s">
        <v>96</v>
      </c>
      <c r="B24" s="22"/>
      <c r="C24" s="22"/>
      <c r="D24" s="22"/>
      <c r="E24" s="9">
        <v>317480</v>
      </c>
      <c r="F24" s="9"/>
      <c r="G24" s="24">
        <v>294204</v>
      </c>
      <c r="H24" s="8"/>
      <c r="I24" s="9">
        <v>0</v>
      </c>
      <c r="J24" s="8"/>
      <c r="K24" s="24">
        <v>0</v>
      </c>
      <c r="L24" s="22"/>
    </row>
    <row r="25" spans="1:12" ht="24" customHeight="1" x14ac:dyDescent="0.5">
      <c r="A25" s="21" t="s">
        <v>97</v>
      </c>
      <c r="B25" s="22"/>
      <c r="C25" s="22"/>
      <c r="D25" s="22"/>
      <c r="E25" s="9">
        <v>100316</v>
      </c>
      <c r="F25" s="9"/>
      <c r="G25" s="9">
        <v>94096</v>
      </c>
      <c r="H25" s="8"/>
      <c r="I25" s="9">
        <v>0</v>
      </c>
      <c r="J25" s="8"/>
      <c r="K25" s="24">
        <v>0</v>
      </c>
      <c r="L25" s="22"/>
    </row>
    <row r="26" spans="1:12" ht="24" customHeight="1" x14ac:dyDescent="0.5">
      <c r="A26" s="21" t="s">
        <v>98</v>
      </c>
      <c r="B26" s="22"/>
      <c r="C26" s="22"/>
      <c r="D26" s="22"/>
      <c r="E26" s="9">
        <v>299843</v>
      </c>
      <c r="F26" s="9"/>
      <c r="G26" s="9">
        <v>230806</v>
      </c>
      <c r="H26" s="8"/>
      <c r="I26" s="9">
        <v>678</v>
      </c>
      <c r="J26" s="8"/>
      <c r="K26" s="9">
        <v>1027</v>
      </c>
      <c r="L26" s="22"/>
    </row>
    <row r="27" spans="1:12" ht="24" customHeight="1" x14ac:dyDescent="0.5">
      <c r="A27" s="21" t="s">
        <v>99</v>
      </c>
      <c r="B27" s="22"/>
      <c r="C27" s="22"/>
      <c r="D27" s="22"/>
      <c r="E27" s="9">
        <v>11</v>
      </c>
      <c r="F27" s="9"/>
      <c r="G27" s="9">
        <v>15</v>
      </c>
      <c r="H27" s="8"/>
      <c r="I27" s="9">
        <v>0</v>
      </c>
      <c r="J27" s="8"/>
      <c r="K27" s="9">
        <v>0</v>
      </c>
      <c r="L27" s="22"/>
    </row>
    <row r="28" spans="1:12" ht="24" customHeight="1" x14ac:dyDescent="0.5">
      <c r="A28" s="21" t="s">
        <v>100</v>
      </c>
      <c r="B28" s="22"/>
      <c r="C28" s="22"/>
      <c r="D28" s="22"/>
      <c r="E28" s="9">
        <v>-18</v>
      </c>
      <c r="F28" s="9"/>
      <c r="G28" s="9">
        <v>82</v>
      </c>
      <c r="H28" s="8"/>
      <c r="I28" s="9">
        <v>0</v>
      </c>
      <c r="J28" s="8"/>
      <c r="K28" s="9">
        <v>0</v>
      </c>
      <c r="L28" s="22"/>
    </row>
    <row r="29" spans="1:12" ht="24" customHeight="1" x14ac:dyDescent="0.5">
      <c r="A29" s="18" t="s">
        <v>101</v>
      </c>
      <c r="B29" s="22"/>
      <c r="C29" s="22"/>
      <c r="D29" s="22"/>
      <c r="E29" s="50">
        <f>SUM(E22:E28)</f>
        <v>1788009</v>
      </c>
      <c r="F29" s="48"/>
      <c r="G29" s="50">
        <f>SUM(G22:G28)</f>
        <v>1702509</v>
      </c>
      <c r="H29" s="8"/>
      <c r="I29" s="50">
        <f>SUM(I22:I28)</f>
        <v>678</v>
      </c>
      <c r="J29" s="8"/>
      <c r="K29" s="50">
        <f>SUM(K22:K28)</f>
        <v>1027</v>
      </c>
      <c r="L29" s="22"/>
    </row>
    <row r="30" spans="1:12" ht="24" customHeight="1" x14ac:dyDescent="0.5">
      <c r="A30" s="18" t="s">
        <v>102</v>
      </c>
      <c r="E30" s="48">
        <f>SUM(E20-E29)</f>
        <v>108512</v>
      </c>
      <c r="F30" s="48"/>
      <c r="G30" s="48">
        <f>SUM(G20-G29)</f>
        <v>-12089</v>
      </c>
      <c r="H30" s="8"/>
      <c r="I30" s="48">
        <f>SUM(I20-I29)</f>
        <v>600142</v>
      </c>
      <c r="J30" s="8"/>
      <c r="K30" s="48">
        <f>SUM(K20-K29)</f>
        <v>-1027</v>
      </c>
    </row>
    <row r="31" spans="1:12" ht="24" customHeight="1" x14ac:dyDescent="0.5">
      <c r="A31" s="21" t="s">
        <v>103</v>
      </c>
      <c r="B31" s="22"/>
      <c r="C31" s="22" t="s">
        <v>104</v>
      </c>
      <c r="D31" s="22"/>
      <c r="E31" s="51">
        <v>-21421</v>
      </c>
      <c r="F31" s="48"/>
      <c r="G31" s="51">
        <v>2271</v>
      </c>
      <c r="H31" s="95"/>
      <c r="I31" s="51">
        <v>-248</v>
      </c>
      <c r="J31" s="95"/>
      <c r="K31" s="51">
        <v>0</v>
      </c>
      <c r="L31" s="22"/>
    </row>
    <row r="32" spans="1:12" ht="24" customHeight="1" x14ac:dyDescent="0.5">
      <c r="A32" s="4" t="s">
        <v>105</v>
      </c>
      <c r="B32" s="22"/>
      <c r="C32" s="22"/>
      <c r="D32" s="22"/>
      <c r="E32" s="50">
        <f>SUM(E30:E31)</f>
        <v>87091</v>
      </c>
      <c r="F32" s="48"/>
      <c r="G32" s="50">
        <f>SUM(G30:G31)</f>
        <v>-9818</v>
      </c>
      <c r="H32" s="95"/>
      <c r="I32" s="50">
        <f>SUM(I30:I31)</f>
        <v>599894</v>
      </c>
      <c r="J32" s="95"/>
      <c r="K32" s="50">
        <f>SUM(K30:K31)</f>
        <v>-1027</v>
      </c>
      <c r="L32" s="22"/>
    </row>
    <row r="33" spans="1:12" ht="24" customHeight="1" x14ac:dyDescent="0.5">
      <c r="A33" s="7"/>
      <c r="E33" s="23"/>
      <c r="F33" s="23"/>
      <c r="G33" s="23"/>
      <c r="H33" s="23"/>
    </row>
    <row r="34" spans="1:12" ht="24" customHeight="1" x14ac:dyDescent="0.5">
      <c r="A34" s="6" t="s">
        <v>40</v>
      </c>
      <c r="E34" s="23"/>
      <c r="F34" s="23"/>
      <c r="G34" s="23"/>
      <c r="H34" s="23"/>
      <c r="I34" s="106"/>
      <c r="K34" s="93"/>
    </row>
    <row r="35" spans="1:12" ht="24" customHeight="1" x14ac:dyDescent="0.5">
      <c r="A35" s="6"/>
      <c r="E35" s="23"/>
      <c r="F35" s="23"/>
      <c r="G35" s="23"/>
      <c r="H35" s="23"/>
      <c r="I35" s="93"/>
      <c r="K35" s="93"/>
    </row>
    <row r="36" spans="1:12" ht="24" customHeight="1" x14ac:dyDescent="0.5">
      <c r="A36" s="6"/>
      <c r="E36" s="23"/>
      <c r="F36" s="23"/>
      <c r="G36" s="23"/>
      <c r="H36" s="23"/>
      <c r="I36" s="93"/>
      <c r="K36" s="93"/>
    </row>
    <row r="37" spans="1:12" ht="24" customHeight="1" x14ac:dyDescent="0.5">
      <c r="A37" s="6"/>
      <c r="E37" s="23"/>
      <c r="F37" s="23"/>
      <c r="G37" s="23"/>
      <c r="H37" s="23"/>
      <c r="I37" s="93"/>
      <c r="K37" s="93"/>
    </row>
    <row r="38" spans="1:12" ht="24" customHeight="1" x14ac:dyDescent="0.5">
      <c r="A38" s="6"/>
      <c r="E38" s="23"/>
      <c r="F38" s="23"/>
      <c r="G38" s="23"/>
      <c r="H38" s="23"/>
    </row>
    <row r="39" spans="1:12" ht="24" customHeight="1" x14ac:dyDescent="0.5">
      <c r="A39" s="6"/>
      <c r="E39" s="23"/>
      <c r="F39" s="23"/>
      <c r="G39" s="23"/>
      <c r="H39" s="23"/>
      <c r="K39" s="8" t="s">
        <v>75</v>
      </c>
    </row>
    <row r="40" spans="1:12" ht="24" customHeight="1" x14ac:dyDescent="0.5">
      <c r="A40" s="128" t="s">
        <v>0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4"/>
    </row>
    <row r="41" spans="1:12" ht="24" customHeight="1" x14ac:dyDescent="0.5">
      <c r="A41" s="128" t="s">
        <v>106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4"/>
    </row>
    <row r="42" spans="1:12" ht="24" customHeight="1" x14ac:dyDescent="0.5">
      <c r="A42" s="128" t="s">
        <v>77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</row>
    <row r="43" spans="1:12" ht="24" customHeight="1" x14ac:dyDescent="0.5">
      <c r="A43" s="7"/>
      <c r="E43" s="7"/>
      <c r="F43" s="7"/>
      <c r="G43" s="7"/>
      <c r="I43" s="129" t="s">
        <v>3</v>
      </c>
      <c r="J43" s="129"/>
      <c r="K43" s="129"/>
    </row>
    <row r="44" spans="1:12" ht="24" customHeight="1" x14ac:dyDescent="0.5">
      <c r="A44" s="7"/>
      <c r="E44" s="130" t="s">
        <v>4</v>
      </c>
      <c r="F44" s="130"/>
      <c r="G44" s="130"/>
      <c r="H44" s="91"/>
      <c r="I44" s="130" t="s">
        <v>5</v>
      </c>
      <c r="J44" s="130"/>
      <c r="K44" s="130"/>
    </row>
    <row r="45" spans="1:12" ht="24" customHeight="1" x14ac:dyDescent="0.5">
      <c r="A45" s="7"/>
      <c r="B45" s="12"/>
      <c r="C45" s="11" t="s">
        <v>6</v>
      </c>
      <c r="D45" s="12"/>
      <c r="E45" s="13" t="s">
        <v>78</v>
      </c>
      <c r="F45" s="92"/>
      <c r="G45" s="13" t="s">
        <v>79</v>
      </c>
      <c r="H45" s="14"/>
      <c r="I45" s="13" t="s">
        <v>78</v>
      </c>
      <c r="J45" s="92"/>
      <c r="K45" s="13" t="s">
        <v>79</v>
      </c>
      <c r="L45" s="12"/>
    </row>
    <row r="46" spans="1:12" ht="24" customHeight="1" x14ac:dyDescent="0.5">
      <c r="A46" s="4" t="s">
        <v>107</v>
      </c>
      <c r="B46" s="22"/>
      <c r="C46" s="5"/>
      <c r="D46" s="22"/>
      <c r="E46" s="23"/>
      <c r="F46" s="23"/>
      <c r="G46" s="23"/>
      <c r="H46" s="23"/>
      <c r="L46" s="22"/>
    </row>
    <row r="47" spans="1:12" ht="24" customHeight="1" x14ac:dyDescent="0.5">
      <c r="A47" s="5" t="s">
        <v>108</v>
      </c>
      <c r="B47" s="22"/>
      <c r="C47" s="22"/>
      <c r="D47" s="22"/>
      <c r="E47" s="23"/>
      <c r="F47" s="23"/>
      <c r="G47" s="23"/>
      <c r="H47" s="23"/>
      <c r="L47" s="22"/>
    </row>
    <row r="48" spans="1:12" ht="24" customHeight="1" x14ac:dyDescent="0.5">
      <c r="A48" s="5" t="s">
        <v>109</v>
      </c>
      <c r="B48" s="22"/>
      <c r="C48" s="22"/>
      <c r="D48" s="22"/>
      <c r="E48" s="23"/>
      <c r="F48" s="23"/>
      <c r="G48" s="23"/>
      <c r="H48" s="23"/>
      <c r="L48" s="22"/>
    </row>
    <row r="49" spans="1:12" ht="24" customHeight="1" x14ac:dyDescent="0.5">
      <c r="A49" s="5" t="s">
        <v>110</v>
      </c>
      <c r="B49" s="22"/>
      <c r="C49" s="22"/>
      <c r="D49" s="22"/>
      <c r="E49" s="29">
        <v>-1261</v>
      </c>
      <c r="F49" s="23"/>
      <c r="G49" s="29">
        <v>-1677</v>
      </c>
      <c r="H49" s="23"/>
      <c r="I49" s="23">
        <v>0</v>
      </c>
      <c r="K49" s="23">
        <v>0</v>
      </c>
      <c r="L49" s="22"/>
    </row>
    <row r="50" spans="1:12" ht="24" customHeight="1" x14ac:dyDescent="0.5">
      <c r="A50" s="21" t="s">
        <v>221</v>
      </c>
      <c r="B50" s="22"/>
      <c r="C50" s="22"/>
      <c r="D50" s="22"/>
      <c r="F50" s="23"/>
      <c r="H50" s="23"/>
      <c r="L50" s="22"/>
    </row>
    <row r="51" spans="1:12" ht="24" customHeight="1" x14ac:dyDescent="0.5">
      <c r="A51" s="21" t="s">
        <v>111</v>
      </c>
      <c r="B51" s="22"/>
      <c r="C51" s="22"/>
      <c r="D51" s="22"/>
      <c r="E51" s="29">
        <v>69942</v>
      </c>
      <c r="F51" s="23"/>
      <c r="G51" s="29">
        <v>-83990</v>
      </c>
      <c r="H51" s="23"/>
      <c r="I51" s="23">
        <v>0</v>
      </c>
      <c r="K51" s="23">
        <v>0</v>
      </c>
      <c r="L51" s="22"/>
    </row>
    <row r="52" spans="1:12" ht="24" customHeight="1" x14ac:dyDescent="0.5">
      <c r="A52" s="21" t="s">
        <v>222</v>
      </c>
      <c r="B52" s="22"/>
      <c r="C52" s="22"/>
      <c r="D52" s="22"/>
      <c r="E52" s="96">
        <v>-13988</v>
      </c>
      <c r="F52" s="23"/>
      <c r="G52" s="96">
        <v>16798</v>
      </c>
      <c r="H52" s="23"/>
      <c r="I52" s="66">
        <v>0</v>
      </c>
      <c r="K52" s="66">
        <v>0</v>
      </c>
      <c r="L52" s="22"/>
    </row>
    <row r="53" spans="1:12" ht="24" customHeight="1" x14ac:dyDescent="0.5">
      <c r="A53" s="21" t="s">
        <v>112</v>
      </c>
      <c r="B53" s="22"/>
      <c r="C53" s="22"/>
      <c r="D53" s="22"/>
      <c r="E53" s="97"/>
      <c r="F53" s="23"/>
      <c r="G53" s="97"/>
      <c r="H53" s="23"/>
      <c r="I53" s="40"/>
      <c r="K53" s="40"/>
      <c r="L53" s="22"/>
    </row>
    <row r="54" spans="1:12" ht="24" customHeight="1" x14ac:dyDescent="0.5">
      <c r="A54" s="21" t="s">
        <v>113</v>
      </c>
      <c r="E54" s="66">
        <f>SUM(E49:E52)</f>
        <v>54693</v>
      </c>
      <c r="F54" s="23"/>
      <c r="G54" s="66">
        <f>SUM(G49:G52)</f>
        <v>-68869</v>
      </c>
      <c r="H54" s="23"/>
      <c r="I54" s="66">
        <f>SUM(I49:I52)</f>
        <v>0</v>
      </c>
      <c r="K54" s="66">
        <f>SUM(K49:K52)</f>
        <v>0</v>
      </c>
    </row>
    <row r="55" spans="1:12" ht="24" customHeight="1" x14ac:dyDescent="0.5">
      <c r="A55" s="21"/>
      <c r="E55" s="23"/>
      <c r="F55" s="23"/>
      <c r="G55" s="23"/>
      <c r="H55" s="23"/>
    </row>
    <row r="56" spans="1:12" ht="24" customHeight="1" x14ac:dyDescent="0.5">
      <c r="A56" s="5" t="s">
        <v>114</v>
      </c>
      <c r="E56" s="23"/>
      <c r="F56" s="23"/>
      <c r="G56" s="23"/>
      <c r="H56" s="23"/>
    </row>
    <row r="57" spans="1:12" ht="21.6" customHeight="1" x14ac:dyDescent="0.5">
      <c r="A57" s="21" t="s">
        <v>223</v>
      </c>
      <c r="E57" s="23"/>
      <c r="F57" s="23"/>
      <c r="G57" s="23"/>
      <c r="H57" s="23"/>
    </row>
    <row r="58" spans="1:12" ht="24" customHeight="1" x14ac:dyDescent="0.5">
      <c r="A58" s="21" t="s">
        <v>115</v>
      </c>
      <c r="E58" s="23">
        <v>21730</v>
      </c>
      <c r="F58" s="23"/>
      <c r="G58" s="23">
        <v>-6825</v>
      </c>
      <c r="H58" s="23"/>
      <c r="I58" s="23">
        <v>0</v>
      </c>
      <c r="K58" s="23">
        <v>0</v>
      </c>
    </row>
    <row r="59" spans="1:12" ht="24" customHeight="1" x14ac:dyDescent="0.5">
      <c r="A59" s="21" t="s">
        <v>222</v>
      </c>
      <c r="E59" s="23">
        <v>-4346</v>
      </c>
      <c r="F59" s="23"/>
      <c r="G59" s="23">
        <v>1365</v>
      </c>
      <c r="H59" s="23"/>
      <c r="I59" s="23">
        <v>0</v>
      </c>
      <c r="K59" s="23">
        <v>0</v>
      </c>
    </row>
    <row r="60" spans="1:12" ht="24" customHeight="1" x14ac:dyDescent="0.5">
      <c r="A60" s="5" t="s">
        <v>116</v>
      </c>
      <c r="E60" s="52"/>
      <c r="F60" s="53"/>
      <c r="G60" s="52"/>
      <c r="H60" s="23"/>
      <c r="I60" s="52"/>
      <c r="K60" s="52"/>
    </row>
    <row r="61" spans="1:12" ht="24" customHeight="1" x14ac:dyDescent="0.5">
      <c r="A61" s="5" t="s">
        <v>117</v>
      </c>
      <c r="E61" s="96">
        <f>SUM(E58:E59)</f>
        <v>17384</v>
      </c>
      <c r="F61" s="53"/>
      <c r="G61" s="96">
        <f>SUM(G58:G59)</f>
        <v>-5460</v>
      </c>
      <c r="H61" s="23"/>
      <c r="I61" s="96">
        <f>SUM(I58:I59)</f>
        <v>0</v>
      </c>
      <c r="K61" s="96">
        <f>SUM(K58:K59)</f>
        <v>0</v>
      </c>
    </row>
    <row r="62" spans="1:12" ht="24" customHeight="1" x14ac:dyDescent="0.5">
      <c r="A62" s="4" t="s">
        <v>118</v>
      </c>
      <c r="E62" s="96">
        <f>+E61+E54</f>
        <v>72077</v>
      </c>
      <c r="F62" s="53"/>
      <c r="G62" s="96">
        <f>+G61+G54</f>
        <v>-74329</v>
      </c>
      <c r="H62" s="23"/>
      <c r="I62" s="96">
        <f>+I61+I54</f>
        <v>0</v>
      </c>
      <c r="K62" s="96">
        <f>+K61+K54</f>
        <v>0</v>
      </c>
    </row>
    <row r="63" spans="1:12" ht="21.6" customHeight="1" x14ac:dyDescent="0.5">
      <c r="A63" s="5"/>
      <c r="F63" s="53"/>
      <c r="H63" s="23"/>
      <c r="I63" s="29"/>
      <c r="K63" s="29"/>
    </row>
    <row r="64" spans="1:12" ht="24" customHeight="1" thickBot="1" x14ac:dyDescent="0.55000000000000004">
      <c r="A64" s="18" t="s">
        <v>119</v>
      </c>
      <c r="E64" s="98">
        <f>+E62+E32</f>
        <v>159168</v>
      </c>
      <c r="G64" s="98">
        <f>+G62+G32</f>
        <v>-84147</v>
      </c>
      <c r="H64" s="14"/>
      <c r="I64" s="98">
        <f>+I62+I32</f>
        <v>599894</v>
      </c>
      <c r="J64" s="14"/>
      <c r="K64" s="98">
        <f>+K62+K32</f>
        <v>-1027</v>
      </c>
    </row>
    <row r="65" spans="1:11" ht="21.6" customHeight="1" thickTop="1" x14ac:dyDescent="0.5">
      <c r="A65" s="21"/>
      <c r="H65" s="14"/>
      <c r="I65" s="29"/>
      <c r="J65" s="14"/>
      <c r="K65" s="29"/>
    </row>
    <row r="66" spans="1:11" ht="24" customHeight="1" x14ac:dyDescent="0.5">
      <c r="A66" s="18" t="s">
        <v>120</v>
      </c>
      <c r="H66" s="14"/>
      <c r="I66" s="29"/>
      <c r="J66" s="14"/>
      <c r="K66" s="29"/>
    </row>
    <row r="67" spans="1:11" ht="24" customHeight="1" thickBot="1" x14ac:dyDescent="0.55000000000000004">
      <c r="A67" s="21" t="s">
        <v>121</v>
      </c>
      <c r="E67" s="110">
        <v>83799</v>
      </c>
      <c r="G67" s="29">
        <v>-9441</v>
      </c>
      <c r="H67" s="14"/>
      <c r="I67" s="98">
        <f>I32</f>
        <v>599894</v>
      </c>
      <c r="J67" s="14"/>
      <c r="K67" s="98">
        <f>K32</f>
        <v>-1027</v>
      </c>
    </row>
    <row r="68" spans="1:11" ht="24" customHeight="1" thickTop="1" x14ac:dyDescent="0.5">
      <c r="A68" s="21" t="s">
        <v>122</v>
      </c>
      <c r="E68" s="5"/>
      <c r="F68" s="5"/>
      <c r="G68" s="5"/>
      <c r="H68" s="14"/>
      <c r="I68" s="29"/>
      <c r="J68" s="14"/>
      <c r="K68" s="29"/>
    </row>
    <row r="69" spans="1:11" ht="24" customHeight="1" x14ac:dyDescent="0.5">
      <c r="A69" s="21" t="s">
        <v>123</v>
      </c>
      <c r="E69" s="99">
        <v>3292</v>
      </c>
      <c r="G69" s="99">
        <v>-377</v>
      </c>
      <c r="H69" s="14"/>
      <c r="I69" s="29"/>
      <c r="J69" s="14"/>
      <c r="K69" s="29"/>
    </row>
    <row r="70" spans="1:11" ht="24" customHeight="1" thickBot="1" x14ac:dyDescent="0.55000000000000004">
      <c r="A70" s="21"/>
      <c r="E70" s="100">
        <f>SUM(E67:E69)</f>
        <v>87091</v>
      </c>
      <c r="G70" s="100">
        <f>SUM(G67:G69)</f>
        <v>-9818</v>
      </c>
      <c r="H70" s="14"/>
      <c r="I70" s="29"/>
      <c r="J70" s="14"/>
      <c r="K70" s="29"/>
    </row>
    <row r="71" spans="1:11" ht="21.6" customHeight="1" thickTop="1" x14ac:dyDescent="0.5">
      <c r="A71" s="21"/>
      <c r="H71" s="14"/>
      <c r="I71" s="29"/>
      <c r="J71" s="14"/>
      <c r="K71" s="29"/>
    </row>
    <row r="72" spans="1:11" ht="24" customHeight="1" x14ac:dyDescent="0.5">
      <c r="A72" s="18" t="s">
        <v>124</v>
      </c>
      <c r="H72" s="14"/>
      <c r="I72" s="29"/>
      <c r="J72" s="14"/>
      <c r="K72" s="29"/>
    </row>
    <row r="73" spans="1:11" ht="24" customHeight="1" thickBot="1" x14ac:dyDescent="0.55000000000000004">
      <c r="A73" s="21" t="s">
        <v>121</v>
      </c>
      <c r="E73" s="29">
        <v>155341</v>
      </c>
      <c r="G73" s="29">
        <v>-82624</v>
      </c>
      <c r="H73" s="14"/>
      <c r="I73" s="98">
        <f>I64</f>
        <v>599894</v>
      </c>
      <c r="J73" s="14"/>
      <c r="K73" s="98">
        <f>K64</f>
        <v>-1027</v>
      </c>
    </row>
    <row r="74" spans="1:11" ht="24" customHeight="1" thickTop="1" x14ac:dyDescent="0.5">
      <c r="A74" s="21" t="s">
        <v>122</v>
      </c>
      <c r="E74" s="5"/>
      <c r="F74" s="5"/>
      <c r="G74" s="5"/>
      <c r="H74" s="14"/>
      <c r="I74" s="29"/>
      <c r="J74" s="14"/>
      <c r="K74" s="29"/>
    </row>
    <row r="75" spans="1:11" ht="24" customHeight="1" x14ac:dyDescent="0.5">
      <c r="A75" s="21" t="s">
        <v>123</v>
      </c>
      <c r="E75" s="96">
        <v>3827</v>
      </c>
      <c r="G75" s="96">
        <v>-1523</v>
      </c>
      <c r="H75" s="14"/>
      <c r="I75" s="29"/>
      <c r="J75" s="14"/>
      <c r="K75" s="29"/>
    </row>
    <row r="76" spans="1:11" ht="24" customHeight="1" thickBot="1" x14ac:dyDescent="0.55000000000000004">
      <c r="A76" s="5"/>
      <c r="E76" s="100">
        <f>SUM(E73:E75)</f>
        <v>159168</v>
      </c>
      <c r="G76" s="100">
        <f>SUM(G73:G75)</f>
        <v>-84147</v>
      </c>
      <c r="H76" s="14"/>
      <c r="I76" s="29"/>
      <c r="J76" s="14"/>
      <c r="K76" s="29"/>
    </row>
    <row r="77" spans="1:11" ht="21.6" customHeight="1" thickTop="1" x14ac:dyDescent="0.5">
      <c r="A77" s="5"/>
      <c r="H77" s="14"/>
      <c r="I77" s="29"/>
      <c r="J77" s="14"/>
      <c r="K77" s="29"/>
    </row>
    <row r="78" spans="1:11" ht="24" customHeight="1" x14ac:dyDescent="0.5">
      <c r="A78" s="18" t="s">
        <v>125</v>
      </c>
      <c r="C78" s="22" t="s">
        <v>126</v>
      </c>
      <c r="H78" s="14"/>
      <c r="I78" s="29"/>
      <c r="J78" s="14"/>
      <c r="K78" s="29"/>
    </row>
    <row r="79" spans="1:11" s="45" customFormat="1" ht="24" customHeight="1" x14ac:dyDescent="0.5">
      <c r="A79" s="21" t="s">
        <v>127</v>
      </c>
      <c r="C79" s="101"/>
      <c r="D79" s="102"/>
    </row>
    <row r="80" spans="1:11" s="45" customFormat="1" ht="24" customHeight="1" thickBot="1" x14ac:dyDescent="0.55000000000000004">
      <c r="A80" s="21" t="s">
        <v>128</v>
      </c>
      <c r="E80" s="122">
        <v>0.28000000000000003</v>
      </c>
      <c r="F80" s="123"/>
      <c r="G80" s="122">
        <v>-0.03</v>
      </c>
      <c r="H80" s="123"/>
      <c r="I80" s="124">
        <v>2</v>
      </c>
      <c r="J80" s="123"/>
      <c r="K80" s="122">
        <v>-0.01</v>
      </c>
    </row>
    <row r="81" spans="1:12" ht="21.6" customHeight="1" thickTop="1" x14ac:dyDescent="0.5">
      <c r="E81" s="23"/>
      <c r="F81" s="23"/>
      <c r="G81" s="23"/>
      <c r="H81" s="23"/>
    </row>
    <row r="82" spans="1:12" ht="24" customHeight="1" x14ac:dyDescent="0.5">
      <c r="A82" s="6" t="s">
        <v>40</v>
      </c>
      <c r="E82" s="23"/>
      <c r="F82" s="23"/>
      <c r="G82" s="23"/>
      <c r="H82" s="23"/>
    </row>
    <row r="83" spans="1:12" ht="24" customHeight="1" x14ac:dyDescent="0.5">
      <c r="A83" s="6"/>
      <c r="E83" s="23"/>
      <c r="F83" s="23"/>
      <c r="G83" s="23"/>
      <c r="H83" s="23"/>
    </row>
    <row r="84" spans="1:12" ht="24" customHeight="1" x14ac:dyDescent="0.5">
      <c r="A84" s="6"/>
      <c r="E84" s="23"/>
      <c r="F84" s="23"/>
      <c r="G84" s="23"/>
      <c r="H84" s="23"/>
    </row>
    <row r="85" spans="1:12" ht="24" customHeight="1" x14ac:dyDescent="0.5">
      <c r="A85" s="6"/>
      <c r="E85" s="23"/>
      <c r="F85" s="23"/>
      <c r="G85" s="23"/>
      <c r="H85" s="23"/>
    </row>
    <row r="86" spans="1:12" ht="24" customHeight="1" x14ac:dyDescent="0.5">
      <c r="K86" s="8" t="s">
        <v>75</v>
      </c>
    </row>
    <row r="87" spans="1:12" ht="24" customHeight="1" x14ac:dyDescent="0.5">
      <c r="A87" s="1" t="s">
        <v>0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4"/>
    </row>
    <row r="88" spans="1:12" ht="24" customHeight="1" x14ac:dyDescent="0.5">
      <c r="A88" s="128" t="s">
        <v>76</v>
      </c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4"/>
    </row>
    <row r="89" spans="1:12" ht="24" customHeight="1" x14ac:dyDescent="0.5">
      <c r="A89" s="128" t="s">
        <v>129</v>
      </c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</row>
    <row r="90" spans="1:12" ht="24" customHeight="1" x14ac:dyDescent="0.5">
      <c r="A90" s="7"/>
      <c r="E90" s="7"/>
      <c r="F90" s="7"/>
      <c r="G90" s="7"/>
      <c r="I90" s="129" t="s">
        <v>3</v>
      </c>
      <c r="J90" s="129"/>
      <c r="K90" s="129"/>
    </row>
    <row r="91" spans="1:12" ht="24" customHeight="1" x14ac:dyDescent="0.5">
      <c r="A91" s="7"/>
      <c r="E91" s="130" t="s">
        <v>4</v>
      </c>
      <c r="F91" s="130"/>
      <c r="G91" s="130"/>
      <c r="H91" s="91"/>
      <c r="I91" s="130" t="s">
        <v>5</v>
      </c>
      <c r="J91" s="130"/>
      <c r="K91" s="130"/>
    </row>
    <row r="92" spans="1:12" ht="24" customHeight="1" x14ac:dyDescent="0.5">
      <c r="A92" s="7"/>
      <c r="B92" s="12"/>
      <c r="C92" s="11" t="s">
        <v>6</v>
      </c>
      <c r="D92" s="12"/>
      <c r="E92" s="13" t="s">
        <v>78</v>
      </c>
      <c r="F92" s="92"/>
      <c r="G92" s="13" t="s">
        <v>79</v>
      </c>
      <c r="H92" s="14"/>
      <c r="I92" s="13" t="s">
        <v>78</v>
      </c>
      <c r="J92" s="92"/>
      <c r="K92" s="13" t="s">
        <v>79</v>
      </c>
      <c r="L92" s="12"/>
    </row>
    <row r="93" spans="1:12" ht="24" customHeight="1" x14ac:dyDescent="0.5">
      <c r="A93" s="1" t="s">
        <v>80</v>
      </c>
      <c r="B93" s="12"/>
      <c r="D93" s="12"/>
      <c r="E93" s="92"/>
      <c r="F93" s="92"/>
      <c r="G93" s="92"/>
      <c r="H93" s="14"/>
      <c r="I93" s="92"/>
      <c r="J93" s="14"/>
      <c r="K93" s="92"/>
      <c r="L93" s="12"/>
    </row>
    <row r="94" spans="1:12" ht="24" customHeight="1" x14ac:dyDescent="0.5">
      <c r="A94" s="18" t="s">
        <v>81</v>
      </c>
      <c r="E94" s="93"/>
      <c r="F94" s="23"/>
      <c r="G94" s="93"/>
      <c r="H94" s="23"/>
      <c r="I94" s="93"/>
      <c r="K94" s="93"/>
    </row>
    <row r="95" spans="1:12" ht="24" customHeight="1" x14ac:dyDescent="0.5">
      <c r="A95" s="21" t="s">
        <v>82</v>
      </c>
      <c r="C95" s="22"/>
      <c r="E95" s="24">
        <v>5412204</v>
      </c>
      <c r="F95" s="24"/>
      <c r="G95" s="24">
        <v>5126801</v>
      </c>
      <c r="H95" s="45"/>
      <c r="I95" s="24">
        <v>0</v>
      </c>
      <c r="J95" s="45"/>
      <c r="K95" s="24">
        <v>0</v>
      </c>
    </row>
    <row r="96" spans="1:12" ht="24" customHeight="1" x14ac:dyDescent="0.5">
      <c r="A96" s="21" t="s">
        <v>83</v>
      </c>
      <c r="C96" s="22"/>
      <c r="E96" s="46">
        <v>-486321</v>
      </c>
      <c r="F96" s="47"/>
      <c r="G96" s="46">
        <v>-301729</v>
      </c>
      <c r="H96" s="45"/>
      <c r="I96" s="46">
        <v>0</v>
      </c>
      <c r="J96" s="45"/>
      <c r="K96" s="46">
        <v>0</v>
      </c>
    </row>
    <row r="97" spans="1:12" ht="24" customHeight="1" x14ac:dyDescent="0.5">
      <c r="A97" s="21" t="s">
        <v>84</v>
      </c>
      <c r="C97" s="22"/>
      <c r="E97" s="24">
        <f>SUM(E95:E96)</f>
        <v>4925883</v>
      </c>
      <c r="F97" s="24"/>
      <c r="G97" s="24">
        <f>SUM(G95:G96)</f>
        <v>4825072</v>
      </c>
      <c r="H97" s="45"/>
      <c r="I97" s="24">
        <f>SUM(I95:I96)</f>
        <v>0</v>
      </c>
      <c r="J97" s="45"/>
      <c r="K97" s="24">
        <f>SUM(K95:K96)</f>
        <v>0</v>
      </c>
    </row>
    <row r="98" spans="1:12" ht="24" customHeight="1" x14ac:dyDescent="0.5">
      <c r="A98" s="21" t="s">
        <v>85</v>
      </c>
      <c r="C98" s="22"/>
      <c r="E98" s="46">
        <v>180679</v>
      </c>
      <c r="F98" s="47"/>
      <c r="G98" s="46">
        <v>201347</v>
      </c>
      <c r="H98" s="45"/>
      <c r="I98" s="46">
        <v>0</v>
      </c>
      <c r="J98" s="45"/>
      <c r="K98" s="46">
        <v>0</v>
      </c>
    </row>
    <row r="99" spans="1:12" ht="24" customHeight="1" x14ac:dyDescent="0.5">
      <c r="A99" s="21" t="s">
        <v>86</v>
      </c>
      <c r="B99" s="22"/>
      <c r="C99" s="22"/>
      <c r="D99" s="22"/>
      <c r="E99" s="24">
        <f>SUM(E97:E98)</f>
        <v>5106562</v>
      </c>
      <c r="F99" s="24"/>
      <c r="G99" s="24">
        <f>SUM(G97:G98)</f>
        <v>5026419</v>
      </c>
      <c r="H99" s="23"/>
      <c r="I99" s="24">
        <f>SUM(I97:I98)</f>
        <v>0</v>
      </c>
      <c r="K99" s="24">
        <f>SUM(K97:K98)</f>
        <v>0</v>
      </c>
      <c r="L99" s="22"/>
    </row>
    <row r="100" spans="1:12" ht="24" customHeight="1" x14ac:dyDescent="0.5">
      <c r="A100" s="21" t="s">
        <v>87</v>
      </c>
      <c r="B100" s="22"/>
      <c r="C100" s="22"/>
      <c r="D100" s="22"/>
      <c r="E100" s="24">
        <v>156741</v>
      </c>
      <c r="F100" s="47"/>
      <c r="G100" s="24">
        <v>109023</v>
      </c>
      <c r="H100" s="23"/>
      <c r="I100" s="24">
        <v>0</v>
      </c>
      <c r="K100" s="24">
        <v>0</v>
      </c>
      <c r="L100" s="22"/>
    </row>
    <row r="101" spans="1:12" ht="24" customHeight="1" x14ac:dyDescent="0.5">
      <c r="A101" s="21" t="s">
        <v>88</v>
      </c>
      <c r="B101" s="22"/>
      <c r="C101" s="22" t="s">
        <v>226</v>
      </c>
      <c r="D101" s="22"/>
      <c r="E101" s="24">
        <v>129914</v>
      </c>
      <c r="F101" s="47"/>
      <c r="G101" s="24">
        <v>106882</v>
      </c>
      <c r="H101" s="23"/>
      <c r="I101" s="24">
        <v>680564</v>
      </c>
      <c r="K101" s="24">
        <v>0</v>
      </c>
      <c r="L101" s="22"/>
    </row>
    <row r="102" spans="1:12" ht="24" customHeight="1" x14ac:dyDescent="0.5">
      <c r="A102" s="21" t="s">
        <v>89</v>
      </c>
      <c r="B102" s="22"/>
      <c r="C102" s="22" t="s">
        <v>90</v>
      </c>
      <c r="D102" s="22"/>
      <c r="E102" s="24">
        <v>8275</v>
      </c>
      <c r="F102" s="9"/>
      <c r="G102" s="24">
        <v>30572</v>
      </c>
      <c r="H102" s="8"/>
      <c r="I102" s="24">
        <v>1054</v>
      </c>
      <c r="J102" s="8"/>
      <c r="K102" s="24">
        <v>0</v>
      </c>
      <c r="L102" s="22"/>
    </row>
    <row r="103" spans="1:12" ht="24" customHeight="1" x14ac:dyDescent="0.5">
      <c r="A103" s="21" t="s">
        <v>130</v>
      </c>
      <c r="B103" s="22"/>
      <c r="C103" s="22" t="s">
        <v>91</v>
      </c>
      <c r="D103" s="22"/>
      <c r="E103" s="24">
        <v>35155</v>
      </c>
      <c r="F103" s="9"/>
      <c r="G103" s="24">
        <v>-68885</v>
      </c>
      <c r="H103" s="8"/>
      <c r="I103" s="24">
        <v>1778</v>
      </c>
      <c r="J103" s="8"/>
      <c r="K103" s="24">
        <v>0</v>
      </c>
      <c r="L103" s="22"/>
    </row>
    <row r="104" spans="1:12" ht="24" customHeight="1" x14ac:dyDescent="0.5">
      <c r="A104" s="21" t="s">
        <v>92</v>
      </c>
      <c r="B104" s="22"/>
      <c r="C104" s="22"/>
      <c r="D104" s="22"/>
      <c r="E104" s="24">
        <v>14656</v>
      </c>
      <c r="F104" s="48"/>
      <c r="G104" s="24">
        <v>7896</v>
      </c>
      <c r="H104" s="8"/>
      <c r="I104" s="24">
        <v>0</v>
      </c>
      <c r="J104" s="8"/>
      <c r="K104" s="24">
        <v>0</v>
      </c>
      <c r="L104" s="22"/>
    </row>
    <row r="105" spans="1:12" ht="24" customHeight="1" x14ac:dyDescent="0.5">
      <c r="A105" s="18" t="s">
        <v>93</v>
      </c>
      <c r="B105" s="22"/>
      <c r="C105" s="22"/>
      <c r="D105" s="22"/>
      <c r="E105" s="36">
        <f>SUM(E99:E104)</f>
        <v>5451303</v>
      </c>
      <c r="F105" s="47"/>
      <c r="G105" s="36">
        <f>SUM(G99:G104)</f>
        <v>5211907</v>
      </c>
      <c r="H105" s="29"/>
      <c r="I105" s="36">
        <f>SUM(I99:I104)</f>
        <v>683396</v>
      </c>
      <c r="J105" s="29"/>
      <c r="K105" s="36">
        <f>SUM(K99:K104)</f>
        <v>0</v>
      </c>
      <c r="L105" s="22"/>
    </row>
    <row r="106" spans="1:12" ht="24" customHeight="1" x14ac:dyDescent="0.5">
      <c r="A106" s="18" t="s">
        <v>94</v>
      </c>
      <c r="B106" s="22"/>
      <c r="C106" s="22"/>
      <c r="D106" s="22"/>
      <c r="E106" s="94"/>
      <c r="F106" s="49"/>
      <c r="G106" s="94"/>
      <c r="H106" s="14"/>
      <c r="I106" s="94"/>
      <c r="J106" s="14"/>
      <c r="K106" s="94"/>
      <c r="L106" s="22"/>
    </row>
    <row r="107" spans="1:12" ht="24" customHeight="1" x14ac:dyDescent="0.5">
      <c r="A107" s="21" t="s">
        <v>95</v>
      </c>
      <c r="B107" s="22"/>
      <c r="C107" s="22"/>
      <c r="D107" s="22"/>
      <c r="E107" s="9">
        <v>3149309</v>
      </c>
      <c r="F107" s="9"/>
      <c r="G107" s="9">
        <v>3212871</v>
      </c>
      <c r="H107" s="8"/>
      <c r="I107" s="9">
        <v>0</v>
      </c>
      <c r="J107" s="8"/>
      <c r="K107" s="24">
        <v>0</v>
      </c>
      <c r="L107" s="22"/>
    </row>
    <row r="108" spans="1:12" ht="24" customHeight="1" x14ac:dyDescent="0.5">
      <c r="A108" s="21" t="s">
        <v>131</v>
      </c>
      <c r="B108" s="22"/>
      <c r="C108" s="22"/>
      <c r="D108" s="22"/>
      <c r="E108" s="9">
        <v>-97651</v>
      </c>
      <c r="F108" s="9"/>
      <c r="G108" s="9">
        <v>-111310</v>
      </c>
      <c r="H108" s="8"/>
      <c r="I108" s="9">
        <v>0</v>
      </c>
      <c r="J108" s="8"/>
      <c r="K108" s="24">
        <v>0</v>
      </c>
      <c r="L108" s="22"/>
    </row>
    <row r="109" spans="1:12" ht="24" customHeight="1" x14ac:dyDescent="0.5">
      <c r="A109" s="21" t="s">
        <v>96</v>
      </c>
      <c r="B109" s="22"/>
      <c r="C109" s="22"/>
      <c r="D109" s="22"/>
      <c r="E109" s="9">
        <v>932870</v>
      </c>
      <c r="F109" s="9"/>
      <c r="G109" s="24">
        <v>887716</v>
      </c>
      <c r="H109" s="8"/>
      <c r="I109" s="9">
        <v>0</v>
      </c>
      <c r="J109" s="8"/>
      <c r="K109" s="24">
        <v>0</v>
      </c>
      <c r="L109" s="22"/>
    </row>
    <row r="110" spans="1:12" ht="24" customHeight="1" x14ac:dyDescent="0.5">
      <c r="A110" s="21" t="s">
        <v>97</v>
      </c>
      <c r="B110" s="22"/>
      <c r="C110" s="22"/>
      <c r="D110" s="22"/>
      <c r="E110" s="9">
        <v>289287</v>
      </c>
      <c r="F110" s="9"/>
      <c r="G110" s="9">
        <v>274006</v>
      </c>
      <c r="H110" s="8"/>
      <c r="I110" s="9">
        <v>0</v>
      </c>
      <c r="J110" s="8"/>
      <c r="K110" s="24">
        <v>0</v>
      </c>
      <c r="L110" s="22"/>
    </row>
    <row r="111" spans="1:12" ht="24" customHeight="1" x14ac:dyDescent="0.5">
      <c r="A111" s="21" t="s">
        <v>98</v>
      </c>
      <c r="B111" s="22"/>
      <c r="C111" s="22"/>
      <c r="D111" s="22"/>
      <c r="E111" s="9">
        <f>811972+1</f>
        <v>811973</v>
      </c>
      <c r="F111" s="9"/>
      <c r="G111" s="9">
        <v>687299</v>
      </c>
      <c r="H111" s="8"/>
      <c r="I111" s="9">
        <v>2648</v>
      </c>
      <c r="J111" s="8"/>
      <c r="K111" s="9">
        <v>2328</v>
      </c>
      <c r="L111" s="22"/>
    </row>
    <row r="112" spans="1:12" ht="24" customHeight="1" x14ac:dyDescent="0.5">
      <c r="A112" s="21" t="s">
        <v>99</v>
      </c>
      <c r="B112" s="22"/>
      <c r="C112" s="22"/>
      <c r="D112" s="22"/>
      <c r="E112" s="9">
        <v>40</v>
      </c>
      <c r="F112" s="9"/>
      <c r="G112" s="9">
        <v>51</v>
      </c>
      <c r="H112" s="8"/>
      <c r="I112" s="9">
        <v>0</v>
      </c>
      <c r="J112" s="8"/>
      <c r="K112" s="9">
        <v>0</v>
      </c>
      <c r="L112" s="22"/>
    </row>
    <row r="113" spans="1:12" ht="24" customHeight="1" x14ac:dyDescent="0.5">
      <c r="A113" s="21" t="s">
        <v>100</v>
      </c>
      <c r="B113" s="22"/>
      <c r="C113" s="22"/>
      <c r="D113" s="22"/>
      <c r="E113" s="9">
        <v>-5</v>
      </c>
      <c r="F113" s="9"/>
      <c r="G113" s="9">
        <v>7</v>
      </c>
      <c r="H113" s="8"/>
      <c r="I113" s="9">
        <v>0</v>
      </c>
      <c r="J113" s="8"/>
      <c r="K113" s="9">
        <v>0</v>
      </c>
      <c r="L113" s="22"/>
    </row>
    <row r="114" spans="1:12" ht="24" customHeight="1" x14ac:dyDescent="0.5">
      <c r="A114" s="18" t="s">
        <v>101</v>
      </c>
      <c r="B114" s="22"/>
      <c r="C114" s="22"/>
      <c r="D114" s="22"/>
      <c r="E114" s="50">
        <f>SUM(E107:E113)</f>
        <v>5085823</v>
      </c>
      <c r="F114" s="48"/>
      <c r="G114" s="50">
        <f>SUM(G107:G113)</f>
        <v>4950640</v>
      </c>
      <c r="H114" s="8"/>
      <c r="I114" s="50">
        <f>SUM(I107:I113)</f>
        <v>2648</v>
      </c>
      <c r="J114" s="8"/>
      <c r="K114" s="50">
        <f>SUM(K107:K113)</f>
        <v>2328</v>
      </c>
      <c r="L114" s="22"/>
    </row>
    <row r="115" spans="1:12" ht="24" customHeight="1" x14ac:dyDescent="0.5">
      <c r="A115" s="18" t="s">
        <v>102</v>
      </c>
      <c r="E115" s="48">
        <f>SUM(E105-E114)</f>
        <v>365480</v>
      </c>
      <c r="F115" s="48"/>
      <c r="G115" s="48">
        <f>SUM(G105-G114)</f>
        <v>261267</v>
      </c>
      <c r="H115" s="8"/>
      <c r="I115" s="48">
        <f>SUM(I105-I114)</f>
        <v>680748</v>
      </c>
      <c r="J115" s="8"/>
      <c r="K115" s="48">
        <f>SUM(K105-K114)</f>
        <v>-2328</v>
      </c>
    </row>
    <row r="116" spans="1:12" ht="24" customHeight="1" x14ac:dyDescent="0.5">
      <c r="A116" s="21" t="s">
        <v>132</v>
      </c>
      <c r="B116" s="22"/>
      <c r="C116" s="22" t="s">
        <v>104</v>
      </c>
      <c r="D116" s="22"/>
      <c r="E116" s="51">
        <v>-73672</v>
      </c>
      <c r="F116" s="48"/>
      <c r="G116" s="51">
        <v>-51620</v>
      </c>
      <c r="H116" s="95"/>
      <c r="I116" s="51">
        <v>-356</v>
      </c>
      <c r="J116" s="95"/>
      <c r="K116" s="51">
        <v>0</v>
      </c>
      <c r="L116" s="22"/>
    </row>
    <row r="117" spans="1:12" ht="24" customHeight="1" x14ac:dyDescent="0.5">
      <c r="A117" s="4" t="s">
        <v>105</v>
      </c>
      <c r="B117" s="22"/>
      <c r="C117" s="22"/>
      <c r="D117" s="22"/>
      <c r="E117" s="50">
        <f>SUM(E115:E116)</f>
        <v>291808</v>
      </c>
      <c r="F117" s="48"/>
      <c r="G117" s="50">
        <f>SUM(G115:G116)</f>
        <v>209647</v>
      </c>
      <c r="H117" s="95"/>
      <c r="I117" s="50">
        <f>SUM(I115:I116)</f>
        <v>680392</v>
      </c>
      <c r="J117" s="95"/>
      <c r="K117" s="50">
        <f>SUM(K115:K116)</f>
        <v>-2328</v>
      </c>
      <c r="L117" s="22"/>
    </row>
    <row r="118" spans="1:12" ht="24" customHeight="1" x14ac:dyDescent="0.5">
      <c r="A118" s="7"/>
      <c r="E118" s="23"/>
      <c r="F118" s="23"/>
      <c r="G118" s="23"/>
      <c r="H118" s="23"/>
    </row>
    <row r="119" spans="1:12" ht="24" customHeight="1" x14ac:dyDescent="0.5">
      <c r="A119" s="6" t="s">
        <v>40</v>
      </c>
      <c r="E119" s="23"/>
      <c r="F119" s="23"/>
      <c r="G119" s="23"/>
      <c r="H119" s="23"/>
      <c r="I119" s="106"/>
      <c r="K119" s="93"/>
    </row>
    <row r="120" spans="1:12" ht="24" customHeight="1" x14ac:dyDescent="0.5">
      <c r="A120" s="6"/>
      <c r="E120" s="23"/>
      <c r="F120" s="23"/>
      <c r="G120" s="23"/>
      <c r="H120" s="23"/>
      <c r="I120" s="93"/>
      <c r="K120" s="93"/>
    </row>
    <row r="121" spans="1:12" ht="24" customHeight="1" x14ac:dyDescent="0.5">
      <c r="A121" s="6"/>
      <c r="E121" s="23"/>
      <c r="F121" s="23"/>
      <c r="G121" s="23"/>
      <c r="H121" s="23"/>
      <c r="I121" s="93"/>
      <c r="K121" s="93"/>
    </row>
    <row r="122" spans="1:12" ht="24" customHeight="1" x14ac:dyDescent="0.5">
      <c r="A122" s="6"/>
      <c r="E122" s="23"/>
      <c r="F122" s="23"/>
      <c r="G122" s="23"/>
      <c r="H122" s="23"/>
      <c r="I122" s="93"/>
      <c r="K122" s="93"/>
    </row>
    <row r="123" spans="1:12" ht="24" customHeight="1" x14ac:dyDescent="0.5">
      <c r="A123" s="6"/>
      <c r="E123" s="23"/>
      <c r="F123" s="23"/>
      <c r="G123" s="23"/>
      <c r="H123" s="23"/>
    </row>
    <row r="124" spans="1:12" ht="24" customHeight="1" x14ac:dyDescent="0.5">
      <c r="A124" s="6"/>
      <c r="E124" s="23"/>
      <c r="F124" s="23"/>
      <c r="G124" s="23"/>
      <c r="H124" s="23"/>
      <c r="K124" s="8" t="s">
        <v>75</v>
      </c>
    </row>
    <row r="125" spans="1:12" ht="24" customHeight="1" x14ac:dyDescent="0.5">
      <c r="A125" s="128" t="s">
        <v>0</v>
      </c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4"/>
    </row>
    <row r="126" spans="1:12" ht="24" customHeight="1" x14ac:dyDescent="0.5">
      <c r="A126" s="128" t="s">
        <v>106</v>
      </c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4"/>
    </row>
    <row r="127" spans="1:12" ht="24" customHeight="1" x14ac:dyDescent="0.5">
      <c r="A127" s="128" t="s">
        <v>129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</row>
    <row r="128" spans="1:12" ht="24" customHeight="1" x14ac:dyDescent="0.5">
      <c r="A128" s="7"/>
      <c r="E128" s="7"/>
      <c r="F128" s="7"/>
      <c r="G128" s="7"/>
      <c r="I128" s="129" t="s">
        <v>3</v>
      </c>
      <c r="J128" s="129"/>
      <c r="K128" s="129"/>
    </row>
    <row r="129" spans="1:12" ht="24" customHeight="1" x14ac:dyDescent="0.5">
      <c r="A129" s="7"/>
      <c r="E129" s="130" t="s">
        <v>4</v>
      </c>
      <c r="F129" s="130"/>
      <c r="G129" s="130"/>
      <c r="H129" s="91"/>
      <c r="I129" s="130" t="s">
        <v>5</v>
      </c>
      <c r="J129" s="130"/>
      <c r="K129" s="130"/>
    </row>
    <row r="130" spans="1:12" ht="24" customHeight="1" x14ac:dyDescent="0.5">
      <c r="A130" s="7"/>
      <c r="B130" s="12"/>
      <c r="C130" s="11" t="s">
        <v>6</v>
      </c>
      <c r="D130" s="12"/>
      <c r="E130" s="13" t="s">
        <v>78</v>
      </c>
      <c r="F130" s="92"/>
      <c r="G130" s="13" t="s">
        <v>79</v>
      </c>
      <c r="H130" s="14"/>
      <c r="I130" s="13" t="s">
        <v>78</v>
      </c>
      <c r="J130" s="92"/>
      <c r="K130" s="13" t="s">
        <v>79</v>
      </c>
      <c r="L130" s="12"/>
    </row>
    <row r="131" spans="1:12" ht="24" customHeight="1" x14ac:dyDescent="0.5">
      <c r="A131" s="4" t="s">
        <v>107</v>
      </c>
      <c r="B131" s="22"/>
      <c r="C131" s="5"/>
      <c r="D131" s="22"/>
      <c r="E131" s="23"/>
      <c r="F131" s="23"/>
      <c r="G131" s="23"/>
      <c r="H131" s="23"/>
      <c r="L131" s="22"/>
    </row>
    <row r="132" spans="1:12" ht="24" customHeight="1" x14ac:dyDescent="0.5">
      <c r="A132" s="5" t="s">
        <v>108</v>
      </c>
      <c r="B132" s="22"/>
      <c r="C132" s="22"/>
      <c r="D132" s="22"/>
      <c r="E132" s="23"/>
      <c r="F132" s="23"/>
      <c r="G132" s="23"/>
      <c r="H132" s="23"/>
      <c r="L132" s="22"/>
    </row>
    <row r="133" spans="1:12" ht="24" customHeight="1" x14ac:dyDescent="0.5">
      <c r="A133" s="5" t="s">
        <v>109</v>
      </c>
      <c r="B133" s="22"/>
      <c r="C133" s="22"/>
      <c r="D133" s="22"/>
      <c r="E133" s="23"/>
      <c r="F133" s="23"/>
      <c r="G133" s="23"/>
      <c r="H133" s="23"/>
      <c r="L133" s="22"/>
    </row>
    <row r="134" spans="1:12" ht="24" customHeight="1" x14ac:dyDescent="0.5">
      <c r="A134" s="5" t="s">
        <v>110</v>
      </c>
      <c r="B134" s="22"/>
      <c r="C134" s="22"/>
      <c r="D134" s="22"/>
      <c r="E134" s="29">
        <v>-4624</v>
      </c>
      <c r="F134" s="23"/>
      <c r="G134" s="29">
        <v>-9807</v>
      </c>
      <c r="H134" s="23"/>
      <c r="I134" s="23">
        <v>0</v>
      </c>
      <c r="K134" s="23">
        <v>0</v>
      </c>
      <c r="L134" s="22"/>
    </row>
    <row r="135" spans="1:12" ht="24" customHeight="1" x14ac:dyDescent="0.5">
      <c r="A135" s="21" t="s">
        <v>133</v>
      </c>
      <c r="B135" s="22"/>
      <c r="C135" s="22"/>
      <c r="D135" s="22"/>
      <c r="F135" s="23"/>
      <c r="H135" s="23"/>
      <c r="L135" s="22"/>
    </row>
    <row r="136" spans="1:12" ht="24" customHeight="1" x14ac:dyDescent="0.5">
      <c r="A136" s="21" t="s">
        <v>134</v>
      </c>
      <c r="B136" s="22"/>
      <c r="C136" s="22"/>
      <c r="D136" s="22"/>
      <c r="E136" s="29">
        <v>66862</v>
      </c>
      <c r="F136" s="23"/>
      <c r="G136" s="29">
        <v>-71529</v>
      </c>
      <c r="H136" s="23"/>
      <c r="I136" s="23">
        <v>0</v>
      </c>
      <c r="K136" s="23">
        <v>0</v>
      </c>
      <c r="L136" s="22"/>
    </row>
    <row r="137" spans="1:12" ht="24" customHeight="1" x14ac:dyDescent="0.5">
      <c r="A137" s="21" t="s">
        <v>135</v>
      </c>
      <c r="B137" s="22"/>
      <c r="C137" s="22"/>
      <c r="D137" s="22"/>
      <c r="E137" s="96">
        <v>-13372</v>
      </c>
      <c r="F137" s="23"/>
      <c r="G137" s="96">
        <v>14306</v>
      </c>
      <c r="H137" s="23"/>
      <c r="I137" s="66">
        <v>0</v>
      </c>
      <c r="K137" s="66">
        <v>0</v>
      </c>
      <c r="L137" s="22"/>
    </row>
    <row r="138" spans="1:12" ht="24" customHeight="1" x14ac:dyDescent="0.5">
      <c r="A138" s="21" t="s">
        <v>112</v>
      </c>
      <c r="B138" s="22"/>
      <c r="C138" s="22"/>
      <c r="D138" s="22"/>
      <c r="E138" s="97"/>
      <c r="F138" s="23"/>
      <c r="G138" s="97"/>
      <c r="H138" s="23"/>
      <c r="I138" s="40"/>
      <c r="K138" s="40"/>
      <c r="L138" s="22"/>
    </row>
    <row r="139" spans="1:12" ht="24" customHeight="1" x14ac:dyDescent="0.5">
      <c r="A139" s="5" t="s">
        <v>117</v>
      </c>
      <c r="E139" s="66">
        <f>SUM(E134:E137)</f>
        <v>48866</v>
      </c>
      <c r="F139" s="23"/>
      <c r="G139" s="66">
        <f>SUM(G134:G137)</f>
        <v>-67030</v>
      </c>
      <c r="H139" s="23"/>
      <c r="I139" s="66">
        <f>SUM(I134:I137)</f>
        <v>0</v>
      </c>
      <c r="K139" s="66">
        <f>SUM(K134:K137)</f>
        <v>0</v>
      </c>
    </row>
    <row r="140" spans="1:12" ht="24" customHeight="1" x14ac:dyDescent="0.5">
      <c r="A140" s="21"/>
      <c r="E140" s="23"/>
      <c r="F140" s="23"/>
      <c r="G140" s="23"/>
      <c r="H140" s="23"/>
    </row>
    <row r="141" spans="1:12" ht="24" customHeight="1" x14ac:dyDescent="0.5">
      <c r="A141" s="5" t="s">
        <v>114</v>
      </c>
      <c r="E141" s="23"/>
      <c r="F141" s="23"/>
      <c r="G141" s="23"/>
      <c r="H141" s="23"/>
    </row>
    <row r="142" spans="1:12" ht="24" customHeight="1" x14ac:dyDescent="0.5">
      <c r="A142" s="21" t="s">
        <v>223</v>
      </c>
      <c r="E142" s="23"/>
      <c r="F142" s="23"/>
      <c r="G142" s="23"/>
      <c r="H142" s="23"/>
    </row>
    <row r="143" spans="1:12" ht="24" customHeight="1" x14ac:dyDescent="0.5">
      <c r="A143" s="21" t="s">
        <v>115</v>
      </c>
      <c r="E143" s="23">
        <v>8280</v>
      </c>
      <c r="F143" s="23"/>
      <c r="G143" s="23">
        <v>-33357</v>
      </c>
      <c r="H143" s="23"/>
      <c r="I143" s="23">
        <v>0</v>
      </c>
      <c r="K143" s="23">
        <v>0</v>
      </c>
    </row>
    <row r="144" spans="1:12" ht="24" customHeight="1" x14ac:dyDescent="0.5">
      <c r="A144" s="21" t="s">
        <v>222</v>
      </c>
      <c r="E144" s="23">
        <v>-1656</v>
      </c>
      <c r="F144" s="23"/>
      <c r="G144" s="23">
        <v>6671</v>
      </c>
      <c r="H144" s="23"/>
      <c r="I144" s="23">
        <v>0</v>
      </c>
      <c r="K144" s="23">
        <v>0</v>
      </c>
    </row>
    <row r="145" spans="1:11" ht="24" customHeight="1" x14ac:dyDescent="0.5">
      <c r="A145" s="5" t="s">
        <v>116</v>
      </c>
      <c r="E145" s="52"/>
      <c r="F145" s="53"/>
      <c r="G145" s="52"/>
      <c r="H145" s="23"/>
      <c r="I145" s="52"/>
      <c r="K145" s="52"/>
    </row>
    <row r="146" spans="1:11" ht="24" customHeight="1" x14ac:dyDescent="0.5">
      <c r="A146" s="5" t="s">
        <v>117</v>
      </c>
      <c r="E146" s="96">
        <f>SUM(E143:E144)</f>
        <v>6624</v>
      </c>
      <c r="F146" s="53"/>
      <c r="G146" s="96">
        <f>SUM(G143:G144)</f>
        <v>-26686</v>
      </c>
      <c r="H146" s="23"/>
      <c r="I146" s="96">
        <f>SUM(I143:I144)</f>
        <v>0</v>
      </c>
      <c r="K146" s="96">
        <f>SUM(K143:K144)</f>
        <v>0</v>
      </c>
    </row>
    <row r="147" spans="1:11" ht="24" customHeight="1" x14ac:dyDescent="0.5">
      <c r="A147" s="4" t="s">
        <v>118</v>
      </c>
      <c r="E147" s="96">
        <f>+E146+E139</f>
        <v>55490</v>
      </c>
      <c r="F147" s="53"/>
      <c r="G147" s="96">
        <f>+G146+G139</f>
        <v>-93716</v>
      </c>
      <c r="H147" s="23"/>
      <c r="I147" s="96">
        <f>+I146+I139</f>
        <v>0</v>
      </c>
      <c r="K147" s="96">
        <f>+K146+K139</f>
        <v>0</v>
      </c>
    </row>
    <row r="148" spans="1:11" ht="24" customHeight="1" x14ac:dyDescent="0.5">
      <c r="A148" s="5"/>
      <c r="F148" s="53"/>
      <c r="H148" s="23"/>
      <c r="I148" s="29"/>
      <c r="K148" s="29"/>
    </row>
    <row r="149" spans="1:11" ht="24" customHeight="1" thickBot="1" x14ac:dyDescent="0.55000000000000004">
      <c r="A149" s="18" t="s">
        <v>119</v>
      </c>
      <c r="E149" s="98">
        <f>+E147+E117</f>
        <v>347298</v>
      </c>
      <c r="G149" s="98">
        <f>+G147+G117</f>
        <v>115931</v>
      </c>
      <c r="H149" s="14"/>
      <c r="I149" s="98">
        <f>+I147+I117</f>
        <v>680392</v>
      </c>
      <c r="J149" s="14"/>
      <c r="K149" s="98">
        <f>+K147+K117</f>
        <v>-2328</v>
      </c>
    </row>
    <row r="150" spans="1:11" ht="24" customHeight="1" thickTop="1" x14ac:dyDescent="0.5">
      <c r="A150" s="21"/>
      <c r="H150" s="14"/>
      <c r="I150" s="29"/>
      <c r="J150" s="14"/>
      <c r="K150" s="29"/>
    </row>
    <row r="151" spans="1:11" ht="24" customHeight="1" x14ac:dyDescent="0.5">
      <c r="A151" s="18" t="s">
        <v>120</v>
      </c>
      <c r="H151" s="14"/>
      <c r="I151" s="29"/>
      <c r="J151" s="14"/>
      <c r="K151" s="29"/>
    </row>
    <row r="152" spans="1:11" ht="24" customHeight="1" thickBot="1" x14ac:dyDescent="0.55000000000000004">
      <c r="A152" s="21" t="s">
        <v>121</v>
      </c>
      <c r="E152" s="110">
        <v>286923</v>
      </c>
      <c r="G152" s="29">
        <v>208954</v>
      </c>
      <c r="H152" s="14"/>
      <c r="I152" s="98">
        <f>I117</f>
        <v>680392</v>
      </c>
      <c r="J152" s="14"/>
      <c r="K152" s="98">
        <f>K117</f>
        <v>-2328</v>
      </c>
    </row>
    <row r="153" spans="1:11" ht="24" customHeight="1" thickTop="1" x14ac:dyDescent="0.5">
      <c r="A153" s="21" t="s">
        <v>122</v>
      </c>
      <c r="E153" s="99">
        <v>4885</v>
      </c>
      <c r="G153" s="99">
        <v>693</v>
      </c>
      <c r="H153" s="14"/>
      <c r="I153" s="29"/>
      <c r="J153" s="14"/>
      <c r="K153" s="29"/>
    </row>
    <row r="154" spans="1:11" ht="24" customHeight="1" thickBot="1" x14ac:dyDescent="0.55000000000000004">
      <c r="A154" s="21"/>
      <c r="E154" s="100">
        <f>SUM(E152:E153)</f>
        <v>291808</v>
      </c>
      <c r="G154" s="100">
        <f>SUM(G152:G153)</f>
        <v>209647</v>
      </c>
      <c r="H154" s="14"/>
      <c r="I154" s="29"/>
      <c r="J154" s="14"/>
      <c r="K154" s="29"/>
    </row>
    <row r="155" spans="1:11" ht="24" customHeight="1" thickTop="1" x14ac:dyDescent="0.5">
      <c r="A155" s="21"/>
      <c r="H155" s="14"/>
      <c r="I155" s="29"/>
      <c r="J155" s="14"/>
      <c r="K155" s="29"/>
    </row>
    <row r="156" spans="1:11" ht="24" customHeight="1" x14ac:dyDescent="0.5">
      <c r="A156" s="18" t="s">
        <v>124</v>
      </c>
      <c r="H156" s="14"/>
      <c r="I156" s="29"/>
      <c r="J156" s="14"/>
      <c r="K156" s="29"/>
    </row>
    <row r="157" spans="1:11" ht="24" customHeight="1" thickBot="1" x14ac:dyDescent="0.55000000000000004">
      <c r="A157" s="21" t="s">
        <v>121</v>
      </c>
      <c r="E157" s="29">
        <v>342768</v>
      </c>
      <c r="G157" s="29">
        <v>118290</v>
      </c>
      <c r="H157" s="14"/>
      <c r="I157" s="98">
        <f>I149</f>
        <v>680392</v>
      </c>
      <c r="J157" s="14"/>
      <c r="K157" s="98">
        <f>K149</f>
        <v>-2328</v>
      </c>
    </row>
    <row r="158" spans="1:11" ht="24" customHeight="1" thickTop="1" x14ac:dyDescent="0.5">
      <c r="A158" s="21" t="s">
        <v>122</v>
      </c>
      <c r="E158" s="109"/>
      <c r="F158" s="5"/>
      <c r="G158" s="5"/>
      <c r="H158" s="14"/>
      <c r="I158" s="29"/>
      <c r="J158" s="14"/>
      <c r="K158" s="29"/>
    </row>
    <row r="159" spans="1:11" ht="24" customHeight="1" x14ac:dyDescent="0.5">
      <c r="A159" s="21" t="s">
        <v>123</v>
      </c>
      <c r="E159" s="96">
        <v>4530</v>
      </c>
      <c r="G159" s="96">
        <v>-2359</v>
      </c>
      <c r="H159" s="14"/>
      <c r="I159" s="29"/>
      <c r="J159" s="14"/>
      <c r="K159" s="29"/>
    </row>
    <row r="160" spans="1:11" ht="24" customHeight="1" thickBot="1" x14ac:dyDescent="0.55000000000000004">
      <c r="A160" s="5"/>
      <c r="E160" s="100">
        <f>SUM(E157:E159)</f>
        <v>347298</v>
      </c>
      <c r="G160" s="100">
        <f>SUM(G157:G159)</f>
        <v>115931</v>
      </c>
      <c r="H160" s="14"/>
      <c r="I160" s="29"/>
      <c r="J160" s="14"/>
      <c r="K160" s="29"/>
    </row>
    <row r="161" spans="1:12" ht="24" customHeight="1" thickTop="1" x14ac:dyDescent="0.5">
      <c r="A161" s="5"/>
      <c r="H161" s="14"/>
      <c r="I161" s="29"/>
      <c r="J161" s="14"/>
      <c r="K161" s="29"/>
    </row>
    <row r="162" spans="1:12" ht="24" customHeight="1" x14ac:dyDescent="0.5">
      <c r="A162" s="18" t="s">
        <v>125</v>
      </c>
      <c r="C162" s="22" t="s">
        <v>126</v>
      </c>
      <c r="H162" s="14"/>
      <c r="I162" s="29"/>
      <c r="J162" s="14"/>
      <c r="K162" s="29"/>
    </row>
    <row r="163" spans="1:12" ht="24" customHeight="1" x14ac:dyDescent="0.5">
      <c r="A163" s="21" t="s">
        <v>127</v>
      </c>
      <c r="B163" s="45"/>
      <c r="C163" s="101"/>
      <c r="D163" s="102"/>
      <c r="E163" s="45"/>
      <c r="F163" s="45"/>
      <c r="G163" s="45"/>
      <c r="H163" s="45"/>
      <c r="I163" s="45"/>
      <c r="J163" s="45"/>
      <c r="K163" s="45"/>
      <c r="L163" s="45"/>
    </row>
    <row r="164" spans="1:12" ht="24" customHeight="1" thickBot="1" x14ac:dyDescent="0.55000000000000004">
      <c r="A164" s="21" t="s">
        <v>128</v>
      </c>
      <c r="B164" s="45"/>
      <c r="C164" s="45"/>
      <c r="D164" s="45"/>
      <c r="E164" s="119">
        <v>0.96</v>
      </c>
      <c r="F164" s="120"/>
      <c r="G164" s="119">
        <v>0.7</v>
      </c>
      <c r="H164" s="120"/>
      <c r="I164" s="121">
        <v>2.27</v>
      </c>
      <c r="J164" s="120"/>
      <c r="K164" s="119">
        <v>-0.03</v>
      </c>
      <c r="L164" s="45"/>
    </row>
    <row r="165" spans="1:12" ht="24" customHeight="1" thickTop="1" x14ac:dyDescent="0.5">
      <c r="E165" s="118"/>
      <c r="F165" s="118"/>
      <c r="G165" s="118"/>
      <c r="H165" s="118"/>
      <c r="I165" s="118"/>
      <c r="J165" s="118"/>
      <c r="K165" s="118"/>
    </row>
    <row r="166" spans="1:12" ht="24" customHeight="1" x14ac:dyDescent="0.5">
      <c r="A166" s="6" t="s">
        <v>40</v>
      </c>
      <c r="E166" s="23"/>
      <c r="F166" s="23"/>
      <c r="G166" s="23"/>
      <c r="H166" s="23"/>
    </row>
    <row r="167" spans="1:12" ht="24" customHeight="1" x14ac:dyDescent="0.5">
      <c r="A167" s="6"/>
      <c r="E167" s="23"/>
      <c r="F167" s="23"/>
      <c r="G167" s="23"/>
      <c r="H167" s="23"/>
    </row>
    <row r="168" spans="1:12" ht="24" customHeight="1" x14ac:dyDescent="0.5">
      <c r="A168" s="6"/>
      <c r="E168" s="23"/>
      <c r="F168" s="23"/>
      <c r="G168" s="23"/>
      <c r="H168" s="23"/>
    </row>
    <row r="169" spans="1:12" ht="24" customHeight="1" x14ac:dyDescent="0.5">
      <c r="A169" s="6"/>
      <c r="E169" s="23"/>
      <c r="F169" s="23"/>
      <c r="G169" s="23"/>
      <c r="H169" s="23"/>
      <c r="K169" s="8" t="s">
        <v>75</v>
      </c>
    </row>
    <row r="170" spans="1:12" ht="24" customHeight="1" x14ac:dyDescent="0.5">
      <c r="A170" s="128" t="s">
        <v>0</v>
      </c>
      <c r="B170" s="128"/>
      <c r="C170" s="128"/>
      <c r="D170" s="128"/>
      <c r="E170" s="128"/>
      <c r="F170" s="128"/>
      <c r="G170" s="128"/>
      <c r="H170" s="128"/>
      <c r="I170" s="128"/>
      <c r="J170" s="128"/>
      <c r="K170" s="128"/>
      <c r="L170" s="4"/>
    </row>
    <row r="171" spans="1:12" ht="24" customHeight="1" x14ac:dyDescent="0.5">
      <c r="A171" s="4" t="s">
        <v>136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1:12" ht="24" customHeight="1" x14ac:dyDescent="0.5">
      <c r="A172" s="128" t="s">
        <v>129</v>
      </c>
      <c r="B172" s="128"/>
      <c r="C172" s="128"/>
      <c r="D172" s="128"/>
      <c r="E172" s="128"/>
      <c r="F172" s="128"/>
      <c r="G172" s="128"/>
      <c r="H172" s="128"/>
      <c r="I172" s="128"/>
      <c r="J172" s="128"/>
      <c r="K172" s="128"/>
      <c r="L172" s="128"/>
    </row>
    <row r="173" spans="1:12" ht="24" customHeight="1" x14ac:dyDescent="0.5">
      <c r="A173" s="61"/>
      <c r="B173" s="61"/>
      <c r="C173" s="61"/>
      <c r="D173" s="61"/>
      <c r="E173" s="61"/>
      <c r="F173" s="61"/>
      <c r="G173" s="61"/>
      <c r="H173" s="61"/>
      <c r="I173" s="129" t="s">
        <v>3</v>
      </c>
      <c r="J173" s="129"/>
      <c r="K173" s="129"/>
      <c r="L173" s="61"/>
    </row>
    <row r="174" spans="1:12" ht="24" customHeight="1" x14ac:dyDescent="0.5">
      <c r="A174" s="7"/>
      <c r="E174" s="130" t="s">
        <v>4</v>
      </c>
      <c r="F174" s="130"/>
      <c r="G174" s="130"/>
      <c r="H174" s="91"/>
      <c r="I174" s="130" t="s">
        <v>5</v>
      </c>
      <c r="J174" s="130"/>
      <c r="K174" s="130"/>
    </row>
    <row r="175" spans="1:12" ht="24" customHeight="1" x14ac:dyDescent="0.5">
      <c r="A175" s="7"/>
      <c r="B175" s="12"/>
      <c r="D175" s="12"/>
      <c r="E175" s="13" t="s">
        <v>78</v>
      </c>
      <c r="F175" s="92"/>
      <c r="G175" s="13" t="s">
        <v>79</v>
      </c>
      <c r="H175" s="14"/>
      <c r="I175" s="13" t="s">
        <v>78</v>
      </c>
      <c r="J175" s="92"/>
      <c r="K175" s="13" t="s">
        <v>79</v>
      </c>
      <c r="L175" s="12"/>
    </row>
    <row r="176" spans="1:12" ht="24" customHeight="1" x14ac:dyDescent="0.5">
      <c r="A176" s="131" t="s">
        <v>137</v>
      </c>
      <c r="B176" s="131"/>
      <c r="C176" s="131"/>
      <c r="D176" s="131"/>
      <c r="E176" s="55"/>
      <c r="F176" s="55"/>
      <c r="G176" s="55"/>
      <c r="H176" s="55"/>
      <c r="I176" s="55"/>
      <c r="J176" s="55"/>
      <c r="K176" s="55"/>
      <c r="L176" s="5"/>
    </row>
    <row r="177" spans="1:12" ht="24" customHeight="1" x14ac:dyDescent="0.5">
      <c r="A177" s="56" t="s">
        <v>138</v>
      </c>
      <c r="B177" s="54"/>
      <c r="C177" s="54"/>
      <c r="D177" s="54"/>
      <c r="E177" s="57">
        <v>5620981</v>
      </c>
      <c r="F177" s="57"/>
      <c r="G177" s="57">
        <v>5520022</v>
      </c>
      <c r="H177" s="57"/>
      <c r="I177" s="57">
        <v>0</v>
      </c>
      <c r="J177" s="57"/>
      <c r="K177" s="57">
        <v>0</v>
      </c>
      <c r="L177" s="5"/>
    </row>
    <row r="178" spans="1:12" ht="24" customHeight="1" x14ac:dyDescent="0.5">
      <c r="A178" s="56" t="s">
        <v>224</v>
      </c>
      <c r="B178" s="54"/>
      <c r="C178" s="54"/>
      <c r="D178" s="54"/>
      <c r="E178" s="57">
        <v>-150008</v>
      </c>
      <c r="F178" s="57"/>
      <c r="G178" s="57">
        <v>-4028</v>
      </c>
      <c r="H178" s="57"/>
      <c r="I178" s="57">
        <v>0</v>
      </c>
      <c r="J178" s="57"/>
      <c r="K178" s="57">
        <v>0</v>
      </c>
      <c r="L178" s="5"/>
    </row>
    <row r="179" spans="1:12" ht="24" customHeight="1" x14ac:dyDescent="0.5">
      <c r="A179" s="61" t="s">
        <v>139</v>
      </c>
      <c r="B179" s="103"/>
      <c r="C179" s="60"/>
      <c r="D179" s="103"/>
      <c r="E179" s="8">
        <v>86964</v>
      </c>
      <c r="F179" s="8"/>
      <c r="G179" s="57">
        <v>133506</v>
      </c>
      <c r="H179" s="8"/>
      <c r="I179" s="8">
        <v>69</v>
      </c>
      <c r="J179" s="8"/>
      <c r="K179" s="57">
        <v>0</v>
      </c>
      <c r="L179" s="103"/>
    </row>
    <row r="180" spans="1:12" ht="24" customHeight="1" x14ac:dyDescent="0.5">
      <c r="A180" s="61" t="s">
        <v>140</v>
      </c>
      <c r="B180" s="103"/>
      <c r="C180" s="60"/>
      <c r="D180" s="103"/>
      <c r="E180" s="8">
        <v>21385</v>
      </c>
      <c r="F180" s="8"/>
      <c r="G180" s="57">
        <v>24272</v>
      </c>
      <c r="H180" s="8"/>
      <c r="I180" s="8">
        <v>680495</v>
      </c>
      <c r="J180" s="8"/>
      <c r="K180" s="57">
        <v>0</v>
      </c>
      <c r="L180" s="103"/>
    </row>
    <row r="181" spans="1:12" ht="24" customHeight="1" x14ac:dyDescent="0.5">
      <c r="A181" s="61" t="s">
        <v>92</v>
      </c>
      <c r="B181" s="103"/>
      <c r="C181" s="61"/>
      <c r="D181" s="103"/>
      <c r="E181" s="8">
        <v>13539</v>
      </c>
      <c r="F181" s="8"/>
      <c r="G181" s="57">
        <v>6671</v>
      </c>
      <c r="H181" s="8"/>
      <c r="I181" s="8">
        <v>0</v>
      </c>
      <c r="J181" s="8"/>
      <c r="K181" s="57">
        <v>0</v>
      </c>
      <c r="L181" s="103"/>
    </row>
    <row r="182" spans="1:12" ht="24" customHeight="1" x14ac:dyDescent="0.5">
      <c r="A182" s="56" t="s">
        <v>141</v>
      </c>
      <c r="B182" s="54"/>
      <c r="C182" s="54"/>
      <c r="D182" s="54"/>
      <c r="E182" s="57">
        <v>-2888875</v>
      </c>
      <c r="F182" s="57"/>
      <c r="G182" s="57">
        <v>-3062342</v>
      </c>
      <c r="H182" s="57"/>
      <c r="I182" s="57">
        <v>0</v>
      </c>
      <c r="J182" s="57"/>
      <c r="K182" s="57">
        <v>0</v>
      </c>
      <c r="L182" s="5"/>
    </row>
    <row r="183" spans="1:12" ht="24" customHeight="1" x14ac:dyDescent="0.5">
      <c r="A183" s="56" t="s">
        <v>142</v>
      </c>
      <c r="B183" s="54"/>
      <c r="C183" s="54"/>
      <c r="D183" s="54"/>
      <c r="E183" s="57">
        <v>-72753</v>
      </c>
      <c r="F183" s="57"/>
      <c r="G183" s="57">
        <v>-65406</v>
      </c>
      <c r="H183" s="57"/>
      <c r="I183" s="57">
        <v>0</v>
      </c>
      <c r="J183" s="57"/>
      <c r="K183" s="57">
        <v>0</v>
      </c>
      <c r="L183" s="5"/>
    </row>
    <row r="184" spans="1:12" ht="24" customHeight="1" x14ac:dyDescent="0.5">
      <c r="A184" s="56" t="s">
        <v>143</v>
      </c>
      <c r="B184" s="54"/>
      <c r="C184" s="54"/>
      <c r="D184" s="54"/>
      <c r="E184" s="57">
        <v>-958996</v>
      </c>
      <c r="F184" s="57"/>
      <c r="G184" s="57">
        <v>-951783</v>
      </c>
      <c r="H184" s="57"/>
      <c r="I184" s="57">
        <v>0</v>
      </c>
      <c r="J184" s="57"/>
      <c r="K184" s="57">
        <v>0</v>
      </c>
      <c r="L184" s="5"/>
    </row>
    <row r="185" spans="1:12" ht="24" customHeight="1" x14ac:dyDescent="0.5">
      <c r="A185" s="61" t="s">
        <v>97</v>
      </c>
      <c r="B185" s="103"/>
      <c r="D185" s="103"/>
      <c r="E185" s="57">
        <v>-294806</v>
      </c>
      <c r="F185" s="57"/>
      <c r="G185" s="57">
        <v>-281417</v>
      </c>
      <c r="H185" s="57"/>
      <c r="I185" s="57">
        <v>0</v>
      </c>
      <c r="J185" s="57"/>
      <c r="K185" s="57">
        <v>0</v>
      </c>
      <c r="L185" s="103"/>
    </row>
    <row r="186" spans="1:12" ht="24" customHeight="1" x14ac:dyDescent="0.5">
      <c r="A186" s="61" t="s">
        <v>98</v>
      </c>
      <c r="B186" s="103"/>
      <c r="C186" s="61"/>
      <c r="D186" s="103"/>
      <c r="E186" s="57">
        <v>-742093</v>
      </c>
      <c r="F186" s="57"/>
      <c r="G186" s="57">
        <v>-694499</v>
      </c>
      <c r="H186" s="57"/>
      <c r="I186" s="57">
        <v>-6892</v>
      </c>
      <c r="J186" s="57"/>
      <c r="K186" s="57">
        <v>0</v>
      </c>
      <c r="L186" s="103"/>
    </row>
    <row r="187" spans="1:12" ht="24" customHeight="1" x14ac:dyDescent="0.5">
      <c r="A187" s="61" t="s">
        <v>144</v>
      </c>
      <c r="B187" s="103"/>
      <c r="C187" s="61"/>
      <c r="D187" s="103"/>
      <c r="E187" s="8">
        <v>-100889</v>
      </c>
      <c r="F187" s="8"/>
      <c r="G187" s="57">
        <v>-52188</v>
      </c>
      <c r="H187" s="8"/>
      <c r="I187" s="8">
        <v>0</v>
      </c>
      <c r="J187" s="8"/>
      <c r="K187" s="57">
        <v>0</v>
      </c>
      <c r="L187" s="103"/>
    </row>
    <row r="188" spans="1:12" ht="24" customHeight="1" x14ac:dyDescent="0.5">
      <c r="A188" s="61" t="s">
        <v>145</v>
      </c>
      <c r="B188" s="103"/>
      <c r="C188" s="61"/>
      <c r="D188" s="103"/>
      <c r="E188" s="8">
        <v>6522847</v>
      </c>
      <c r="F188" s="8"/>
      <c r="G188" s="57">
        <v>3258154</v>
      </c>
      <c r="H188" s="8"/>
      <c r="I188" s="8">
        <v>113400</v>
      </c>
      <c r="J188" s="8"/>
      <c r="K188" s="57">
        <v>0</v>
      </c>
      <c r="L188" s="103"/>
    </row>
    <row r="189" spans="1:12" ht="24" customHeight="1" x14ac:dyDescent="0.5">
      <c r="A189" s="61" t="s">
        <v>146</v>
      </c>
      <c r="B189" s="103"/>
      <c r="C189" s="61"/>
      <c r="D189" s="103"/>
      <c r="E189" s="8">
        <v>-6875632</v>
      </c>
      <c r="F189" s="8"/>
      <c r="G189" s="57">
        <v>-3785607</v>
      </c>
      <c r="H189" s="8"/>
      <c r="I189" s="8">
        <v>-362430</v>
      </c>
      <c r="J189" s="8"/>
      <c r="K189" s="57">
        <v>0</v>
      </c>
      <c r="L189" s="103"/>
    </row>
    <row r="190" spans="1:12" ht="24" customHeight="1" x14ac:dyDescent="0.5">
      <c r="A190" s="59" t="s">
        <v>225</v>
      </c>
      <c r="B190" s="103"/>
      <c r="C190" s="65"/>
      <c r="D190" s="103"/>
      <c r="E190" s="104">
        <f>SUM(E177:E189)</f>
        <v>181664</v>
      </c>
      <c r="F190" s="8"/>
      <c r="G190" s="104">
        <f>SUM(G177:G189)</f>
        <v>45355</v>
      </c>
      <c r="H190" s="8"/>
      <c r="I190" s="104">
        <f>SUM(I177:I189)</f>
        <v>424642</v>
      </c>
      <c r="J190" s="8"/>
      <c r="K190" s="104">
        <f>SUM(K177:K189)</f>
        <v>0</v>
      </c>
      <c r="L190" s="103"/>
    </row>
    <row r="191" spans="1:12" ht="24" customHeight="1" x14ac:dyDescent="0.5">
      <c r="A191" s="4" t="s">
        <v>147</v>
      </c>
      <c r="B191" s="103"/>
      <c r="C191" s="65"/>
      <c r="D191" s="103"/>
      <c r="E191" s="23"/>
      <c r="F191" s="23"/>
      <c r="G191" s="23"/>
      <c r="H191" s="23"/>
      <c r="L191" s="103"/>
    </row>
    <row r="192" spans="1:12" ht="24" customHeight="1" x14ac:dyDescent="0.5">
      <c r="A192" s="61" t="s">
        <v>148</v>
      </c>
      <c r="B192" s="103"/>
      <c r="C192" s="65"/>
      <c r="D192" s="103"/>
      <c r="E192" s="23">
        <v>0</v>
      </c>
      <c r="F192" s="23"/>
      <c r="G192" s="23">
        <v>0</v>
      </c>
      <c r="H192" s="23"/>
      <c r="I192" s="57">
        <v>-312125</v>
      </c>
      <c r="K192" s="23">
        <v>0</v>
      </c>
      <c r="L192" s="103"/>
    </row>
    <row r="193" spans="1:14" ht="24" customHeight="1" x14ac:dyDescent="0.5">
      <c r="A193" s="61" t="s">
        <v>149</v>
      </c>
      <c r="C193" s="65"/>
      <c r="E193" s="8">
        <v>-28386</v>
      </c>
      <c r="F193" s="8"/>
      <c r="G193" s="8">
        <v>-26533</v>
      </c>
      <c r="H193" s="8"/>
      <c r="I193" s="57">
        <v>0</v>
      </c>
      <c r="J193" s="8"/>
      <c r="K193" s="57">
        <v>0</v>
      </c>
    </row>
    <row r="194" spans="1:14" ht="24" customHeight="1" x14ac:dyDescent="0.5">
      <c r="A194" s="61" t="s">
        <v>150</v>
      </c>
      <c r="C194" s="65"/>
      <c r="E194" s="8">
        <v>-10922</v>
      </c>
      <c r="F194" s="8"/>
      <c r="G194" s="8">
        <v>-19179</v>
      </c>
      <c r="H194" s="8"/>
      <c r="I194" s="57">
        <v>0</v>
      </c>
      <c r="J194" s="8"/>
      <c r="K194" s="57">
        <v>0</v>
      </c>
    </row>
    <row r="195" spans="1:14" ht="24" customHeight="1" x14ac:dyDescent="0.5">
      <c r="A195" s="61" t="s">
        <v>151</v>
      </c>
      <c r="C195" s="65"/>
      <c r="E195" s="8">
        <v>0</v>
      </c>
      <c r="F195" s="8"/>
      <c r="G195" s="8">
        <v>112</v>
      </c>
      <c r="H195" s="8"/>
      <c r="I195" s="57">
        <v>0</v>
      </c>
      <c r="J195" s="8"/>
      <c r="K195" s="57">
        <v>0</v>
      </c>
    </row>
    <row r="196" spans="1:14" ht="24" customHeight="1" x14ac:dyDescent="0.5">
      <c r="A196" s="62" t="s">
        <v>152</v>
      </c>
      <c r="B196" s="103"/>
      <c r="C196" s="65"/>
      <c r="D196" s="103"/>
      <c r="E196" s="104">
        <f>SUM(E192:E195)</f>
        <v>-39308</v>
      </c>
      <c r="F196" s="8"/>
      <c r="G196" s="104">
        <f>SUM(G192:G195)</f>
        <v>-45600</v>
      </c>
      <c r="H196" s="8"/>
      <c r="I196" s="104">
        <f>SUM(I192:I195)</f>
        <v>-312125</v>
      </c>
      <c r="J196" s="8"/>
      <c r="K196" s="104">
        <f>SUM(K192:K195)</f>
        <v>0</v>
      </c>
      <c r="L196" s="103"/>
    </row>
    <row r="197" spans="1:14" ht="24" customHeight="1" x14ac:dyDescent="0.5">
      <c r="A197" s="62" t="s">
        <v>153</v>
      </c>
      <c r="B197" s="103"/>
      <c r="C197" s="65"/>
      <c r="D197" s="103"/>
      <c r="E197" s="8"/>
      <c r="F197" s="8"/>
      <c r="G197" s="8"/>
      <c r="H197" s="8"/>
      <c r="I197" s="8"/>
      <c r="J197" s="8"/>
      <c r="K197" s="8"/>
      <c r="L197" s="103"/>
    </row>
    <row r="198" spans="1:14" ht="24" customHeight="1" x14ac:dyDescent="0.5">
      <c r="A198" s="61" t="s">
        <v>154</v>
      </c>
      <c r="B198" s="103"/>
      <c r="C198" s="65"/>
      <c r="D198" s="103"/>
      <c r="E198" s="8">
        <v>-461</v>
      </c>
      <c r="F198" s="8"/>
      <c r="G198" s="8">
        <v>-412</v>
      </c>
      <c r="H198" s="8"/>
      <c r="I198" s="57">
        <v>0</v>
      </c>
      <c r="J198" s="8"/>
      <c r="K198" s="57">
        <v>0</v>
      </c>
      <c r="L198" s="103"/>
    </row>
    <row r="199" spans="1:14" ht="24" customHeight="1" x14ac:dyDescent="0.5">
      <c r="A199" s="61" t="s">
        <v>155</v>
      </c>
      <c r="B199" s="103"/>
      <c r="C199" s="65"/>
      <c r="D199" s="103"/>
      <c r="E199" s="8"/>
      <c r="F199" s="8"/>
      <c r="G199" s="8"/>
      <c r="H199" s="8"/>
      <c r="I199" s="8"/>
      <c r="J199" s="8"/>
      <c r="K199" s="8"/>
      <c r="L199" s="103"/>
    </row>
    <row r="200" spans="1:14" ht="24" customHeight="1" x14ac:dyDescent="0.5">
      <c r="A200" s="61" t="s">
        <v>156</v>
      </c>
      <c r="B200" s="103"/>
      <c r="C200" s="65"/>
      <c r="D200" s="103"/>
      <c r="E200" s="8">
        <v>0</v>
      </c>
      <c r="F200" s="8"/>
      <c r="G200" s="8">
        <v>1000</v>
      </c>
      <c r="H200" s="8"/>
      <c r="I200" s="57">
        <v>0</v>
      </c>
      <c r="J200" s="8"/>
      <c r="K200" s="57">
        <v>0</v>
      </c>
      <c r="L200" s="103"/>
    </row>
    <row r="201" spans="1:14" ht="24" customHeight="1" x14ac:dyDescent="0.5">
      <c r="A201" s="61" t="s">
        <v>157</v>
      </c>
      <c r="B201" s="103"/>
      <c r="C201" s="65"/>
      <c r="D201" s="103"/>
      <c r="E201" s="105">
        <v>-123988</v>
      </c>
      <c r="F201" s="8"/>
      <c r="G201" s="105">
        <v>-87868</v>
      </c>
      <c r="H201" s="8"/>
      <c r="I201" s="105">
        <v>-116918</v>
      </c>
      <c r="J201" s="8"/>
      <c r="K201" s="105">
        <v>0</v>
      </c>
      <c r="L201" s="103"/>
    </row>
    <row r="202" spans="1:14" ht="24" customHeight="1" x14ac:dyDescent="0.5">
      <c r="A202" s="62" t="s">
        <v>158</v>
      </c>
      <c r="B202" s="103"/>
      <c r="C202" s="65"/>
      <c r="D202" s="103"/>
      <c r="E202" s="105">
        <f>SUM(E198:E201)</f>
        <v>-124449</v>
      </c>
      <c r="F202" s="8"/>
      <c r="G202" s="105">
        <f>SUM(G198:G201)</f>
        <v>-87280</v>
      </c>
      <c r="H202" s="8"/>
      <c r="I202" s="105">
        <f>SUM(I198:I201)</f>
        <v>-116918</v>
      </c>
      <c r="J202" s="8"/>
      <c r="K202" s="105">
        <f>SUM(K198:K201)</f>
        <v>0</v>
      </c>
      <c r="L202" s="103"/>
    </row>
    <row r="203" spans="1:14" ht="24" customHeight="1" x14ac:dyDescent="0.5">
      <c r="A203" s="62" t="s">
        <v>159</v>
      </c>
      <c r="B203" s="103"/>
      <c r="C203" s="65"/>
      <c r="D203" s="103"/>
      <c r="E203" s="104">
        <v>-204</v>
      </c>
      <c r="F203" s="8"/>
      <c r="G203" s="104">
        <v>-404</v>
      </c>
      <c r="H203" s="8"/>
      <c r="I203" s="104">
        <v>0</v>
      </c>
      <c r="J203" s="8"/>
      <c r="K203" s="104">
        <v>0</v>
      </c>
      <c r="L203" s="103"/>
    </row>
    <row r="204" spans="1:14" ht="24" customHeight="1" x14ac:dyDescent="0.5">
      <c r="A204" s="62" t="s">
        <v>160</v>
      </c>
      <c r="B204" s="103"/>
      <c r="C204" s="29"/>
      <c r="D204" s="103"/>
      <c r="E204" s="104">
        <v>1782</v>
      </c>
      <c r="F204" s="8"/>
      <c r="G204" s="104">
        <v>64</v>
      </c>
      <c r="H204" s="8"/>
      <c r="I204" s="104">
        <v>0</v>
      </c>
      <c r="J204" s="8"/>
      <c r="K204" s="104">
        <v>0</v>
      </c>
      <c r="L204" s="103"/>
    </row>
    <row r="205" spans="1:14" ht="24" customHeight="1" x14ac:dyDescent="0.5">
      <c r="A205" s="4" t="s">
        <v>161</v>
      </c>
      <c r="B205" s="61"/>
      <c r="C205" s="61"/>
      <c r="D205" s="61"/>
      <c r="E205" s="40">
        <f>SUM(E190,E196,E202,E203,E204)</f>
        <v>19485</v>
      </c>
      <c r="F205" s="23"/>
      <c r="G205" s="40">
        <f>SUM(G190,G196,G202,G203,G204)</f>
        <v>-87865</v>
      </c>
      <c r="H205" s="23"/>
      <c r="I205" s="40">
        <f>SUM(I190,I196,I202,I203,I204)</f>
        <v>-4401</v>
      </c>
      <c r="K205" s="40">
        <f>SUM(K190,K196,K202,K203,K204)</f>
        <v>0</v>
      </c>
      <c r="L205" s="61"/>
    </row>
    <row r="206" spans="1:14" ht="24" customHeight="1" x14ac:dyDescent="0.5">
      <c r="A206" s="61" t="s">
        <v>162</v>
      </c>
      <c r="B206" s="103"/>
      <c r="C206" s="29"/>
      <c r="D206" s="103"/>
      <c r="E206" s="8">
        <v>-57</v>
      </c>
      <c r="F206" s="8"/>
      <c r="G206" s="8">
        <v>-169</v>
      </c>
      <c r="H206" s="8"/>
      <c r="I206" s="8">
        <v>0</v>
      </c>
      <c r="J206" s="8"/>
      <c r="K206" s="8">
        <v>0</v>
      </c>
      <c r="L206" s="61"/>
    </row>
    <row r="207" spans="1:14" ht="24" customHeight="1" x14ac:dyDescent="0.5">
      <c r="A207" s="5" t="s">
        <v>163</v>
      </c>
      <c r="B207" s="61"/>
      <c r="C207" s="61"/>
      <c r="D207" s="61"/>
      <c r="E207" s="23">
        <v>228853</v>
      </c>
      <c r="F207" s="23"/>
      <c r="G207" s="23">
        <v>304932</v>
      </c>
      <c r="H207" s="23"/>
      <c r="I207" s="23">
        <v>4900</v>
      </c>
      <c r="K207" s="23">
        <v>10</v>
      </c>
      <c r="L207" s="61"/>
    </row>
    <row r="208" spans="1:14" ht="24" customHeight="1" thickBot="1" x14ac:dyDescent="0.55000000000000004">
      <c r="A208" s="4" t="s">
        <v>164</v>
      </c>
      <c r="B208" s="61"/>
      <c r="C208" s="61"/>
      <c r="D208" s="61"/>
      <c r="E208" s="26">
        <f>SUM(E205,E206,E207)</f>
        <v>248281</v>
      </c>
      <c r="F208" s="23"/>
      <c r="G208" s="26">
        <f>SUM(G205,G206,G207)</f>
        <v>216898</v>
      </c>
      <c r="H208" s="23"/>
      <c r="I208" s="26">
        <f>SUM(I205,I206,I207)</f>
        <v>499</v>
      </c>
      <c r="K208" s="26">
        <f>SUM(K205,K206,K207)</f>
        <v>10</v>
      </c>
      <c r="L208" s="61"/>
      <c r="N208" s="23"/>
    </row>
    <row r="209" spans="1:12" ht="24" customHeight="1" thickTop="1" x14ac:dyDescent="0.5">
      <c r="A209" s="61"/>
      <c r="B209" s="61"/>
      <c r="C209" s="61"/>
      <c r="D209" s="61"/>
      <c r="E209" s="23"/>
      <c r="F209" s="23"/>
      <c r="G209" s="23"/>
      <c r="H209" s="23"/>
      <c r="L209" s="61"/>
    </row>
    <row r="210" spans="1:12" ht="24" customHeight="1" x14ac:dyDescent="0.5">
      <c r="A210" s="6" t="s">
        <v>40</v>
      </c>
      <c r="E210" s="23"/>
      <c r="F210" s="23"/>
      <c r="G210" s="23"/>
      <c r="H210" s="23"/>
    </row>
    <row r="211" spans="1:12" ht="24" customHeight="1" x14ac:dyDescent="0.5">
      <c r="A211" s="7"/>
    </row>
    <row r="212" spans="1:12" ht="24" customHeight="1" x14ac:dyDescent="0.5">
      <c r="A212" s="7"/>
    </row>
    <row r="213" spans="1:12" ht="24" customHeight="1" x14ac:dyDescent="0.5">
      <c r="A213" s="7"/>
    </row>
    <row r="214" spans="1:12" ht="24" customHeight="1" x14ac:dyDescent="0.5">
      <c r="A214" s="7"/>
    </row>
    <row r="215" spans="1:12" ht="24" customHeight="1" x14ac:dyDescent="0.5">
      <c r="A215" s="7"/>
    </row>
    <row r="216" spans="1:12" ht="24" customHeight="1" x14ac:dyDescent="0.5">
      <c r="A216" s="7"/>
    </row>
    <row r="217" spans="1:12" ht="24" customHeight="1" x14ac:dyDescent="0.5">
      <c r="A217" s="7"/>
    </row>
    <row r="218" spans="1:12" ht="24" customHeight="1" x14ac:dyDescent="0.5">
      <c r="A218" s="7"/>
    </row>
    <row r="219" spans="1:12" ht="24" customHeight="1" x14ac:dyDescent="0.5">
      <c r="A219" s="7"/>
      <c r="B219" s="5"/>
      <c r="C219" s="5"/>
      <c r="D219" s="5"/>
      <c r="E219" s="23"/>
      <c r="F219" s="23"/>
      <c r="G219" s="23"/>
      <c r="H219" s="5"/>
      <c r="J219" s="5"/>
      <c r="K219" s="5"/>
      <c r="L219" s="5"/>
    </row>
    <row r="220" spans="1:12" ht="24" customHeight="1" x14ac:dyDescent="0.5">
      <c r="A220" s="7"/>
      <c r="B220" s="5"/>
      <c r="C220" s="5"/>
      <c r="D220" s="5"/>
      <c r="E220" s="23"/>
      <c r="F220" s="23"/>
      <c r="G220" s="23"/>
      <c r="H220" s="5"/>
      <c r="J220" s="5"/>
      <c r="K220" s="5"/>
      <c r="L220" s="5"/>
    </row>
    <row r="221" spans="1:12" ht="24" customHeight="1" x14ac:dyDescent="0.5">
      <c r="A221" s="7"/>
      <c r="B221" s="5"/>
      <c r="C221" s="5"/>
      <c r="D221" s="5"/>
      <c r="E221" s="23"/>
      <c r="F221" s="23"/>
      <c r="G221" s="23"/>
      <c r="H221" s="5"/>
      <c r="J221" s="5"/>
      <c r="K221" s="5"/>
      <c r="L221" s="5"/>
    </row>
    <row r="222" spans="1:12" ht="24" customHeight="1" x14ac:dyDescent="0.5">
      <c r="A222" s="7"/>
      <c r="B222" s="5"/>
      <c r="C222" s="5"/>
      <c r="D222" s="5"/>
      <c r="E222" s="23"/>
      <c r="F222" s="23"/>
      <c r="G222" s="23"/>
      <c r="H222" s="5"/>
      <c r="J222" s="5"/>
      <c r="K222" s="5"/>
      <c r="L222" s="5"/>
    </row>
    <row r="223" spans="1:12" ht="24" customHeight="1" x14ac:dyDescent="0.5">
      <c r="A223" s="7"/>
      <c r="B223" s="5"/>
      <c r="C223" s="5"/>
      <c r="D223" s="5"/>
      <c r="E223" s="23"/>
      <c r="F223" s="23"/>
      <c r="G223" s="23"/>
      <c r="H223" s="5"/>
      <c r="J223" s="5"/>
      <c r="K223" s="5"/>
      <c r="L223" s="5"/>
    </row>
    <row r="224" spans="1:12" ht="24" customHeight="1" x14ac:dyDescent="0.5">
      <c r="A224" s="7"/>
      <c r="B224" s="5"/>
      <c r="C224" s="5"/>
      <c r="D224" s="5"/>
      <c r="E224" s="23"/>
      <c r="F224" s="23"/>
      <c r="G224" s="23"/>
      <c r="H224" s="5"/>
      <c r="J224" s="5"/>
      <c r="K224" s="5"/>
      <c r="L224" s="5"/>
    </row>
    <row r="225" spans="1:12" ht="24" customHeight="1" x14ac:dyDescent="0.5">
      <c r="A225" s="7"/>
      <c r="B225" s="5"/>
      <c r="C225" s="5"/>
      <c r="D225" s="5"/>
      <c r="E225" s="23"/>
      <c r="F225" s="23"/>
      <c r="G225" s="23"/>
      <c r="H225" s="5"/>
      <c r="J225" s="5"/>
      <c r="K225" s="5"/>
      <c r="L225" s="5"/>
    </row>
    <row r="226" spans="1:12" ht="24" customHeight="1" x14ac:dyDescent="0.5">
      <c r="A226" s="7"/>
      <c r="B226" s="5"/>
      <c r="C226" s="5"/>
      <c r="D226" s="5"/>
      <c r="E226" s="23"/>
      <c r="F226" s="23"/>
      <c r="G226" s="23"/>
      <c r="H226" s="5"/>
      <c r="J226" s="5"/>
      <c r="K226" s="5"/>
      <c r="L226" s="5"/>
    </row>
    <row r="227" spans="1:12" ht="24" customHeight="1" x14ac:dyDescent="0.5">
      <c r="A227" s="7"/>
      <c r="B227" s="5"/>
      <c r="C227" s="5"/>
      <c r="D227" s="5"/>
      <c r="E227" s="23"/>
      <c r="F227" s="23"/>
      <c r="G227" s="23"/>
      <c r="H227" s="5"/>
      <c r="J227" s="5"/>
      <c r="K227" s="5"/>
      <c r="L227" s="5"/>
    </row>
    <row r="228" spans="1:12" ht="24" customHeight="1" x14ac:dyDescent="0.5">
      <c r="A228" s="7"/>
      <c r="B228" s="5"/>
      <c r="C228" s="5"/>
      <c r="D228" s="5"/>
      <c r="E228" s="23"/>
      <c r="F228" s="23"/>
      <c r="G228" s="23"/>
      <c r="H228" s="5"/>
      <c r="J228" s="5"/>
      <c r="K228" s="5"/>
      <c r="L228" s="5"/>
    </row>
    <row r="229" spans="1:12" ht="24" customHeight="1" x14ac:dyDescent="0.5">
      <c r="A229" s="7"/>
      <c r="B229" s="5"/>
      <c r="C229" s="5"/>
      <c r="D229" s="5"/>
      <c r="E229" s="23"/>
      <c r="F229" s="23"/>
      <c r="G229" s="23"/>
      <c r="H229" s="5"/>
      <c r="J229" s="5"/>
      <c r="K229" s="5"/>
      <c r="L229" s="5"/>
    </row>
    <row r="230" spans="1:12" ht="24" customHeight="1" x14ac:dyDescent="0.5">
      <c r="A230" s="7"/>
      <c r="B230" s="5"/>
      <c r="C230" s="5"/>
      <c r="D230" s="5"/>
      <c r="E230" s="23"/>
      <c r="F230" s="23"/>
      <c r="G230" s="23"/>
      <c r="H230" s="5"/>
      <c r="J230" s="5"/>
      <c r="K230" s="5"/>
      <c r="L230" s="5"/>
    </row>
    <row r="231" spans="1:12" ht="24" customHeight="1" x14ac:dyDescent="0.5">
      <c r="A231" s="7"/>
      <c r="B231" s="5"/>
      <c r="C231" s="5"/>
      <c r="D231" s="5"/>
      <c r="E231" s="23"/>
      <c r="F231" s="23"/>
      <c r="G231" s="23"/>
      <c r="H231" s="5"/>
      <c r="J231" s="5"/>
      <c r="K231" s="5"/>
      <c r="L231" s="5"/>
    </row>
    <row r="232" spans="1:12" ht="24" customHeight="1" x14ac:dyDescent="0.5">
      <c r="A232" s="7"/>
      <c r="B232" s="5"/>
      <c r="C232" s="5"/>
      <c r="D232" s="5"/>
      <c r="E232" s="23"/>
      <c r="F232" s="23"/>
      <c r="G232" s="23"/>
      <c r="H232" s="5"/>
      <c r="J232" s="5"/>
      <c r="K232" s="5"/>
      <c r="L232" s="5"/>
    </row>
    <row r="233" spans="1:12" ht="24" customHeight="1" x14ac:dyDescent="0.5">
      <c r="A233" s="7"/>
      <c r="B233" s="5"/>
      <c r="C233" s="5"/>
      <c r="D233" s="5"/>
      <c r="E233" s="23"/>
      <c r="F233" s="23"/>
      <c r="G233" s="23"/>
      <c r="H233" s="5"/>
      <c r="J233" s="5"/>
      <c r="K233" s="5"/>
      <c r="L233" s="5"/>
    </row>
    <row r="234" spans="1:12" ht="24" customHeight="1" x14ac:dyDescent="0.5">
      <c r="A234" s="7"/>
      <c r="B234" s="5"/>
      <c r="C234" s="5"/>
      <c r="D234" s="5"/>
      <c r="E234" s="23"/>
      <c r="F234" s="23"/>
      <c r="G234" s="23"/>
      <c r="H234" s="5"/>
      <c r="J234" s="5"/>
      <c r="K234" s="5"/>
      <c r="L234" s="5"/>
    </row>
    <row r="235" spans="1:12" ht="24" customHeight="1" x14ac:dyDescent="0.5">
      <c r="A235" s="7"/>
      <c r="B235" s="5"/>
      <c r="C235" s="5"/>
      <c r="D235" s="5"/>
      <c r="E235" s="23"/>
      <c r="F235" s="23"/>
      <c r="G235" s="23"/>
      <c r="H235" s="5"/>
      <c r="J235" s="5"/>
      <c r="K235" s="5"/>
      <c r="L235" s="5"/>
    </row>
    <row r="236" spans="1:12" ht="24" customHeight="1" x14ac:dyDescent="0.5">
      <c r="A236" s="7"/>
      <c r="B236" s="5"/>
      <c r="C236" s="5"/>
      <c r="D236" s="5"/>
      <c r="E236" s="23"/>
      <c r="F236" s="23"/>
      <c r="G236" s="23"/>
      <c r="H236" s="5"/>
      <c r="J236" s="5"/>
      <c r="K236" s="5"/>
      <c r="L236" s="5"/>
    </row>
    <row r="237" spans="1:12" ht="24" customHeight="1" x14ac:dyDescent="0.5">
      <c r="A237" s="7"/>
      <c r="B237" s="5"/>
      <c r="C237" s="5"/>
      <c r="D237" s="5"/>
      <c r="E237" s="23"/>
      <c r="F237" s="23"/>
      <c r="G237" s="23"/>
      <c r="H237" s="5"/>
      <c r="J237" s="5"/>
      <c r="K237" s="5"/>
      <c r="L237" s="5"/>
    </row>
  </sheetData>
  <mergeCells count="28">
    <mergeCell ref="A176:D176"/>
    <mergeCell ref="A170:K170"/>
    <mergeCell ref="E174:G174"/>
    <mergeCell ref="I174:K174"/>
    <mergeCell ref="I173:K173"/>
    <mergeCell ref="A172:L172"/>
    <mergeCell ref="I44:K44"/>
    <mergeCell ref="I5:K5"/>
    <mergeCell ref="E6:G6"/>
    <mergeCell ref="A3:K3"/>
    <mergeCell ref="A4:L4"/>
    <mergeCell ref="A40:K40"/>
    <mergeCell ref="A41:K41"/>
    <mergeCell ref="I6:K6"/>
    <mergeCell ref="I43:K43"/>
    <mergeCell ref="A42:L42"/>
    <mergeCell ref="E44:G44"/>
    <mergeCell ref="A88:K88"/>
    <mergeCell ref="A89:L89"/>
    <mergeCell ref="I90:K90"/>
    <mergeCell ref="E91:G91"/>
    <mergeCell ref="I91:K91"/>
    <mergeCell ref="A125:K125"/>
    <mergeCell ref="A126:K126"/>
    <mergeCell ref="A127:L127"/>
    <mergeCell ref="I128:K128"/>
    <mergeCell ref="E129:G129"/>
    <mergeCell ref="I129:K129"/>
  </mergeCells>
  <pageMargins left="0.70866141732283472" right="0.19685039370078741" top="0.78740157480314965" bottom="0" header="0.31496062992125984" footer="0"/>
  <pageSetup paperSize="9" scale="68" orientation="portrait" r:id="rId1"/>
  <headerFooter alignWithMargins="0"/>
  <rowBreaks count="4" manualBreakCount="4">
    <brk id="38" max="11" man="1"/>
    <brk id="85" max="11" man="1"/>
    <brk id="123" max="11" man="1"/>
    <brk id="168" max="11" man="1"/>
  </rowBreaks>
  <ignoredErrors>
    <ignoredError sqref="F7 H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71"/>
  <sheetViews>
    <sheetView showGridLines="0" view="pageBreakPreview" zoomScale="55" zoomScaleNormal="55" zoomScaleSheetLayoutView="55" workbookViewId="0">
      <selection activeCell="AA36" sqref="AA36"/>
    </sheetView>
  </sheetViews>
  <sheetFormatPr defaultColWidth="9.140625" defaultRowHeight="24" customHeight="1" x14ac:dyDescent="0.5"/>
  <cols>
    <col min="1" max="1" width="47.140625" style="71" customWidth="1"/>
    <col min="2" max="2" width="2.42578125" style="71" customWidth="1"/>
    <col min="3" max="3" width="9" style="79" bestFit="1" customWidth="1"/>
    <col min="4" max="4" width="2.42578125" style="71" customWidth="1"/>
    <col min="5" max="5" width="20.140625" style="71" customWidth="1"/>
    <col min="6" max="6" width="2.42578125" style="72" customWidth="1"/>
    <col min="7" max="7" width="20.140625" style="72" customWidth="1"/>
    <col min="8" max="8" width="2.140625" style="72" customWidth="1"/>
    <col min="9" max="9" width="20.140625" style="72" customWidth="1"/>
    <col min="10" max="10" width="2.140625" style="72" customWidth="1"/>
    <col min="11" max="11" width="20.140625" style="72" customWidth="1"/>
    <col min="12" max="12" width="2.140625" style="72" customWidth="1"/>
    <col min="13" max="13" width="20.140625" style="72" customWidth="1"/>
    <col min="14" max="14" width="2.140625" style="72" customWidth="1"/>
    <col min="15" max="15" width="20.140625" style="72" customWidth="1"/>
    <col min="16" max="16" width="2.140625" style="72" customWidth="1"/>
    <col min="17" max="17" width="20.140625" style="72" customWidth="1"/>
    <col min="18" max="18" width="2.140625" style="72" customWidth="1"/>
    <col min="19" max="19" width="20.140625" style="72" customWidth="1"/>
    <col min="20" max="20" width="2.140625" style="72" customWidth="1"/>
    <col min="21" max="21" width="20.140625" style="72" customWidth="1"/>
    <col min="22" max="22" width="2.140625" style="72" customWidth="1"/>
    <col min="23" max="23" width="20.140625" style="72" customWidth="1"/>
    <col min="24" max="24" width="2.140625" style="72" customWidth="1"/>
    <col min="25" max="25" width="20.140625" style="72" customWidth="1"/>
    <col min="26" max="26" width="2.140625" style="72" customWidth="1"/>
    <col min="27" max="27" width="20.140625" style="72" customWidth="1"/>
    <col min="28" max="28" width="2.140625" style="72" customWidth="1"/>
    <col min="29" max="29" width="20.140625" style="72" customWidth="1"/>
    <col min="30" max="30" width="17.42578125" style="72" customWidth="1"/>
    <col min="31" max="16384" width="9.140625" style="72"/>
  </cols>
  <sheetData>
    <row r="1" spans="1:29" ht="24" customHeight="1" x14ac:dyDescent="0.5">
      <c r="A1" s="72"/>
      <c r="B1" s="72"/>
      <c r="D1" s="72"/>
      <c r="E1" s="72"/>
      <c r="I1" s="73"/>
      <c r="J1" s="73"/>
      <c r="K1" s="73"/>
      <c r="L1" s="73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8" t="s">
        <v>75</v>
      </c>
    </row>
    <row r="2" spans="1:29" ht="24" customHeight="1" x14ac:dyDescent="0.5">
      <c r="A2" s="133" t="s">
        <v>0</v>
      </c>
      <c r="B2" s="133"/>
      <c r="C2" s="133"/>
      <c r="D2" s="133"/>
      <c r="E2" s="133"/>
      <c r="F2" s="133"/>
      <c r="G2" s="133"/>
      <c r="H2" s="133"/>
      <c r="I2" s="73"/>
      <c r="J2" s="73"/>
      <c r="K2" s="73"/>
      <c r="L2" s="73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8"/>
    </row>
    <row r="3" spans="1:29" ht="24" customHeight="1" x14ac:dyDescent="0.5">
      <c r="A3" s="75" t="s">
        <v>165</v>
      </c>
      <c r="B3" s="75"/>
      <c r="C3" s="114"/>
      <c r="D3" s="75"/>
      <c r="E3" s="75"/>
      <c r="F3" s="75"/>
      <c r="G3" s="75"/>
      <c r="H3" s="75"/>
      <c r="I3" s="75"/>
      <c r="J3" s="75"/>
      <c r="K3" s="75"/>
      <c r="L3" s="75"/>
      <c r="M3" s="76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</row>
    <row r="4" spans="1:29" ht="24" customHeight="1" x14ac:dyDescent="0.5">
      <c r="A4" s="128" t="s">
        <v>129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</row>
    <row r="5" spans="1:29" ht="24" customHeight="1" x14ac:dyDescent="0.5">
      <c r="A5" s="73"/>
      <c r="B5" s="73"/>
      <c r="C5" s="90"/>
      <c r="D5" s="73"/>
      <c r="E5" s="73"/>
      <c r="F5" s="73"/>
      <c r="G5" s="73"/>
      <c r="H5" s="73"/>
      <c r="I5" s="73"/>
      <c r="J5" s="73"/>
      <c r="K5" s="73"/>
      <c r="L5" s="73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7" t="s">
        <v>166</v>
      </c>
    </row>
    <row r="6" spans="1:29" ht="24" customHeight="1" x14ac:dyDescent="0.5">
      <c r="A6" s="73"/>
      <c r="B6" s="73"/>
      <c r="C6" s="90"/>
      <c r="D6" s="73"/>
      <c r="E6" s="134" t="s">
        <v>4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</row>
    <row r="7" spans="1:29" ht="24" customHeight="1" x14ac:dyDescent="0.5">
      <c r="A7" s="73"/>
      <c r="B7" s="73"/>
      <c r="C7" s="90"/>
      <c r="D7" s="73"/>
      <c r="E7" s="135" t="s">
        <v>70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78"/>
      <c r="AA7" s="78"/>
      <c r="AB7" s="78"/>
      <c r="AC7" s="78"/>
    </row>
    <row r="8" spans="1:29" ht="24" customHeight="1" x14ac:dyDescent="0.5">
      <c r="A8" s="73"/>
      <c r="B8" s="73"/>
      <c r="C8" s="90"/>
      <c r="D8" s="73"/>
      <c r="E8" s="73"/>
      <c r="F8" s="73"/>
      <c r="G8" s="73"/>
      <c r="H8" s="73"/>
      <c r="I8" s="73"/>
      <c r="J8" s="73"/>
      <c r="K8" s="90"/>
      <c r="L8" s="73"/>
      <c r="M8" s="75"/>
      <c r="N8" s="75"/>
      <c r="O8" s="75"/>
      <c r="P8" s="75"/>
      <c r="Q8" s="136" t="s">
        <v>67</v>
      </c>
      <c r="R8" s="136"/>
      <c r="S8" s="136"/>
      <c r="T8" s="136"/>
      <c r="U8" s="136"/>
      <c r="V8" s="136"/>
      <c r="W8" s="136"/>
      <c r="X8" s="75"/>
      <c r="Y8" s="79"/>
      <c r="Z8" s="75"/>
      <c r="AB8" s="75"/>
      <c r="AC8" s="77"/>
    </row>
    <row r="9" spans="1:29" ht="24" customHeight="1" x14ac:dyDescent="0.5">
      <c r="A9" s="73"/>
      <c r="B9" s="73"/>
      <c r="C9" s="90"/>
      <c r="D9" s="73"/>
      <c r="E9" s="73"/>
      <c r="F9" s="73"/>
      <c r="G9" s="108"/>
      <c r="H9" s="73"/>
      <c r="I9" s="73"/>
      <c r="J9" s="73"/>
      <c r="K9" s="79"/>
      <c r="L9" s="73"/>
      <c r="M9" s="75"/>
      <c r="N9" s="75"/>
      <c r="O9" s="75"/>
      <c r="P9" s="75"/>
      <c r="Q9" s="136" t="s">
        <v>167</v>
      </c>
      <c r="R9" s="136"/>
      <c r="S9" s="136"/>
      <c r="T9" s="136"/>
      <c r="U9" s="136"/>
      <c r="V9" s="79"/>
      <c r="W9" s="79"/>
      <c r="X9" s="75"/>
      <c r="Y9" s="79"/>
      <c r="Z9" s="75"/>
      <c r="AB9" s="75"/>
      <c r="AC9" s="77"/>
    </row>
    <row r="10" spans="1:29" ht="24" customHeight="1" x14ac:dyDescent="0.5">
      <c r="A10" s="73"/>
      <c r="B10" s="73"/>
      <c r="C10" s="90"/>
      <c r="D10" s="73"/>
      <c r="E10" s="73"/>
      <c r="F10" s="73"/>
      <c r="G10" s="73"/>
      <c r="H10" s="73"/>
      <c r="I10" s="73"/>
      <c r="J10" s="73"/>
      <c r="K10" s="79" t="s">
        <v>168</v>
      </c>
      <c r="L10" s="73"/>
      <c r="M10" s="75"/>
      <c r="N10" s="75"/>
      <c r="O10" s="75"/>
      <c r="P10" s="75"/>
      <c r="Q10" s="79" t="s">
        <v>169</v>
      </c>
      <c r="R10" s="79"/>
      <c r="S10" s="79" t="s">
        <v>170</v>
      </c>
      <c r="T10" s="79"/>
      <c r="U10" s="79"/>
      <c r="V10" s="79"/>
      <c r="AB10" s="75"/>
      <c r="AC10" s="77"/>
    </row>
    <row r="11" spans="1:29" ht="24" customHeight="1" x14ac:dyDescent="0.5">
      <c r="E11" s="79"/>
      <c r="G11" s="79"/>
      <c r="I11" s="79" t="s">
        <v>171</v>
      </c>
      <c r="K11" s="79" t="s">
        <v>172</v>
      </c>
      <c r="Q11" s="79" t="s">
        <v>173</v>
      </c>
      <c r="S11" s="79" t="s">
        <v>174</v>
      </c>
      <c r="W11" s="80" t="s">
        <v>175</v>
      </c>
      <c r="X11" s="75"/>
      <c r="Y11" s="79"/>
      <c r="Z11" s="75"/>
      <c r="AA11" s="79" t="s">
        <v>176</v>
      </c>
      <c r="AB11" s="79"/>
      <c r="AC11" s="79"/>
    </row>
    <row r="12" spans="1:29" ht="24" customHeight="1" x14ac:dyDescent="0.5">
      <c r="E12" s="79"/>
      <c r="G12" s="79"/>
      <c r="I12" s="79" t="s">
        <v>177</v>
      </c>
      <c r="K12" s="82" t="s">
        <v>178</v>
      </c>
      <c r="M12" s="132" t="s">
        <v>64</v>
      </c>
      <c r="N12" s="132"/>
      <c r="O12" s="132"/>
      <c r="Q12" s="79" t="s">
        <v>179</v>
      </c>
      <c r="S12" s="79" t="s">
        <v>180</v>
      </c>
      <c r="W12" s="80" t="s">
        <v>181</v>
      </c>
      <c r="X12" s="79"/>
      <c r="Y12" s="79" t="s">
        <v>182</v>
      </c>
      <c r="Z12" s="79"/>
      <c r="AA12" s="79" t="s">
        <v>183</v>
      </c>
      <c r="AB12" s="79"/>
      <c r="AC12" s="79"/>
    </row>
    <row r="13" spans="1:29" s="79" customFormat="1" ht="24" customHeight="1" x14ac:dyDescent="0.5">
      <c r="A13" s="71"/>
      <c r="B13" s="71"/>
      <c r="D13" s="71"/>
      <c r="E13" s="79" t="s">
        <v>184</v>
      </c>
      <c r="G13" s="79" t="s">
        <v>185</v>
      </c>
      <c r="I13" s="79" t="s">
        <v>186</v>
      </c>
      <c r="K13" s="82" t="s">
        <v>187</v>
      </c>
      <c r="M13" s="83" t="s">
        <v>188</v>
      </c>
      <c r="N13" s="72"/>
      <c r="Q13" s="79" t="s">
        <v>189</v>
      </c>
      <c r="S13" s="79" t="s">
        <v>189</v>
      </c>
      <c r="W13" s="80" t="s">
        <v>190</v>
      </c>
      <c r="Y13" s="79" t="s">
        <v>191</v>
      </c>
      <c r="AA13" s="79" t="s">
        <v>192</v>
      </c>
      <c r="AC13" s="79" t="s">
        <v>182</v>
      </c>
    </row>
    <row r="14" spans="1:29" s="79" customFormat="1" ht="24" customHeight="1" x14ac:dyDescent="0.5">
      <c r="A14" s="71"/>
      <c r="B14" s="71"/>
      <c r="C14" s="81" t="s">
        <v>6</v>
      </c>
      <c r="D14" s="71"/>
      <c r="E14" s="81" t="s">
        <v>193</v>
      </c>
      <c r="G14" s="81" t="s">
        <v>194</v>
      </c>
      <c r="I14" s="81" t="s">
        <v>195</v>
      </c>
      <c r="K14" s="84" t="s">
        <v>196</v>
      </c>
      <c r="M14" s="81" t="s">
        <v>197</v>
      </c>
      <c r="O14" s="81" t="s">
        <v>198</v>
      </c>
      <c r="Q14" s="81" t="s">
        <v>199</v>
      </c>
      <c r="S14" s="81" t="s">
        <v>199</v>
      </c>
      <c r="U14" s="81" t="s">
        <v>200</v>
      </c>
      <c r="W14" s="85" t="s">
        <v>201</v>
      </c>
      <c r="Y14" s="81" t="s">
        <v>202</v>
      </c>
      <c r="AA14" s="81" t="s">
        <v>203</v>
      </c>
      <c r="AC14" s="81" t="s">
        <v>204</v>
      </c>
    </row>
    <row r="15" spans="1:29" s="79" customFormat="1" ht="24" customHeight="1" x14ac:dyDescent="0.5">
      <c r="A15" s="58" t="s">
        <v>205</v>
      </c>
      <c r="B15" s="71"/>
      <c r="D15" s="71"/>
      <c r="E15" s="86">
        <v>10</v>
      </c>
      <c r="F15" s="86"/>
      <c r="G15" s="86">
        <v>0</v>
      </c>
      <c r="H15" s="86"/>
      <c r="I15" s="86">
        <v>461836</v>
      </c>
      <c r="J15" s="86"/>
      <c r="K15" s="86">
        <v>3584</v>
      </c>
      <c r="L15" s="86"/>
      <c r="M15" s="86">
        <v>29978</v>
      </c>
      <c r="N15" s="86"/>
      <c r="O15" s="86">
        <v>1102137</v>
      </c>
      <c r="P15" s="86"/>
      <c r="Q15" s="86">
        <v>4584</v>
      </c>
      <c r="R15" s="86"/>
      <c r="S15" s="86">
        <v>205378</v>
      </c>
      <c r="U15" s="86">
        <f>SUM(Q15:T15)</f>
        <v>209962</v>
      </c>
      <c r="V15" s="86"/>
      <c r="W15" s="86">
        <v>-24260</v>
      </c>
      <c r="X15" s="86"/>
      <c r="Y15" s="86">
        <f>+SUM(E15:O15,U15:W15)</f>
        <v>1783247</v>
      </c>
      <c r="AA15" s="86">
        <v>30126</v>
      </c>
      <c r="AC15" s="86">
        <f>Y15+AA15</f>
        <v>1813373</v>
      </c>
    </row>
    <row r="16" spans="1:29" ht="24" customHeight="1" x14ac:dyDescent="0.5">
      <c r="A16" s="71" t="s">
        <v>206</v>
      </c>
      <c r="B16" s="58"/>
      <c r="C16" s="114"/>
      <c r="E16" s="87">
        <v>0</v>
      </c>
      <c r="F16" s="86"/>
      <c r="G16" s="87">
        <v>0</v>
      </c>
      <c r="H16" s="86"/>
      <c r="I16" s="87">
        <v>0</v>
      </c>
      <c r="J16" s="86"/>
      <c r="K16" s="87">
        <v>0</v>
      </c>
      <c r="L16" s="86"/>
      <c r="M16" s="87">
        <v>0</v>
      </c>
      <c r="N16" s="86"/>
      <c r="O16" s="87">
        <v>208954</v>
      </c>
      <c r="P16" s="86"/>
      <c r="Q16" s="87">
        <v>0</v>
      </c>
      <c r="R16" s="86"/>
      <c r="S16" s="87">
        <v>0</v>
      </c>
      <c r="T16" s="86"/>
      <c r="U16" s="87">
        <f>SUM(Q16:T16)</f>
        <v>0</v>
      </c>
      <c r="V16" s="86"/>
      <c r="W16" s="87">
        <v>0</v>
      </c>
      <c r="X16" s="86"/>
      <c r="Y16" s="87">
        <f>+SUM(E16:O16,U16:W16)</f>
        <v>208954</v>
      </c>
      <c r="Z16" s="86"/>
      <c r="AA16" s="87">
        <v>693</v>
      </c>
      <c r="AB16" s="86"/>
      <c r="AC16" s="87">
        <f t="shared" ref="AC16:AC22" si="0">Y16+AA16</f>
        <v>209647</v>
      </c>
    </row>
    <row r="17" spans="1:30" ht="24" customHeight="1" x14ac:dyDescent="0.5">
      <c r="A17" s="71" t="s">
        <v>118</v>
      </c>
      <c r="C17" s="115"/>
      <c r="E17" s="88">
        <v>0</v>
      </c>
      <c r="F17" s="86"/>
      <c r="G17" s="88">
        <v>0</v>
      </c>
      <c r="H17" s="86"/>
      <c r="I17" s="88">
        <v>0</v>
      </c>
      <c r="J17" s="86"/>
      <c r="K17" s="88">
        <v>0</v>
      </c>
      <c r="L17" s="86"/>
      <c r="M17" s="88">
        <v>0</v>
      </c>
      <c r="N17" s="86"/>
      <c r="O17" s="88">
        <v>0</v>
      </c>
      <c r="P17" s="86"/>
      <c r="Q17" s="88">
        <v>-56615</v>
      </c>
      <c r="R17" s="86"/>
      <c r="S17" s="88">
        <v>-26402</v>
      </c>
      <c r="T17" s="86"/>
      <c r="U17" s="88">
        <f>SUM(Q17:T17)</f>
        <v>-83017</v>
      </c>
      <c r="V17" s="86"/>
      <c r="W17" s="88">
        <v>-7647</v>
      </c>
      <c r="X17" s="86"/>
      <c r="Y17" s="88">
        <f>+SUM(E17:O17,U17:W17)</f>
        <v>-90664</v>
      </c>
      <c r="Z17" s="86"/>
      <c r="AA17" s="88">
        <v>-3052</v>
      </c>
      <c r="AB17" s="86"/>
      <c r="AC17" s="88">
        <f t="shared" si="0"/>
        <v>-93716</v>
      </c>
      <c r="AD17" s="86"/>
    </row>
    <row r="18" spans="1:30" ht="24" customHeight="1" x14ac:dyDescent="0.5">
      <c r="A18" s="71" t="s">
        <v>119</v>
      </c>
      <c r="C18" s="115"/>
      <c r="E18" s="86">
        <f>SUM(E16:E17)</f>
        <v>0</v>
      </c>
      <c r="G18" s="86">
        <f>SUM(G16:G17)</f>
        <v>0</v>
      </c>
      <c r="I18" s="86">
        <f>SUM(I16:I17)</f>
        <v>0</v>
      </c>
      <c r="K18" s="86">
        <f>SUM(K16:K17)</f>
        <v>0</v>
      </c>
      <c r="M18" s="86">
        <f>SUM(M16:M17)</f>
        <v>0</v>
      </c>
      <c r="O18" s="86">
        <f>SUM(O16:O17)</f>
        <v>208954</v>
      </c>
      <c r="Q18" s="86">
        <f>SUM(Q16:Q17)</f>
        <v>-56615</v>
      </c>
      <c r="S18" s="86">
        <f>SUM(S16:S17)</f>
        <v>-26402</v>
      </c>
      <c r="U18" s="86">
        <f>SUM(U16:U17)</f>
        <v>-83017</v>
      </c>
      <c r="W18" s="86">
        <f>SUM(W16:W17)</f>
        <v>-7647</v>
      </c>
      <c r="Y18" s="86">
        <f>SUM(Y16:Y17)</f>
        <v>118290</v>
      </c>
      <c r="AA18" s="86">
        <f>SUM(AA16:AA17)</f>
        <v>-2359</v>
      </c>
      <c r="AC18" s="86">
        <f t="shared" si="0"/>
        <v>115931</v>
      </c>
      <c r="AD18" s="86"/>
    </row>
    <row r="19" spans="1:30" ht="24" customHeight="1" x14ac:dyDescent="0.5">
      <c r="A19" s="71" t="s">
        <v>207</v>
      </c>
      <c r="C19" s="115"/>
      <c r="E19" s="86">
        <v>0</v>
      </c>
      <c r="F19" s="86"/>
      <c r="G19" s="86">
        <v>0</v>
      </c>
      <c r="H19" s="86"/>
      <c r="I19" s="86">
        <v>0</v>
      </c>
      <c r="J19" s="86"/>
      <c r="K19" s="86">
        <v>0</v>
      </c>
      <c r="L19" s="86"/>
      <c r="M19" s="86">
        <v>0</v>
      </c>
      <c r="N19" s="86"/>
      <c r="O19" s="86">
        <v>0</v>
      </c>
      <c r="P19" s="86"/>
      <c r="Q19" s="86">
        <v>0</v>
      </c>
      <c r="R19" s="86"/>
      <c r="S19" s="86">
        <v>0</v>
      </c>
      <c r="T19" s="86"/>
      <c r="U19" s="86">
        <f>SUM(Q19:T19)</f>
        <v>0</v>
      </c>
      <c r="V19" s="86"/>
      <c r="W19" s="86">
        <v>0</v>
      </c>
      <c r="X19" s="86"/>
      <c r="Y19" s="86">
        <f>+SUM(E19:O19,U19:W19)</f>
        <v>0</v>
      </c>
      <c r="Z19" s="86"/>
      <c r="AA19" s="86">
        <v>1000</v>
      </c>
      <c r="AB19" s="86"/>
      <c r="AC19" s="86">
        <f>Y19+AA19</f>
        <v>1000</v>
      </c>
      <c r="AD19" s="86"/>
    </row>
    <row r="20" spans="1:30" ht="24" customHeight="1" x14ac:dyDescent="0.5">
      <c r="A20" s="71" t="s">
        <v>208</v>
      </c>
      <c r="C20" s="115"/>
      <c r="E20" s="86">
        <v>0</v>
      </c>
      <c r="F20" s="86"/>
      <c r="G20" s="86">
        <v>0</v>
      </c>
      <c r="H20" s="86"/>
      <c r="I20" s="86">
        <v>0</v>
      </c>
      <c r="J20" s="86"/>
      <c r="K20" s="86">
        <v>-114</v>
      </c>
      <c r="L20" s="86"/>
      <c r="M20" s="86">
        <v>0</v>
      </c>
      <c r="N20" s="86"/>
      <c r="O20" s="86">
        <v>0</v>
      </c>
      <c r="P20" s="86"/>
      <c r="Q20" s="86">
        <v>0</v>
      </c>
      <c r="R20" s="86"/>
      <c r="S20" s="86">
        <v>0</v>
      </c>
      <c r="T20" s="86"/>
      <c r="U20" s="86">
        <f>SUM(Q20:T20)</f>
        <v>0</v>
      </c>
      <c r="V20" s="86"/>
      <c r="W20" s="86">
        <v>0</v>
      </c>
      <c r="X20" s="86"/>
      <c r="Y20" s="86">
        <f>+SUM(E20:O20,U20:W20)</f>
        <v>-114</v>
      </c>
      <c r="Z20" s="86"/>
      <c r="AA20" s="86">
        <v>114</v>
      </c>
      <c r="AB20" s="86"/>
      <c r="AC20" s="86">
        <f>Y20+AA20</f>
        <v>0</v>
      </c>
      <c r="AD20" s="86"/>
    </row>
    <row r="21" spans="1:30" ht="24" customHeight="1" x14ac:dyDescent="0.5">
      <c r="A21" s="60" t="s">
        <v>209</v>
      </c>
      <c r="C21" s="115">
        <v>21</v>
      </c>
      <c r="E21" s="86">
        <v>0</v>
      </c>
      <c r="F21" s="86"/>
      <c r="G21" s="86">
        <v>0</v>
      </c>
      <c r="H21" s="86"/>
      <c r="I21" s="86">
        <v>0</v>
      </c>
      <c r="J21" s="86"/>
      <c r="K21" s="86">
        <v>0</v>
      </c>
      <c r="L21" s="86"/>
      <c r="M21" s="86">
        <v>0</v>
      </c>
      <c r="N21" s="86"/>
      <c r="O21" s="86">
        <v>-86933</v>
      </c>
      <c r="P21" s="86"/>
      <c r="Q21" s="86">
        <v>0</v>
      </c>
      <c r="R21" s="86"/>
      <c r="S21" s="86">
        <v>0</v>
      </c>
      <c r="T21" s="86"/>
      <c r="U21" s="86">
        <f>SUM(Q21:T21)</f>
        <v>0</v>
      </c>
      <c r="V21" s="86"/>
      <c r="W21" s="86">
        <v>0</v>
      </c>
      <c r="X21" s="86"/>
      <c r="Y21" s="86">
        <f>+SUM(E21:O21,U21:W21)</f>
        <v>-86933</v>
      </c>
      <c r="Z21" s="86"/>
      <c r="AA21" s="86">
        <v>-935</v>
      </c>
      <c r="AB21" s="86"/>
      <c r="AC21" s="86">
        <f>Y21+AA21</f>
        <v>-87868</v>
      </c>
      <c r="AD21" s="86"/>
    </row>
    <row r="22" spans="1:30" ht="24" customHeight="1" x14ac:dyDescent="0.5">
      <c r="A22" s="60" t="s">
        <v>210</v>
      </c>
      <c r="C22" s="115">
        <v>17</v>
      </c>
      <c r="E22" s="86">
        <v>299778</v>
      </c>
      <c r="F22" s="86"/>
      <c r="G22" s="86">
        <v>162058</v>
      </c>
      <c r="H22" s="86"/>
      <c r="I22" s="86">
        <v>-461836</v>
      </c>
      <c r="J22" s="86"/>
      <c r="K22" s="86">
        <v>0</v>
      </c>
      <c r="L22" s="86"/>
      <c r="M22" s="86">
        <v>0</v>
      </c>
      <c r="N22" s="86"/>
      <c r="O22" s="86">
        <v>0</v>
      </c>
      <c r="P22" s="86"/>
      <c r="Q22" s="86">
        <v>0</v>
      </c>
      <c r="R22" s="86"/>
      <c r="S22" s="86">
        <v>0</v>
      </c>
      <c r="T22" s="86"/>
      <c r="U22" s="86">
        <f>SUM(Q22:T22)</f>
        <v>0</v>
      </c>
      <c r="V22" s="86"/>
      <c r="W22" s="86">
        <v>0</v>
      </c>
      <c r="X22" s="86"/>
      <c r="Y22" s="86">
        <f>+SUM(E22:O22,U22:W22)</f>
        <v>0</v>
      </c>
      <c r="Z22" s="86"/>
      <c r="AA22" s="86">
        <v>0</v>
      </c>
      <c r="AB22" s="86"/>
      <c r="AC22" s="86">
        <f t="shared" si="0"/>
        <v>0</v>
      </c>
      <c r="AD22" s="86"/>
    </row>
    <row r="23" spans="1:30" ht="24" customHeight="1" thickBot="1" x14ac:dyDescent="0.55000000000000004">
      <c r="A23" s="59" t="s">
        <v>211</v>
      </c>
      <c r="B23" s="59"/>
      <c r="C23" s="116"/>
      <c r="E23" s="89">
        <f>SUM(E15,E18:E22)</f>
        <v>299788</v>
      </c>
      <c r="F23" s="86"/>
      <c r="G23" s="89">
        <f>SUM(G15,G18:G22)</f>
        <v>162058</v>
      </c>
      <c r="H23" s="86"/>
      <c r="I23" s="89">
        <f>SUM(I15,I18:I22)</f>
        <v>0</v>
      </c>
      <c r="J23" s="86"/>
      <c r="K23" s="89">
        <f>SUM(K15,K18:K22)</f>
        <v>3470</v>
      </c>
      <c r="L23" s="86"/>
      <c r="M23" s="89">
        <f>SUM(M15,M18:M22)</f>
        <v>29978</v>
      </c>
      <c r="N23" s="86"/>
      <c r="O23" s="89">
        <f>SUM(O15,O18:O22)</f>
        <v>1224158</v>
      </c>
      <c r="P23" s="86"/>
      <c r="Q23" s="89">
        <f>SUM(Q15,Q18:Q22)</f>
        <v>-52031</v>
      </c>
      <c r="R23" s="86"/>
      <c r="S23" s="89">
        <f>SUM(S15,S18:S22)</f>
        <v>178976</v>
      </c>
      <c r="T23" s="86"/>
      <c r="U23" s="89">
        <f>SUM(U15,U18:U22)</f>
        <v>126945</v>
      </c>
      <c r="V23" s="86"/>
      <c r="W23" s="89">
        <f>SUM(W15,W18:W22)</f>
        <v>-31907</v>
      </c>
      <c r="X23" s="86"/>
      <c r="Y23" s="89">
        <f>SUM(Y15,Y18:Y22)</f>
        <v>1814490</v>
      </c>
      <c r="Z23" s="86"/>
      <c r="AA23" s="89">
        <f>SUM(AA15,AA18:AA22)</f>
        <v>27946</v>
      </c>
      <c r="AB23" s="86"/>
      <c r="AC23" s="89">
        <f>SUM(AC15,AC18:AC22)</f>
        <v>1842436</v>
      </c>
      <c r="AD23" s="86"/>
    </row>
    <row r="24" spans="1:30" ht="24" customHeight="1" thickTop="1" x14ac:dyDescent="0.5">
      <c r="A24" s="59"/>
      <c r="B24" s="59"/>
      <c r="C24" s="11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</row>
    <row r="25" spans="1:30" ht="24" customHeight="1" x14ac:dyDescent="0.5">
      <c r="A25" s="58" t="s">
        <v>213</v>
      </c>
      <c r="B25" s="58"/>
      <c r="C25" s="114"/>
      <c r="E25" s="86">
        <v>299788</v>
      </c>
      <c r="F25" s="86"/>
      <c r="G25" s="86">
        <v>162058</v>
      </c>
      <c r="H25" s="86"/>
      <c r="I25" s="86">
        <v>0</v>
      </c>
      <c r="J25" s="86"/>
      <c r="K25" s="86">
        <v>3470</v>
      </c>
      <c r="L25" s="86"/>
      <c r="M25" s="86">
        <v>37320</v>
      </c>
      <c r="N25" s="86"/>
      <c r="O25" s="86">
        <v>1282605</v>
      </c>
      <c r="P25" s="86"/>
      <c r="Q25" s="86">
        <v>32883</v>
      </c>
      <c r="R25" s="86"/>
      <c r="S25" s="86">
        <v>105380</v>
      </c>
      <c r="T25" s="86"/>
      <c r="U25" s="86">
        <f>SUM(Q25:T25)</f>
        <v>138263</v>
      </c>
      <c r="V25" s="86"/>
      <c r="W25" s="86">
        <v>-31918</v>
      </c>
      <c r="X25" s="86"/>
      <c r="Y25" s="86">
        <f>+SUM(E25:O25,U25:W25)</f>
        <v>1891586</v>
      </c>
      <c r="Z25" s="86"/>
      <c r="AA25" s="86">
        <v>26500</v>
      </c>
      <c r="AB25" s="86"/>
      <c r="AC25" s="86">
        <f>Y25+AA25</f>
        <v>1918086</v>
      </c>
      <c r="AD25" s="86"/>
    </row>
    <row r="26" spans="1:30" ht="24" customHeight="1" x14ac:dyDescent="0.5">
      <c r="A26" s="71" t="s">
        <v>206</v>
      </c>
      <c r="C26" s="115"/>
      <c r="E26" s="87">
        <v>0</v>
      </c>
      <c r="F26" s="86"/>
      <c r="G26" s="87">
        <v>0</v>
      </c>
      <c r="H26" s="86"/>
      <c r="I26" s="87">
        <v>0</v>
      </c>
      <c r="J26" s="86"/>
      <c r="K26" s="87">
        <v>0</v>
      </c>
      <c r="L26" s="86"/>
      <c r="M26" s="87">
        <v>0</v>
      </c>
      <c r="N26" s="86"/>
      <c r="O26" s="87">
        <v>286923</v>
      </c>
      <c r="P26" s="86"/>
      <c r="Q26" s="87">
        <v>0</v>
      </c>
      <c r="R26" s="86"/>
      <c r="S26" s="87">
        <v>0</v>
      </c>
      <c r="T26" s="86"/>
      <c r="U26" s="87">
        <f>SUM(Q26:T26)</f>
        <v>0</v>
      </c>
      <c r="V26" s="86"/>
      <c r="W26" s="87">
        <v>0</v>
      </c>
      <c r="X26" s="86"/>
      <c r="Y26" s="87">
        <f>+SUM(E26:O26,U26:W26)</f>
        <v>286923</v>
      </c>
      <c r="Z26" s="86"/>
      <c r="AA26" s="87">
        <v>4885</v>
      </c>
      <c r="AB26" s="86"/>
      <c r="AC26" s="87">
        <f t="shared" ref="AC26" si="1">Y26+AA26</f>
        <v>291808</v>
      </c>
      <c r="AD26" s="86"/>
    </row>
    <row r="27" spans="1:30" ht="24" customHeight="1" x14ac:dyDescent="0.5">
      <c r="A27" s="71" t="s">
        <v>118</v>
      </c>
      <c r="C27" s="115"/>
      <c r="E27" s="88">
        <v>0</v>
      </c>
      <c r="F27" s="86"/>
      <c r="G27" s="88">
        <v>0</v>
      </c>
      <c r="H27" s="86"/>
      <c r="I27" s="88">
        <v>0</v>
      </c>
      <c r="J27" s="86"/>
      <c r="K27" s="88">
        <v>0</v>
      </c>
      <c r="L27" s="86"/>
      <c r="M27" s="88">
        <v>0</v>
      </c>
      <c r="N27" s="86"/>
      <c r="O27" s="88">
        <v>0</v>
      </c>
      <c r="P27" s="86"/>
      <c r="Q27" s="88">
        <v>52921</v>
      </c>
      <c r="R27" s="86"/>
      <c r="S27" s="88">
        <v>6554</v>
      </c>
      <c r="T27" s="86"/>
      <c r="U27" s="88">
        <f>SUM(Q27:T27)</f>
        <v>59475</v>
      </c>
      <c r="V27" s="86"/>
      <c r="W27" s="88">
        <v>-3630</v>
      </c>
      <c r="X27" s="86"/>
      <c r="Y27" s="88">
        <f>+SUM(E27:O27,U27:W27)</f>
        <v>55845</v>
      </c>
      <c r="Z27" s="86"/>
      <c r="AA27" s="88">
        <v>-355</v>
      </c>
      <c r="AB27" s="86"/>
      <c r="AC27" s="88">
        <f>Y27+AA27</f>
        <v>55490</v>
      </c>
      <c r="AD27" s="86"/>
    </row>
    <row r="28" spans="1:30" ht="24" customHeight="1" x14ac:dyDescent="0.5">
      <c r="A28" s="71" t="s">
        <v>119</v>
      </c>
      <c r="C28" s="115"/>
      <c r="E28" s="86">
        <f>SUM(E26:E27)</f>
        <v>0</v>
      </c>
      <c r="F28" s="86"/>
      <c r="G28" s="86">
        <f>SUM(G26:G27)</f>
        <v>0</v>
      </c>
      <c r="H28" s="86"/>
      <c r="I28" s="86">
        <f>SUM(I26:I27)</f>
        <v>0</v>
      </c>
      <c r="J28" s="86"/>
      <c r="K28" s="86">
        <f>SUM(K26:K27)</f>
        <v>0</v>
      </c>
      <c r="L28" s="86"/>
      <c r="M28" s="86">
        <f>SUM(M26:M27)</f>
        <v>0</v>
      </c>
      <c r="N28" s="86"/>
      <c r="O28" s="86">
        <f>SUM(O26:O27)</f>
        <v>286923</v>
      </c>
      <c r="P28" s="86"/>
      <c r="Q28" s="86">
        <f>SUM(Q26:Q27)</f>
        <v>52921</v>
      </c>
      <c r="R28" s="86"/>
      <c r="S28" s="86">
        <f>SUM(S26:S27)</f>
        <v>6554</v>
      </c>
      <c r="T28" s="86"/>
      <c r="U28" s="86">
        <f>SUM(U26:U27)</f>
        <v>59475</v>
      </c>
      <c r="V28" s="86"/>
      <c r="W28" s="86">
        <f>SUM(W26:W27)</f>
        <v>-3630</v>
      </c>
      <c r="X28" s="86"/>
      <c r="Y28" s="86">
        <f>SUM(Y26:Y27)</f>
        <v>342768</v>
      </c>
      <c r="Z28" s="86"/>
      <c r="AA28" s="86">
        <f>SUM(AA26:AA27)</f>
        <v>4530</v>
      </c>
      <c r="AB28" s="86"/>
      <c r="AC28" s="86">
        <f>SUM(AC26:AC27)</f>
        <v>347298</v>
      </c>
      <c r="AD28" s="86"/>
    </row>
    <row r="29" spans="1:30" ht="24" customHeight="1" x14ac:dyDescent="0.5">
      <c r="A29" s="71" t="s">
        <v>214</v>
      </c>
      <c r="C29" s="115">
        <v>8.1999999999999993</v>
      </c>
      <c r="E29" s="86">
        <v>0</v>
      </c>
      <c r="F29" s="86"/>
      <c r="G29" s="86">
        <v>0</v>
      </c>
      <c r="H29" s="86"/>
      <c r="I29" s="86">
        <v>0</v>
      </c>
      <c r="J29" s="86"/>
      <c r="K29" s="86">
        <v>0</v>
      </c>
      <c r="L29" s="86"/>
      <c r="M29" s="86">
        <v>0</v>
      </c>
      <c r="N29" s="86"/>
      <c r="O29" s="86">
        <v>1951</v>
      </c>
      <c r="P29" s="86"/>
      <c r="Q29" s="86">
        <v>0</v>
      </c>
      <c r="R29" s="86"/>
      <c r="S29" s="86">
        <v>-1951</v>
      </c>
      <c r="T29" s="86"/>
      <c r="U29" s="86">
        <f>SUM(Q29:T29)</f>
        <v>-1951</v>
      </c>
      <c r="V29" s="86"/>
      <c r="W29" s="86">
        <v>0</v>
      </c>
      <c r="X29" s="86"/>
      <c r="Y29" s="86">
        <f>+SUM(E29:O29,U29:W29)</f>
        <v>0</v>
      </c>
      <c r="Z29" s="86"/>
      <c r="AA29" s="86">
        <v>0</v>
      </c>
      <c r="AB29" s="86"/>
      <c r="AC29" s="86">
        <f>Y29+AA29</f>
        <v>0</v>
      </c>
      <c r="AD29" s="86"/>
    </row>
    <row r="30" spans="1:30" ht="24" customHeight="1" x14ac:dyDescent="0.5">
      <c r="A30" s="60" t="s">
        <v>209</v>
      </c>
      <c r="C30" s="115">
        <v>21</v>
      </c>
      <c r="E30" s="86">
        <v>0</v>
      </c>
      <c r="F30" s="86"/>
      <c r="G30" s="86">
        <v>0</v>
      </c>
      <c r="H30" s="86"/>
      <c r="I30" s="86">
        <v>0</v>
      </c>
      <c r="J30" s="86"/>
      <c r="K30" s="86">
        <v>0</v>
      </c>
      <c r="L30" s="86"/>
      <c r="M30" s="86">
        <v>0</v>
      </c>
      <c r="N30" s="86"/>
      <c r="O30" s="86">
        <v>-116918</v>
      </c>
      <c r="P30" s="86"/>
      <c r="Q30" s="86">
        <v>0</v>
      </c>
      <c r="R30" s="86"/>
      <c r="S30" s="86">
        <v>0</v>
      </c>
      <c r="T30" s="86"/>
      <c r="U30" s="86">
        <f>SUM(Q30:T30)</f>
        <v>0</v>
      </c>
      <c r="V30" s="86"/>
      <c r="W30" s="86">
        <v>0</v>
      </c>
      <c r="X30" s="86"/>
      <c r="Y30" s="117">
        <f>+SUM(E30:O30,U30:W30)</f>
        <v>-116918</v>
      </c>
      <c r="Z30" s="86"/>
      <c r="AA30" s="86">
        <v>-7070</v>
      </c>
      <c r="AB30" s="86"/>
      <c r="AC30" s="86">
        <f>Y30+AA30</f>
        <v>-123988</v>
      </c>
      <c r="AD30" s="86"/>
    </row>
    <row r="31" spans="1:30" ht="24" customHeight="1" thickBot="1" x14ac:dyDescent="0.55000000000000004">
      <c r="A31" s="59" t="s">
        <v>215</v>
      </c>
      <c r="B31" s="59"/>
      <c r="C31" s="115"/>
      <c r="E31" s="89">
        <f>SUM(E25,E28:E30)</f>
        <v>299788</v>
      </c>
      <c r="F31" s="86"/>
      <c r="G31" s="89">
        <f>SUM(G25,G28:G30)</f>
        <v>162058</v>
      </c>
      <c r="H31" s="86"/>
      <c r="I31" s="89">
        <f>SUM(I25,I28:I30)</f>
        <v>0</v>
      </c>
      <c r="J31" s="86"/>
      <c r="K31" s="89">
        <f>SUM(K25,K28:K30)</f>
        <v>3470</v>
      </c>
      <c r="L31" s="86"/>
      <c r="M31" s="89">
        <f>SUM(M25,M28:M30)</f>
        <v>37320</v>
      </c>
      <c r="N31" s="86"/>
      <c r="O31" s="89">
        <f>SUM(O25,O28:O30)</f>
        <v>1454561</v>
      </c>
      <c r="P31" s="86"/>
      <c r="Q31" s="89">
        <f>SUM(Q25,Q28:Q30)</f>
        <v>85804</v>
      </c>
      <c r="R31" s="86"/>
      <c r="S31" s="89">
        <f>SUM(S25,S28:S30)</f>
        <v>109983</v>
      </c>
      <c r="T31" s="86"/>
      <c r="U31" s="89">
        <f>SUM(U25,U28:U30)</f>
        <v>195787</v>
      </c>
      <c r="V31" s="86"/>
      <c r="W31" s="89">
        <f>SUM(W25,W28:W30)</f>
        <v>-35548</v>
      </c>
      <c r="X31" s="86"/>
      <c r="Y31" s="89">
        <f>SUM(Y25,Y28:Y30)</f>
        <v>2117436</v>
      </c>
      <c r="Z31" s="86"/>
      <c r="AA31" s="89">
        <f>SUM(AA25,AA28:AA30)</f>
        <v>23960</v>
      </c>
      <c r="AB31" s="86"/>
      <c r="AC31" s="89">
        <f>SUM(AC25,AC28:AC30)</f>
        <v>2141396</v>
      </c>
      <c r="AD31" s="109">
        <f>AC31-BS!E65</f>
        <v>0</v>
      </c>
    </row>
    <row r="32" spans="1:30" ht="24" customHeight="1" thickTop="1" x14ac:dyDescent="0.5">
      <c r="A32" s="58"/>
      <c r="B32" s="58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</row>
    <row r="33" spans="1:30" ht="24" customHeight="1" x14ac:dyDescent="0.5">
      <c r="A33" s="71" t="s">
        <v>40</v>
      </c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24"/>
      <c r="R33" s="86"/>
      <c r="S33" s="24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</row>
    <row r="34" spans="1:30" ht="24" customHeight="1" x14ac:dyDescent="0.5">
      <c r="O34" s="86"/>
    </row>
    <row r="53" spans="1:29" ht="24" customHeight="1" x14ac:dyDescent="0.5">
      <c r="A53" s="71" t="s">
        <v>40</v>
      </c>
      <c r="C53" s="115"/>
      <c r="D53" s="72"/>
      <c r="E53" s="72"/>
      <c r="I53" s="73"/>
      <c r="J53" s="73"/>
      <c r="K53" s="73"/>
      <c r="L53" s="73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</row>
    <row r="54" spans="1:29" ht="24" customHeight="1" x14ac:dyDescent="0.5">
      <c r="C54" s="115"/>
      <c r="D54" s="72"/>
      <c r="E54" s="72"/>
      <c r="I54" s="73"/>
      <c r="J54" s="73"/>
      <c r="K54" s="73"/>
      <c r="L54" s="73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8"/>
    </row>
    <row r="55" spans="1:29" ht="24" customHeight="1" x14ac:dyDescent="0.5">
      <c r="C55" s="115"/>
      <c r="D55" s="72"/>
      <c r="E55" s="72"/>
      <c r="I55" s="73"/>
      <c r="J55" s="73"/>
      <c r="K55" s="73"/>
      <c r="L55" s="73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8"/>
    </row>
    <row r="56" spans="1:29" ht="24" customHeight="1" x14ac:dyDescent="0.5">
      <c r="C56" s="115"/>
      <c r="D56" s="72"/>
      <c r="E56" s="72"/>
      <c r="I56" s="73"/>
      <c r="J56" s="73"/>
      <c r="K56" s="73"/>
      <c r="L56" s="73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8"/>
    </row>
    <row r="57" spans="1:29" ht="24" customHeight="1" x14ac:dyDescent="0.5">
      <c r="C57" s="115"/>
      <c r="D57" s="72"/>
      <c r="E57" s="72"/>
      <c r="I57" s="73"/>
      <c r="J57" s="73"/>
      <c r="K57" s="73"/>
      <c r="L57" s="73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8"/>
    </row>
    <row r="58" spans="1:29" ht="24" customHeight="1" x14ac:dyDescent="0.5">
      <c r="D58" s="72"/>
      <c r="E58" s="72"/>
      <c r="I58" s="73"/>
      <c r="J58" s="73"/>
      <c r="K58" s="73"/>
      <c r="L58" s="73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8" t="s">
        <v>75</v>
      </c>
    </row>
    <row r="59" spans="1:29" ht="24" customHeight="1" x14ac:dyDescent="0.5">
      <c r="A59" s="133" t="s">
        <v>0</v>
      </c>
      <c r="B59" s="133"/>
      <c r="C59" s="133"/>
      <c r="D59" s="133"/>
      <c r="E59" s="133"/>
      <c r="F59" s="133"/>
      <c r="G59" s="133"/>
      <c r="H59" s="133"/>
      <c r="I59" s="73"/>
      <c r="J59" s="73"/>
      <c r="K59" s="73"/>
      <c r="L59" s="73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8"/>
    </row>
    <row r="60" spans="1:29" ht="24" customHeight="1" x14ac:dyDescent="0.5">
      <c r="A60" s="75" t="s">
        <v>212</v>
      </c>
      <c r="B60" s="75"/>
      <c r="C60" s="114"/>
      <c r="D60" s="75"/>
      <c r="E60" s="75"/>
      <c r="F60" s="75"/>
      <c r="G60" s="75"/>
      <c r="H60" s="75"/>
      <c r="I60" s="75"/>
      <c r="J60" s="75"/>
      <c r="K60" s="75"/>
      <c r="L60" s="75"/>
      <c r="M60" s="76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</row>
    <row r="61" spans="1:29" ht="24" customHeight="1" x14ac:dyDescent="0.5">
      <c r="A61" s="128" t="s">
        <v>129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</row>
    <row r="62" spans="1:29" ht="24" customHeight="1" x14ac:dyDescent="0.5">
      <c r="A62" s="73"/>
      <c r="B62" s="73"/>
      <c r="C62" s="90"/>
      <c r="D62" s="73"/>
      <c r="E62" s="73"/>
      <c r="F62" s="73"/>
      <c r="G62" s="73"/>
      <c r="H62" s="73"/>
      <c r="I62" s="73"/>
      <c r="J62" s="73"/>
      <c r="K62" s="73"/>
      <c r="L62" s="73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7" t="s">
        <v>166</v>
      </c>
    </row>
    <row r="63" spans="1:29" ht="24" customHeight="1" x14ac:dyDescent="0.5">
      <c r="A63" s="73"/>
      <c r="B63" s="73"/>
      <c r="C63" s="90"/>
      <c r="D63" s="73"/>
      <c r="E63" s="134" t="s">
        <v>4</v>
      </c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  <c r="AB63" s="134"/>
      <c r="AC63" s="134"/>
    </row>
    <row r="64" spans="1:29" ht="24" customHeight="1" x14ac:dyDescent="0.5">
      <c r="A64" s="73"/>
      <c r="B64" s="73"/>
      <c r="C64" s="90"/>
      <c r="D64" s="73"/>
      <c r="E64" s="135" t="s">
        <v>70</v>
      </c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35"/>
      <c r="Y64" s="135"/>
      <c r="Z64" s="78"/>
      <c r="AA64" s="78"/>
      <c r="AB64" s="78"/>
      <c r="AC64" s="78"/>
    </row>
    <row r="65" spans="1:29" ht="24" customHeight="1" x14ac:dyDescent="0.5">
      <c r="A65" s="73"/>
      <c r="B65" s="73"/>
      <c r="C65" s="90"/>
      <c r="D65" s="73"/>
      <c r="E65" s="73"/>
      <c r="F65" s="73"/>
      <c r="G65" s="73"/>
      <c r="H65" s="73"/>
      <c r="I65" s="73"/>
      <c r="J65" s="73"/>
      <c r="K65" s="90"/>
      <c r="L65" s="73"/>
      <c r="M65" s="75"/>
      <c r="N65" s="75"/>
      <c r="O65" s="75"/>
      <c r="P65" s="75"/>
      <c r="Q65" s="136" t="s">
        <v>67</v>
      </c>
      <c r="R65" s="136"/>
      <c r="S65" s="136"/>
      <c r="T65" s="136"/>
      <c r="U65" s="136"/>
      <c r="V65" s="136"/>
      <c r="W65" s="136"/>
      <c r="X65" s="75"/>
      <c r="Y65" s="79"/>
      <c r="Z65" s="75"/>
      <c r="AB65" s="75"/>
      <c r="AC65" s="77"/>
    </row>
    <row r="66" spans="1:29" ht="24" customHeight="1" x14ac:dyDescent="0.5">
      <c r="A66" s="73"/>
      <c r="B66" s="73"/>
      <c r="C66" s="90"/>
      <c r="D66" s="73"/>
      <c r="E66" s="73"/>
      <c r="F66" s="73"/>
      <c r="G66" s="108"/>
      <c r="H66" s="73"/>
      <c r="I66" s="73"/>
      <c r="J66" s="73"/>
      <c r="K66" s="79"/>
      <c r="L66" s="73"/>
      <c r="M66" s="75"/>
      <c r="N66" s="75"/>
      <c r="O66" s="75"/>
      <c r="P66" s="75"/>
      <c r="Q66" s="136" t="s">
        <v>167</v>
      </c>
      <c r="R66" s="136"/>
      <c r="S66" s="136"/>
      <c r="T66" s="136"/>
      <c r="U66" s="136"/>
      <c r="V66" s="79"/>
      <c r="W66" s="79"/>
      <c r="X66" s="75"/>
      <c r="Y66" s="79"/>
      <c r="Z66" s="75"/>
      <c r="AB66" s="75"/>
      <c r="AC66" s="77"/>
    </row>
    <row r="67" spans="1:29" ht="24" customHeight="1" x14ac:dyDescent="0.5">
      <c r="A67" s="73"/>
      <c r="B67" s="73"/>
      <c r="C67" s="90"/>
      <c r="D67" s="73"/>
      <c r="E67" s="73"/>
      <c r="F67" s="73"/>
      <c r="G67" s="73"/>
      <c r="H67" s="73"/>
      <c r="I67" s="73"/>
      <c r="J67" s="73"/>
      <c r="K67" s="79" t="s">
        <v>168</v>
      </c>
      <c r="L67" s="73"/>
      <c r="M67" s="75"/>
      <c r="N67" s="75"/>
      <c r="O67" s="75"/>
      <c r="P67" s="75"/>
      <c r="Q67" s="79" t="s">
        <v>169</v>
      </c>
      <c r="R67" s="79"/>
      <c r="S67" s="79" t="s">
        <v>170</v>
      </c>
      <c r="T67" s="79"/>
      <c r="U67" s="79"/>
      <c r="V67" s="79"/>
      <c r="AB67" s="75"/>
      <c r="AC67" s="77"/>
    </row>
    <row r="68" spans="1:29" ht="24" customHeight="1" x14ac:dyDescent="0.5">
      <c r="E68" s="79"/>
      <c r="G68" s="79"/>
      <c r="I68" s="79" t="s">
        <v>171</v>
      </c>
      <c r="K68" s="79" t="s">
        <v>172</v>
      </c>
      <c r="Q68" s="79" t="s">
        <v>173</v>
      </c>
      <c r="S68" s="79" t="s">
        <v>174</v>
      </c>
      <c r="W68" s="80" t="s">
        <v>175</v>
      </c>
      <c r="X68" s="75"/>
      <c r="Y68" s="79"/>
      <c r="Z68" s="75"/>
      <c r="AA68" s="79" t="s">
        <v>176</v>
      </c>
      <c r="AB68" s="79"/>
      <c r="AC68" s="79"/>
    </row>
    <row r="69" spans="1:29" ht="24" customHeight="1" x14ac:dyDescent="0.5">
      <c r="E69" s="79"/>
      <c r="G69" s="79"/>
      <c r="I69" s="79" t="s">
        <v>177</v>
      </c>
      <c r="K69" s="82" t="s">
        <v>178</v>
      </c>
      <c r="M69" s="132" t="s">
        <v>64</v>
      </c>
      <c r="N69" s="132"/>
      <c r="O69" s="132"/>
      <c r="Q69" s="79" t="s">
        <v>179</v>
      </c>
      <c r="S69" s="79" t="s">
        <v>180</v>
      </c>
      <c r="W69" s="80" t="s">
        <v>181</v>
      </c>
      <c r="X69" s="79"/>
      <c r="Y69" s="79" t="s">
        <v>182</v>
      </c>
      <c r="Z69" s="79"/>
      <c r="AA69" s="79" t="s">
        <v>183</v>
      </c>
      <c r="AB69" s="79"/>
      <c r="AC69" s="79"/>
    </row>
    <row r="70" spans="1:29" s="79" customFormat="1" ht="24" customHeight="1" x14ac:dyDescent="0.5">
      <c r="A70" s="71"/>
      <c r="B70" s="71"/>
      <c r="D70" s="71"/>
      <c r="E70" s="79" t="s">
        <v>184</v>
      </c>
      <c r="G70" s="79" t="s">
        <v>185</v>
      </c>
      <c r="I70" s="79" t="s">
        <v>186</v>
      </c>
      <c r="K70" s="82" t="s">
        <v>187</v>
      </c>
      <c r="M70" s="83" t="s">
        <v>188</v>
      </c>
      <c r="N70" s="72"/>
      <c r="Q70" s="79" t="s">
        <v>189</v>
      </c>
      <c r="S70" s="79" t="s">
        <v>189</v>
      </c>
      <c r="W70" s="80" t="s">
        <v>190</v>
      </c>
      <c r="Y70" s="79" t="s">
        <v>191</v>
      </c>
      <c r="AA70" s="79" t="s">
        <v>192</v>
      </c>
      <c r="AC70" s="79" t="s">
        <v>182</v>
      </c>
    </row>
    <row r="71" spans="1:29" s="79" customFormat="1" ht="24" customHeight="1" x14ac:dyDescent="0.5">
      <c r="A71" s="71"/>
      <c r="B71" s="71"/>
      <c r="C71" s="81" t="s">
        <v>6</v>
      </c>
      <c r="D71" s="71"/>
      <c r="E71" s="81" t="s">
        <v>193</v>
      </c>
      <c r="G71" s="81" t="s">
        <v>194</v>
      </c>
      <c r="I71" s="81" t="s">
        <v>195</v>
      </c>
      <c r="K71" s="84" t="s">
        <v>196</v>
      </c>
      <c r="M71" s="81" t="s">
        <v>197</v>
      </c>
      <c r="O71" s="81" t="s">
        <v>198</v>
      </c>
      <c r="Q71" s="81" t="s">
        <v>199</v>
      </c>
      <c r="S71" s="81" t="s">
        <v>199</v>
      </c>
      <c r="U71" s="81" t="s">
        <v>200</v>
      </c>
      <c r="W71" s="85" t="s">
        <v>201</v>
      </c>
      <c r="Y71" s="81" t="s">
        <v>202</v>
      </c>
      <c r="AA71" s="81" t="s">
        <v>203</v>
      </c>
      <c r="AC71" s="81" t="s">
        <v>204</v>
      </c>
    </row>
  </sheetData>
  <mergeCells count="14">
    <mergeCell ref="Q66:U66"/>
    <mergeCell ref="M69:O69"/>
    <mergeCell ref="A59:H59"/>
    <mergeCell ref="A61:N61"/>
    <mergeCell ref="E63:AC63"/>
    <mergeCell ref="E64:Y64"/>
    <mergeCell ref="Q65:W65"/>
    <mergeCell ref="M12:O12"/>
    <mergeCell ref="A2:H2"/>
    <mergeCell ref="A4:N4"/>
    <mergeCell ref="E6:AC6"/>
    <mergeCell ref="E7:Y7"/>
    <mergeCell ref="Q8:W8"/>
    <mergeCell ref="Q9:U9"/>
  </mergeCells>
  <pageMargins left="0.19685039370078741" right="0.19685039370078741" top="0.86614173228346458" bottom="0" header="0.51181102362204722" footer="0.51181102362204722"/>
  <pageSetup paperSize="9" scale="44" orientation="landscape" r:id="rId1"/>
  <headerFooter alignWithMargins="0"/>
  <rowBreaks count="1" manualBreakCount="1">
    <brk id="57" max="26" man="1"/>
  </rowBreaks>
  <ignoredErrors>
    <ignoredError sqref="M28:N28 F31 H31 N31 P31 R31 T31 Z31 AB31 Z28 P28 E28:H28 R28 AB28 T28" formulaRange="1"/>
    <ignoredError sqref="X31 V31 V28:Y28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"/>
  <sheetViews>
    <sheetView showGridLines="0" view="pageBreakPreview" zoomScale="55" zoomScaleNormal="85" zoomScaleSheetLayoutView="55" workbookViewId="0">
      <selection activeCell="P31" sqref="P31"/>
    </sheetView>
  </sheetViews>
  <sheetFormatPr defaultColWidth="9.140625" defaultRowHeight="24" customHeight="1" x14ac:dyDescent="0.5"/>
  <cols>
    <col min="1" max="1" width="58.140625" style="60" customWidth="1"/>
    <col min="2" max="2" width="11.7109375" style="60" customWidth="1"/>
    <col min="3" max="3" width="1.42578125" style="60" customWidth="1"/>
    <col min="4" max="4" width="19.140625" style="61" customWidth="1"/>
    <col min="5" max="5" width="1.42578125" style="61" customWidth="1"/>
    <col min="6" max="6" width="19.140625" style="61" customWidth="1"/>
    <col min="7" max="7" width="1.42578125" style="61" customWidth="1"/>
    <col min="8" max="8" width="18.5703125" style="61" customWidth="1"/>
    <col min="9" max="9" width="1.42578125" style="61" customWidth="1"/>
    <col min="10" max="10" width="19.140625" style="61" customWidth="1"/>
    <col min="11" max="11" width="1.42578125" style="61" customWidth="1"/>
    <col min="12" max="12" width="19.140625" style="61" customWidth="1"/>
    <col min="13" max="16384" width="9.140625" style="61"/>
  </cols>
  <sheetData>
    <row r="1" spans="1:13" ht="24" customHeight="1" x14ac:dyDescent="0.5">
      <c r="A1" s="61"/>
      <c r="B1" s="61"/>
      <c r="C1" s="61"/>
      <c r="H1" s="1"/>
      <c r="I1" s="1"/>
      <c r="J1" s="4"/>
      <c r="K1" s="4"/>
      <c r="L1" s="8" t="s">
        <v>75</v>
      </c>
    </row>
    <row r="2" spans="1:13" ht="24" customHeight="1" x14ac:dyDescent="0.5">
      <c r="A2" s="128" t="s">
        <v>0</v>
      </c>
      <c r="B2" s="128"/>
      <c r="C2" s="128"/>
      <c r="D2" s="128"/>
      <c r="E2" s="128"/>
      <c r="F2" s="128"/>
      <c r="G2" s="128"/>
      <c r="H2" s="1"/>
      <c r="I2" s="1"/>
      <c r="J2" s="4"/>
      <c r="K2" s="4"/>
      <c r="L2" s="8"/>
    </row>
    <row r="3" spans="1:13" ht="24" customHeight="1" x14ac:dyDescent="0.5">
      <c r="A3" s="62" t="s">
        <v>212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24" customHeight="1" x14ac:dyDescent="0.5">
      <c r="A4" s="128" t="s">
        <v>129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3" ht="24" customHeight="1" x14ac:dyDescent="0.5">
      <c r="A5" s="1"/>
      <c r="B5" s="1"/>
      <c r="C5" s="1"/>
      <c r="D5" s="1"/>
      <c r="E5" s="1"/>
      <c r="F5" s="1"/>
      <c r="G5" s="1"/>
      <c r="H5" s="1"/>
      <c r="I5" s="1"/>
      <c r="J5" s="62"/>
      <c r="K5" s="62"/>
      <c r="L5" s="63" t="s">
        <v>166</v>
      </c>
    </row>
    <row r="6" spans="1:13" ht="24" customHeight="1" x14ac:dyDescent="0.5">
      <c r="A6" s="1"/>
      <c r="B6" s="1"/>
      <c r="C6" s="1"/>
      <c r="D6" s="137" t="s">
        <v>5</v>
      </c>
      <c r="E6" s="137"/>
      <c r="F6" s="137"/>
      <c r="G6" s="137"/>
      <c r="H6" s="137"/>
      <c r="I6" s="137"/>
      <c r="J6" s="137"/>
      <c r="K6" s="137"/>
      <c r="L6" s="137"/>
    </row>
    <row r="7" spans="1:13" ht="24" customHeight="1" x14ac:dyDescent="0.5">
      <c r="A7" s="1"/>
      <c r="B7" s="1"/>
      <c r="C7" s="1"/>
      <c r="D7" s="7"/>
      <c r="E7" s="7"/>
      <c r="F7" s="7"/>
      <c r="G7" s="7"/>
      <c r="H7" s="138" t="s">
        <v>64</v>
      </c>
      <c r="I7" s="138"/>
      <c r="J7" s="138"/>
      <c r="K7" s="7"/>
      <c r="L7" s="7"/>
    </row>
    <row r="8" spans="1:13" s="65" customFormat="1" ht="24" customHeight="1" x14ac:dyDescent="0.5">
      <c r="A8" s="60"/>
      <c r="B8" s="60"/>
      <c r="C8" s="60"/>
      <c r="D8" s="65" t="s">
        <v>184</v>
      </c>
      <c r="F8" s="65" t="s">
        <v>185</v>
      </c>
      <c r="H8" s="65" t="s">
        <v>216</v>
      </c>
    </row>
    <row r="9" spans="1:13" s="65" customFormat="1" ht="24.75" customHeight="1" x14ac:dyDescent="0.5">
      <c r="A9" s="60"/>
      <c r="B9" s="64" t="s">
        <v>6</v>
      </c>
      <c r="C9" s="60"/>
      <c r="D9" s="64" t="s">
        <v>193</v>
      </c>
      <c r="F9" s="64" t="s">
        <v>194</v>
      </c>
      <c r="H9" s="64" t="s">
        <v>217</v>
      </c>
      <c r="J9" s="64" t="s">
        <v>198</v>
      </c>
      <c r="L9" s="64" t="s">
        <v>72</v>
      </c>
    </row>
    <row r="10" spans="1:13" ht="24" customHeight="1" x14ac:dyDescent="0.5">
      <c r="A10" s="58" t="s">
        <v>205</v>
      </c>
      <c r="B10" s="125"/>
      <c r="D10" s="23">
        <v>10</v>
      </c>
      <c r="E10" s="23"/>
      <c r="F10" s="23">
        <v>0</v>
      </c>
      <c r="G10" s="23"/>
      <c r="H10" s="23">
        <v>0</v>
      </c>
      <c r="I10" s="23"/>
      <c r="J10" s="23">
        <v>-1562</v>
      </c>
      <c r="K10" s="23"/>
      <c r="L10" s="23">
        <f>SUM(D10:J10)</f>
        <v>-1552</v>
      </c>
      <c r="M10" s="23"/>
    </row>
    <row r="11" spans="1:13" ht="24" customHeight="1" x14ac:dyDescent="0.5">
      <c r="A11" s="60" t="s">
        <v>218</v>
      </c>
      <c r="B11" s="125">
        <v>17</v>
      </c>
      <c r="D11" s="23">
        <v>299778</v>
      </c>
      <c r="E11" s="23"/>
      <c r="F11" s="23">
        <v>1667296</v>
      </c>
      <c r="G11" s="23"/>
      <c r="H11" s="23">
        <v>0</v>
      </c>
      <c r="I11" s="23"/>
      <c r="J11" s="23">
        <v>0</v>
      </c>
      <c r="K11" s="23"/>
      <c r="L11" s="23">
        <f>SUM(D11:J11)</f>
        <v>1967074</v>
      </c>
      <c r="M11" s="23"/>
    </row>
    <row r="12" spans="1:13" ht="24" customHeight="1" x14ac:dyDescent="0.5">
      <c r="A12" s="60" t="s">
        <v>219</v>
      </c>
      <c r="B12" s="125"/>
      <c r="D12" s="23">
        <v>0</v>
      </c>
      <c r="E12" s="23"/>
      <c r="F12" s="23">
        <v>0</v>
      </c>
      <c r="G12" s="23"/>
      <c r="H12" s="23">
        <v>0</v>
      </c>
      <c r="I12" s="23"/>
      <c r="J12" s="23">
        <v>-2328</v>
      </c>
      <c r="K12" s="23"/>
      <c r="L12" s="23">
        <f>SUM(D12:J12)</f>
        <v>-2328</v>
      </c>
      <c r="M12" s="23"/>
    </row>
    <row r="13" spans="1:13" ht="24" customHeight="1" thickBot="1" x14ac:dyDescent="0.55000000000000004">
      <c r="A13" s="59" t="s">
        <v>211</v>
      </c>
      <c r="B13" s="125"/>
      <c r="D13" s="26">
        <f>SUM(D10:D12)</f>
        <v>299788</v>
      </c>
      <c r="E13" s="23"/>
      <c r="F13" s="26">
        <f>SUM(F10:F12)</f>
        <v>1667296</v>
      </c>
      <c r="G13" s="23"/>
      <c r="H13" s="26">
        <f>SUM(H10:H12)</f>
        <v>0</v>
      </c>
      <c r="I13" s="23"/>
      <c r="J13" s="26">
        <f>SUM(J10:J12)</f>
        <v>-3890</v>
      </c>
      <c r="K13" s="23"/>
      <c r="L13" s="26">
        <f>SUM(L10:L12)</f>
        <v>1963194</v>
      </c>
    </row>
    <row r="14" spans="1:13" ht="24" customHeight="1" thickTop="1" x14ac:dyDescent="0.5">
      <c r="A14" s="59"/>
      <c r="B14" s="125"/>
      <c r="D14" s="23"/>
      <c r="E14" s="23"/>
      <c r="F14" s="23"/>
      <c r="G14" s="23"/>
      <c r="H14" s="23"/>
      <c r="I14" s="23"/>
      <c r="J14" s="23"/>
      <c r="K14" s="23"/>
      <c r="L14" s="23"/>
    </row>
    <row r="15" spans="1:13" ht="24" customHeight="1" x14ac:dyDescent="0.5">
      <c r="A15" s="58" t="s">
        <v>213</v>
      </c>
      <c r="B15" s="125"/>
      <c r="D15" s="23">
        <v>299788</v>
      </c>
      <c r="E15" s="23"/>
      <c r="F15" s="23">
        <v>1667296</v>
      </c>
      <c r="G15" s="23"/>
      <c r="H15" s="23">
        <v>7342</v>
      </c>
      <c r="I15" s="23"/>
      <c r="J15" s="23">
        <v>137946</v>
      </c>
      <c r="K15" s="23"/>
      <c r="L15" s="23">
        <f>SUM(D15:J15)</f>
        <v>2112372</v>
      </c>
    </row>
    <row r="16" spans="1:13" ht="24" customHeight="1" x14ac:dyDescent="0.5">
      <c r="A16" s="60" t="s">
        <v>220</v>
      </c>
      <c r="B16" s="125"/>
      <c r="D16" s="23">
        <v>0</v>
      </c>
      <c r="E16" s="23"/>
      <c r="F16" s="23">
        <v>0</v>
      </c>
      <c r="G16" s="23"/>
      <c r="H16" s="23">
        <v>0</v>
      </c>
      <c r="I16" s="23"/>
      <c r="J16" s="23">
        <v>680392</v>
      </c>
      <c r="K16" s="23"/>
      <c r="L16" s="23">
        <f>SUM(D16:J16)</f>
        <v>680392</v>
      </c>
      <c r="M16" s="23"/>
    </row>
    <row r="17" spans="1:14" ht="24" customHeight="1" x14ac:dyDescent="0.5">
      <c r="A17" s="60" t="s">
        <v>209</v>
      </c>
      <c r="B17" s="125">
        <v>21</v>
      </c>
      <c r="D17" s="23">
        <v>0</v>
      </c>
      <c r="E17" s="23"/>
      <c r="F17" s="23">
        <v>0</v>
      </c>
      <c r="G17" s="23"/>
      <c r="H17" s="23">
        <v>0</v>
      </c>
      <c r="I17" s="23"/>
      <c r="J17" s="23">
        <v>-116918</v>
      </c>
      <c r="K17" s="23"/>
      <c r="L17" s="23">
        <f>SUM(D17:J17)</f>
        <v>-116918</v>
      </c>
      <c r="M17" s="23"/>
    </row>
    <row r="18" spans="1:14" ht="24" customHeight="1" thickBot="1" x14ac:dyDescent="0.55000000000000004">
      <c r="A18" s="59" t="s">
        <v>215</v>
      </c>
      <c r="D18" s="26">
        <f>SUM(D15:D17)</f>
        <v>299788</v>
      </c>
      <c r="E18" s="23"/>
      <c r="F18" s="26">
        <f>SUM(F15:F17)</f>
        <v>1667296</v>
      </c>
      <c r="G18" s="23"/>
      <c r="H18" s="26">
        <f>SUM(H15:H17)</f>
        <v>7342</v>
      </c>
      <c r="I18" s="23"/>
      <c r="J18" s="26">
        <f>SUM(J15:J17)</f>
        <v>701420</v>
      </c>
      <c r="K18" s="23"/>
      <c r="L18" s="26">
        <f>SUM(L15:L17)</f>
        <v>2675846</v>
      </c>
      <c r="N18" s="23"/>
    </row>
    <row r="19" spans="1:14" ht="24" customHeight="1" thickTop="1" x14ac:dyDescent="0.5">
      <c r="A19" s="59"/>
      <c r="D19" s="23"/>
      <c r="E19" s="23"/>
      <c r="F19" s="107"/>
      <c r="G19" s="23"/>
      <c r="H19" s="23"/>
      <c r="I19" s="23"/>
      <c r="J19" s="23"/>
      <c r="K19" s="23"/>
      <c r="L19" s="23"/>
      <c r="M19" s="23">
        <f>+L18-BS!I63</f>
        <v>0</v>
      </c>
    </row>
    <row r="20" spans="1:14" ht="24" customHeight="1" x14ac:dyDescent="0.5">
      <c r="A20" s="60" t="s">
        <v>40</v>
      </c>
    </row>
  </sheetData>
  <mergeCells count="4">
    <mergeCell ref="A2:G2"/>
    <mergeCell ref="D6:L6"/>
    <mergeCell ref="H7:J7"/>
    <mergeCell ref="A4:L4"/>
  </mergeCells>
  <pageMargins left="0.78740157480314965" right="0.55118110236220474" top="0.86614173228346458" bottom="0" header="0.51181102362204722" footer="0.51181102362204722"/>
  <pageSetup paperSize="9" scale="84" orientation="landscape" r:id="rId1"/>
  <headerFooter alignWithMargins="0"/>
  <ignoredErrors>
    <ignoredError sqref="D14:G14 K14:L14 J14" formula="1"/>
    <ignoredError sqref="E18 G18 K18" formula="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3DED4D1CD7A045A6528054831F126C" ma:contentTypeVersion="12" ma:contentTypeDescription="Create a new document." ma:contentTypeScope="" ma:versionID="aa674415738ef1739301f182872d4827">
  <xsd:schema xmlns:xsd="http://www.w3.org/2001/XMLSchema" xmlns:xs="http://www.w3.org/2001/XMLSchema" xmlns:p="http://schemas.microsoft.com/office/2006/metadata/properties" xmlns:ns2="2d192add-e8c6-41c7-bfb6-c3275f123f1f" xmlns:ns3="856062bf-534a-400e-8741-4c3650a24e92" targetNamespace="http://schemas.microsoft.com/office/2006/metadata/properties" ma:root="true" ma:fieldsID="438b049fa20c12eb4292ed97b8328bfb" ns2:_="" ns3:_="">
    <xsd:import namespace="2d192add-e8c6-41c7-bfb6-c3275f123f1f"/>
    <xsd:import namespace="856062bf-534a-400e-8741-4c3650a24e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192add-e8c6-41c7-bfb6-c3275f123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6e61b19-6158-476d-af8a-1d2733aa3b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062bf-534a-400e-8741-4c3650a24e9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08e1753-bee0-46a1-b4e2-516f26df5a3d}" ma:internalName="TaxCatchAll" ma:showField="CatchAllData" ma:web="856062bf-534a-400e-8741-4c3650a24e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192add-e8c6-41c7-bfb6-c3275f123f1f">
      <Terms xmlns="http://schemas.microsoft.com/office/infopath/2007/PartnerControls"/>
    </lcf76f155ced4ddcb4097134ff3c332f>
    <TaxCatchAll xmlns="856062bf-534a-400e-8741-4c3650a24e92" xsi:nil="true"/>
  </documentManagement>
</p:properties>
</file>

<file path=customXml/itemProps1.xml><?xml version="1.0" encoding="utf-8"?>
<ds:datastoreItem xmlns:ds="http://schemas.openxmlformats.org/officeDocument/2006/customXml" ds:itemID="{8A47DC88-9C35-4498-85E0-73D9A38B6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192add-e8c6-41c7-bfb6-c3275f123f1f"/>
    <ds:schemaRef ds:uri="856062bf-534a-400e-8741-4c3650a24e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6B01A-5EAF-41C2-AB5D-1A597A7080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F2A8BF-CDEC-4CFC-B5CC-C69C47BBD4FD}">
  <ds:schemaRefs>
    <ds:schemaRef ds:uri="http://purl.org/dc/dcmitype/"/>
    <ds:schemaRef ds:uri="http://purl.org/dc/terms/"/>
    <ds:schemaRef ds:uri="http://purl.org/dc/elements/1.1/"/>
    <ds:schemaRef ds:uri="856062bf-534a-400e-8741-4c3650a24e92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2d192add-e8c6-41c7-bfb6-c3275f123f1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scse - conso</vt:lpstr>
      <vt:lpstr>scse-separate</vt:lpstr>
      <vt:lpstr>BS!Print_Area</vt:lpstr>
      <vt:lpstr>PL!Print_Area</vt:lpstr>
      <vt:lpstr>'scse - conso'!Print_Area</vt:lpstr>
      <vt:lpstr>'scse-separate'!Print_Area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Peerawich Boonsiriwit</dc:creator>
  <cp:keywords/>
  <dc:description/>
  <cp:lastModifiedBy>Suphanee Saktrakul</cp:lastModifiedBy>
  <cp:revision/>
  <cp:lastPrinted>2024-11-06T15:35:29Z</cp:lastPrinted>
  <dcterms:created xsi:type="dcterms:W3CDTF">2020-11-06T08:59:56Z</dcterms:created>
  <dcterms:modified xsi:type="dcterms:W3CDTF">2024-11-07T10:07:40Z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0x010100213DED4D1CD7A045A6528054831F126C</vt:lpwstr>
  </property>
  <property fmtid="{D5CDD505-2E9C-101B-9397-08002B2CF9AE}" pid="3" name="MediaServiceImageTags">
    <vt:lpwstr/>
  </property>
</Properties>
</file>