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inee.b\Desktop\Q3 YE24 - COCOCO SET files (excel)\"/>
    </mc:Choice>
  </mc:AlternateContent>
  <xr:revisionPtr revIDLastSave="0" documentId="13_ncr:1_{000C8B97-B2F4-45B2-B3EC-39569590FE53}" xr6:coauthVersionLast="47" xr6:coauthVersionMax="47" xr10:uidLastSave="{00000000-0000-0000-0000-000000000000}"/>
  <bookViews>
    <workbookView xWindow="-108" yWindow="-108" windowWidth="23256" windowHeight="12456" tabRatio="783" activeTab="7" xr2:uid="{00000000-000D-0000-FFFF-FFFF00000000}"/>
  </bookViews>
  <sheets>
    <sheet name="BS-(3-5)" sheetId="1" r:id="rId1"/>
    <sheet name="PL 3-mth (6-7)" sheetId="12" r:id="rId2"/>
    <sheet name="PL (8-9)" sheetId="9" r:id="rId3"/>
    <sheet name="SH - Conso (10)" sheetId="11" r:id="rId4"/>
    <sheet name="SH - Conso (11 )" sheetId="13" r:id="rId5"/>
    <sheet name="SH - Separate (12)" sheetId="5" r:id="rId6"/>
    <sheet name="SH - Separate (13)" sheetId="14" r:id="rId7"/>
    <sheet name="CF (14-15)" sheetId="6" r:id="rId8"/>
  </sheets>
  <definedNames>
    <definedName name="_xlnm.Print_Area" localSheetId="0">'BS-(3-5)'!$A$1:$J$81</definedName>
    <definedName name="_xlnm.Print_Area" localSheetId="7">'CF (14-15)'!$A$1:$J$83</definedName>
    <definedName name="_xlnm.Print_Area" localSheetId="2">'PL (8-9)'!$A$1:$J$51</definedName>
    <definedName name="_xlnm.Print_Area" localSheetId="1">'PL 3-mth (6-7)'!$A$1:$J$47</definedName>
    <definedName name="_xlnm.Print_Area" localSheetId="3">'SH - Conso (10)'!$A$1:$R$26</definedName>
    <definedName name="_xlnm.Print_Area" localSheetId="4">'SH - Conso (11 )'!$A$1:$R$23</definedName>
    <definedName name="_xlnm.Print_Area" localSheetId="5">'SH - Separate (12)'!$A$1:$L$23</definedName>
    <definedName name="_xlnm.Print_Area" localSheetId="6">'SH - Separate (13)'!$A$1:$L$24</definedName>
    <definedName name="_xlnm.Print_Titles" localSheetId="0">'BS-(3-5)'!$1:$3</definedName>
    <definedName name="_xlnm.Print_Titles" localSheetId="7">'CF (14-15)'!$1:$6</definedName>
    <definedName name="_xlnm.Print_Titles" localSheetId="2">'PL (8-9)'!$1:$8</definedName>
    <definedName name="_xlnm.Print_Titles" localSheetId="1">'PL 3-mth (6-7)'!$1:$8</definedName>
    <definedName name="Z_A3B3E038_AAE0_4F24_B01A_BCF5B017EAC3_.wvu.PrintArea" localSheetId="0" hidden="1">'BS-(3-5)'!$A$1:$J$76</definedName>
    <definedName name="Z_A3B3E038_AAE0_4F24_B01A_BCF5B017EAC3_.wvu.PrintArea" localSheetId="7" hidden="1">'CF (14-15)'!$A$1:$J$79</definedName>
    <definedName name="Z_A3B3E038_AAE0_4F24_B01A_BCF5B017EAC3_.wvu.PrintArea" localSheetId="2" hidden="1">'PL (8-9)'!$A$1:$J$52</definedName>
    <definedName name="Z_A3B3E038_AAE0_4F24_B01A_BCF5B017EAC3_.wvu.PrintArea" localSheetId="1" hidden="1">'PL 3-mth (6-7)'!$A$1:$J$48</definedName>
    <definedName name="Z_A3B3E038_AAE0_4F24_B01A_BCF5B017EAC3_.wvu.PrintArea" localSheetId="3" hidden="1">'SH - Conso (10)'!#REF!</definedName>
    <definedName name="Z_A3B3E038_AAE0_4F24_B01A_BCF5B017EAC3_.wvu.PrintArea" localSheetId="4" hidden="1">'SH - Conso (11 )'!#REF!</definedName>
    <definedName name="Z_A3B3E038_AAE0_4F24_B01A_BCF5B017EAC3_.wvu.PrintArea" localSheetId="5" hidden="1">'SH - Separate (12)'!#REF!</definedName>
    <definedName name="Z_A3B3E038_AAE0_4F24_B01A_BCF5B017EAC3_.wvu.PrintArea" localSheetId="6" hidden="1">'SH - Separate (13)'!#REF!</definedName>
  </definedNames>
  <calcPr calcId="191029" iterate="1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6" l="1"/>
  <c r="D16" i="9"/>
  <c r="L20" i="13" l="1"/>
  <c r="N20" i="13" s="1"/>
  <c r="P19" i="13" l="1"/>
  <c r="P21" i="13" s="1"/>
  <c r="F14" i="5" l="1"/>
  <c r="L14" i="5" s="1"/>
  <c r="N19" i="11"/>
  <c r="L19" i="11"/>
  <c r="F19" i="11"/>
  <c r="D19" i="11"/>
  <c r="F17" i="11"/>
  <c r="N17" i="11" s="1"/>
  <c r="J53" i="6" l="1"/>
  <c r="F53" i="6"/>
  <c r="D53" i="6" l="1"/>
  <c r="F16" i="13" l="1"/>
  <c r="F21" i="13"/>
  <c r="F23" i="13" l="1"/>
  <c r="F16" i="9" l="1"/>
  <c r="J16" i="9"/>
  <c r="H53" i="6" l="1"/>
  <c r="H25" i="9"/>
  <c r="H16" i="9"/>
  <c r="H27" i="9" l="1"/>
  <c r="J19" i="14" l="1"/>
  <c r="J74" i="6" l="1"/>
  <c r="J76" i="6" s="1"/>
  <c r="F74" i="6"/>
  <c r="F76" i="6" s="1"/>
  <c r="J68" i="6"/>
  <c r="H68" i="6"/>
  <c r="F68" i="6"/>
  <c r="D68" i="6"/>
  <c r="H20" i="14"/>
  <c r="F20" i="14"/>
  <c r="D20" i="14"/>
  <c r="L19" i="14"/>
  <c r="J15" i="14"/>
  <c r="H15" i="14"/>
  <c r="H22" i="14" s="1"/>
  <c r="F15" i="14"/>
  <c r="F22" i="14" s="1"/>
  <c r="D15" i="14"/>
  <c r="L14" i="14"/>
  <c r="L15" i="14" s="1"/>
  <c r="L10" i="14"/>
  <c r="H23" i="5"/>
  <c r="F23" i="5"/>
  <c r="D23" i="5"/>
  <c r="H21" i="5"/>
  <c r="F21" i="5"/>
  <c r="D21" i="5"/>
  <c r="L20" i="5"/>
  <c r="J19" i="5"/>
  <c r="L19" i="5" s="1"/>
  <c r="J16" i="5"/>
  <c r="H16" i="5"/>
  <c r="F16" i="5"/>
  <c r="D16" i="5"/>
  <c r="L15" i="5"/>
  <c r="L16" i="5" s="1"/>
  <c r="L10" i="5"/>
  <c r="J21" i="13"/>
  <c r="H21" i="13"/>
  <c r="D21" i="13"/>
  <c r="R20" i="13"/>
  <c r="P16" i="13"/>
  <c r="P23" i="13" s="1"/>
  <c r="L16" i="13"/>
  <c r="J16" i="13"/>
  <c r="H16" i="13"/>
  <c r="D16" i="13"/>
  <c r="N15" i="13"/>
  <c r="R15" i="13" s="1"/>
  <c r="N11" i="13"/>
  <c r="P24" i="11"/>
  <c r="J24" i="11"/>
  <c r="H24" i="11"/>
  <c r="F24" i="11"/>
  <c r="D24" i="11"/>
  <c r="N23" i="11"/>
  <c r="R23" i="11" s="1"/>
  <c r="L22" i="11"/>
  <c r="L24" i="11" s="1"/>
  <c r="L26" i="11" s="1"/>
  <c r="P19" i="11"/>
  <c r="J19" i="11"/>
  <c r="J26" i="11" s="1"/>
  <c r="H19" i="11"/>
  <c r="H26" i="11" s="1"/>
  <c r="D26" i="11"/>
  <c r="N18" i="11"/>
  <c r="R18" i="11" s="1"/>
  <c r="R17" i="11"/>
  <c r="N11" i="11"/>
  <c r="R11" i="11" s="1"/>
  <c r="J49" i="9"/>
  <c r="F49" i="9"/>
  <c r="J44" i="9"/>
  <c r="F44" i="9"/>
  <c r="G30" i="9"/>
  <c r="E30" i="9"/>
  <c r="J25" i="9"/>
  <c r="J27" i="9" s="1"/>
  <c r="J30" i="9" s="1"/>
  <c r="J32" i="9" s="1"/>
  <c r="F25" i="9"/>
  <c r="D25" i="9"/>
  <c r="J45" i="12"/>
  <c r="F45" i="12"/>
  <c r="J40" i="12"/>
  <c r="F40" i="12"/>
  <c r="J25" i="12"/>
  <c r="F25" i="12"/>
  <c r="D25" i="12"/>
  <c r="J16" i="12"/>
  <c r="F16" i="12"/>
  <c r="D16" i="12"/>
  <c r="J76" i="1"/>
  <c r="J78" i="1" s="1"/>
  <c r="F76" i="1"/>
  <c r="F78" i="1" s="1"/>
  <c r="D76" i="1"/>
  <c r="D78" i="1" s="1"/>
  <c r="H60" i="1"/>
  <c r="D60" i="1"/>
  <c r="J55" i="1"/>
  <c r="H55" i="1"/>
  <c r="F55" i="1"/>
  <c r="D55" i="1"/>
  <c r="J48" i="1"/>
  <c r="H48" i="1"/>
  <c r="F48" i="1"/>
  <c r="D35" i="1"/>
  <c r="H35" i="1" s="1"/>
  <c r="J28" i="1"/>
  <c r="F28" i="1"/>
  <c r="D28" i="1"/>
  <c r="H28" i="1"/>
  <c r="J17" i="1"/>
  <c r="F17" i="1"/>
  <c r="H17" i="1"/>
  <c r="D17" i="1"/>
  <c r="J57" i="1" l="1"/>
  <c r="J80" i="1" s="1"/>
  <c r="F57" i="1"/>
  <c r="F80" i="1" s="1"/>
  <c r="F30" i="1"/>
  <c r="J30" i="1"/>
  <c r="F27" i="12"/>
  <c r="F30" i="12" s="1"/>
  <c r="F32" i="12" s="1"/>
  <c r="F35" i="12" s="1"/>
  <c r="J27" i="12"/>
  <c r="J30" i="12" s="1"/>
  <c r="J32" i="12" s="1"/>
  <c r="J35" i="12" s="1"/>
  <c r="J82" i="1"/>
  <c r="L21" i="5"/>
  <c r="L23" i="5" s="1"/>
  <c r="P26" i="11"/>
  <c r="R19" i="11"/>
  <c r="F26" i="11"/>
  <c r="D22" i="14"/>
  <c r="J23" i="13"/>
  <c r="R16" i="13"/>
  <c r="D23" i="13"/>
  <c r="H23" i="13"/>
  <c r="N16" i="13"/>
  <c r="R11" i="13"/>
  <c r="D27" i="12"/>
  <c r="D30" i="12" s="1"/>
  <c r="D32" i="12" s="1"/>
  <c r="D48" i="1"/>
  <c r="D57" i="1" s="1"/>
  <c r="D80" i="1" s="1"/>
  <c r="D30" i="1"/>
  <c r="H57" i="1"/>
  <c r="F27" i="9"/>
  <c r="F30" i="9" s="1"/>
  <c r="F32" i="9" s="1"/>
  <c r="F39" i="9" s="1"/>
  <c r="D27" i="9"/>
  <c r="J25" i="6"/>
  <c r="J33" i="6" s="1"/>
  <c r="J35" i="6" s="1"/>
  <c r="J39" i="9"/>
  <c r="J21" i="5"/>
  <c r="J23" i="5" s="1"/>
  <c r="N22" i="11"/>
  <c r="N24" i="11" s="1"/>
  <c r="N26" i="11" s="1"/>
  <c r="H30" i="1"/>
  <c r="F82" i="1" l="1"/>
  <c r="D82" i="1"/>
  <c r="H16" i="12"/>
  <c r="H25" i="12"/>
  <c r="S11" i="13"/>
  <c r="D35" i="12"/>
  <c r="D30" i="9"/>
  <c r="D32" i="9" s="1"/>
  <c r="D39" i="9" s="1"/>
  <c r="D49" i="9" s="1"/>
  <c r="F25" i="6"/>
  <c r="F33" i="6" s="1"/>
  <c r="F35" i="6" s="1"/>
  <c r="R22" i="11"/>
  <c r="R24" i="11" s="1"/>
  <c r="R26" i="11" s="1"/>
  <c r="H30" i="9"/>
  <c r="H32" i="9" s="1"/>
  <c r="H39" i="9" s="1"/>
  <c r="H27" i="12" l="1"/>
  <c r="H30" i="12" s="1"/>
  <c r="H32" i="12" s="1"/>
  <c r="H35" i="12" s="1"/>
  <c r="H44" i="9"/>
  <c r="D25" i="6"/>
  <c r="D33" i="6" s="1"/>
  <c r="D35" i="6" s="1"/>
  <c r="D71" i="6" s="1"/>
  <c r="D74" i="6" s="1"/>
  <c r="D76" i="6" s="1"/>
  <c r="H49" i="9"/>
  <c r="H33" i="6"/>
  <c r="H35" i="6" s="1"/>
  <c r="H71" i="6" s="1"/>
  <c r="H74" i="6" s="1"/>
  <c r="H76" i="6" s="1"/>
  <c r="H51" i="9" l="1"/>
  <c r="J18" i="14"/>
  <c r="L19" i="13"/>
  <c r="D51" i="9"/>
  <c r="D44" i="9"/>
  <c r="H45" i="12"/>
  <c r="J20" i="14" l="1"/>
  <c r="J22" i="14" s="1"/>
  <c r="H76" i="1" s="1"/>
  <c r="H78" i="1" s="1"/>
  <c r="H80" i="1" s="1"/>
  <c r="H82" i="1" s="1"/>
  <c r="L18" i="14"/>
  <c r="L20" i="14" s="1"/>
  <c r="L22" i="14" s="1"/>
  <c r="H40" i="12"/>
  <c r="N19" i="13"/>
  <c r="R19" i="13" s="1"/>
  <c r="R21" i="13" s="1"/>
  <c r="R23" i="13" s="1"/>
  <c r="L21" i="13"/>
  <c r="L23" i="13" s="1"/>
  <c r="D45" i="12"/>
  <c r="D40" i="12" l="1"/>
  <c r="D47" i="12"/>
  <c r="N21" i="13"/>
  <c r="N23" i="13" s="1"/>
  <c r="S23" i="13" l="1"/>
</calcChain>
</file>

<file path=xl/sharedStrings.xml><?xml version="1.0" encoding="utf-8"?>
<sst xmlns="http://schemas.openxmlformats.org/spreadsheetml/2006/main" count="393" uniqueCount="209">
  <si>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</si>
  <si>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</si>
  <si>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</si>
  <si>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</si>
  <si>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</si>
  <si>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</si>
  <si>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</si>
  <si>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</si>
  <si>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</si>
  <si>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</si>
  <si>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</si>
  <si>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</si>
  <si>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</si>
  <si>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</si>
  <si>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</si>
  <si>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</si>
  <si>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</si>
  <si>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</si>
  <si>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</si>
  <si>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</si>
  <si>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</si>
  <si>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</si>
  <si>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</si>
  <si>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</si>
  <si>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</si>
  <si>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</si>
  <si>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</si>
  <si>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</si>
  <si>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</si>
  <si>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</si>
  <si>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</si>
  <si>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</si>
  <si>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</si>
  <si>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ส่วนของผู้ถือหุ้น</t>
  </si>
  <si>
    <t>ค่าใช้จ่าย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</si>
  <si>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</si>
  <si>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</si>
  <si>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</si>
  <si>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</si>
  <si>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การเปลี่ยนแปลงในสินทรัพย์และหนี้สินดำเนินงาน</t>
  </si>
  <si>
    <t>31 ธันวาคม</t>
  </si>
  <si>
    <t xml:space="preserve">รายได้อื่น </t>
  </si>
  <si>
    <t xml:space="preserve">กำไรขาดทุนเบ็ดเสร็จอื่น </t>
  </si>
  <si>
    <t>เงินกู้ยืมระยะสั้นจากสถาบันการเงิน</t>
  </si>
  <si>
    <t>เงินลงทุนในบริษัทย่อย</t>
  </si>
  <si>
    <t>เงินกู้ยืมระยะยาวจากสถาบันการเงิน</t>
  </si>
  <si>
    <t>กำไรสะสม</t>
  </si>
  <si>
    <t>สินทรัพย์ไม่มีตัวตน</t>
  </si>
  <si>
    <t>รวมรายการกับผู้ถือหุ้นที่บันทึกโดยตรงเข้าส่วนของผู้ถือหุ้น</t>
  </si>
  <si>
    <t xml:space="preserve">   </t>
  </si>
  <si>
    <t>ต้นทุนในการจัดจำหน่าย</t>
  </si>
  <si>
    <t>เงินสดจ่ายเพื่อซื้อสินทรัพย์ไม่มีตัวตน</t>
  </si>
  <si>
    <t>สินทรัพย์ภาษีเงินได้รอตัดบัญชี</t>
  </si>
  <si>
    <t>งบการเงินรวม</t>
  </si>
  <si>
    <t>งบการเงินเฉพาะกิจการ</t>
  </si>
  <si>
    <t>บริษัท ไทย โคโคนัท จำกัด (มหาชน) และบริษัทย่อย</t>
  </si>
  <si>
    <t>ผู้ถือหุ้นของ</t>
  </si>
  <si>
    <t>บริษัทใหญ่</t>
  </si>
  <si>
    <t>งบเฉพาะกิจการ</t>
  </si>
  <si>
    <t>รวมส่วนของบริษัทใหญ่</t>
  </si>
  <si>
    <t>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</si>
  <si>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</si>
  <si>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</si>
  <si>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</si>
  <si>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     กำไรขาดทุนเบ็ดเสร็จอื่น</t>
  </si>
  <si>
    <t>ส่วนของ</t>
  </si>
  <si>
    <t>รวมรายการกับผู้เป็นเจ้าของที่บันทึกโดยตรงเข้าส่วนของผู้ถือหุ้น</t>
  </si>
  <si>
    <t>อสังหาริมทรัพย์เพื่อการลงทุน</t>
  </si>
  <si>
    <t>จัดสรรเป็นทุนสำรองตามกฎหมาย</t>
  </si>
  <si>
    <t xml:space="preserve">ยังไม่ได้จัดสรร </t>
  </si>
  <si>
    <t>ทุนที่ออกและชำระแล้ว</t>
  </si>
  <si>
    <t>ทุนจดทะเบียน</t>
  </si>
  <si>
    <t>สินทรัพย์สิทธิการใช้</t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</si>
  <si>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</si>
  <si>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</si>
  <si>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>การจัดสรรส่วนทุนให้ผู้ถือหุ้น</t>
  </si>
  <si>
    <t>เงินสดจ่ายเพื่อซื้ออสังหาริมทรัพย์เพื่อการลงทุน</t>
  </si>
  <si>
    <t>รายได้ดอกเบี้ย</t>
  </si>
  <si>
    <t>ค่าเสื่อมราคาและค่าตัดจำหน่าย</t>
  </si>
  <si>
    <t>ประมาณการหนี้สินไม่หมุนเวียน</t>
  </si>
  <si>
    <t>สำหรับผลประโยชน์พนักงาน</t>
  </si>
  <si>
    <t>กำไรจากกิจกรรมดำเนินงาน</t>
  </si>
  <si>
    <t>กำไรก่อนภาษีเงินได้</t>
  </si>
  <si>
    <t>กำไร</t>
  </si>
  <si>
    <t>กำไรขาดทุนเบ็ดเสร็จอื่น</t>
  </si>
  <si>
    <t>เงินลงทุนในการร่วมค้า</t>
  </si>
  <si>
    <t>เงินสดจ่ายชำระหนี้สินตามสัญญาเช่า</t>
  </si>
  <si>
    <t>(ไม่ได้ตรวจสอบ)</t>
  </si>
  <si>
    <t>รายได้จากการให้บริการ</t>
  </si>
  <si>
    <t>กำไรสำหรับงวด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</si>
  <si>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</si>
  <si>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</si>
  <si>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 กำไรหรือ (ขาดทุน)</t>
  </si>
  <si>
    <t>เงินฝากสถาบันการเงินที่มีข้อจำกัดในการเบิกใช้</t>
  </si>
  <si>
    <t>ภาษีเงินได้นิติบุคคลค้างจ่าย</t>
  </si>
  <si>
    <t>ต้นทุนการให้บริการ</t>
  </si>
  <si>
    <t>กำไรขาดทุนเบ็ดเสร็จรวมสำหรับงวด</t>
  </si>
  <si>
    <t>30 กันยายน</t>
  </si>
  <si>
    <t>สำหรับงวดเก้าเดือนสิ้นสุดวันที่</t>
  </si>
  <si>
    <t>สำหรับงวดสามเดือนสิ้นสุดวันที่</t>
  </si>
  <si>
    <t>(พันบาท)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</si>
  <si>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</si>
  <si>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</si>
  <si>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</si>
  <si>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ขาดทุนจากอัตราแลกเปลี่ยนสุทธิ</t>
  </si>
  <si>
    <t>หนี้สินอนุพันธ์</t>
  </si>
  <si>
    <t xml:space="preserve">ที่ดิน อาคาร และอุปกรณ์ </t>
  </si>
  <si>
    <t>ขาดทุนจากการจำหน่ายที่ดิน อาคาร และอุปกรณ์</t>
  </si>
  <si>
    <t>เงินสดจ่ายเพื่อซื้อที่ดิน อาคาร และอุปกรณ์</t>
  </si>
  <si>
    <t>เงินสดรับจากการขายที่ดิน อาคาร และอุปกรณ์</t>
  </si>
  <si>
    <t>ขาดทุนจากการปรับมูลค่ายุติธรรมของอนุพันธ์</t>
  </si>
  <si>
    <t>งบกระแสเงินสด (ไม่ได้ตรวจสอบ)</t>
  </si>
  <si>
    <t>ยอดคงเหลือ ณ วันที่ 1 มกราคม 2566</t>
  </si>
  <si>
    <t>ยอดคงเหลือ ณ วันที่ 30 กันยายน 2566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</si>
  <si>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</si>
  <si>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</si>
  <si>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สินทรัพย์อนุพันธ์</t>
  </si>
  <si>
    <t>เจ้าหนี้การค้าและเจ้าหนี้หมุนเวียนอื่น</t>
  </si>
  <si>
    <t>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</si>
  <si>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</si>
  <si>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หนี้สินตามสัญญาเช่า</t>
  </si>
  <si>
    <t>หนี้สินตามสัญญาเช่า</t>
  </si>
  <si>
    <t>ส่วนต่ำกว่าทุนจากการรวมธุรกิจ</t>
  </si>
  <si>
    <t>ภายใต้การควบคุมเดียวกัน</t>
  </si>
  <si>
    <t>ออกหุ้นสามัญเพิ่มทุน</t>
  </si>
  <si>
    <t>ส่วนเกินมูลค่าหุ้นสามัญ</t>
  </si>
  <si>
    <t>ทุน</t>
  </si>
  <si>
    <t>ส่วนเกิน</t>
  </si>
  <si>
    <t>มูลค่าหุ้น</t>
  </si>
  <si>
    <t>สามัญ</t>
  </si>
  <si>
    <t>การแบ่งปันกำไร (ขาดทุน)</t>
  </si>
  <si>
    <t>ส่วนแบ่งขาดทุนของการร่วมค้าที่ใช้วิธีส่วนได้เสีย</t>
  </si>
  <si>
    <t>กำไรจากอัตราแลกเปลี่ยนสุทธิ</t>
  </si>
  <si>
    <t>ส่วนได้เสีย</t>
  </si>
  <si>
    <t>ควบคุม</t>
  </si>
  <si>
    <t>ที่ไม่มีอำนาจ</t>
  </si>
  <si>
    <t>รวม</t>
  </si>
  <si>
    <t>ส่วนต่ำกว่าทุน</t>
  </si>
  <si>
    <t>จากการรวมธุรกิจ</t>
  </si>
  <si>
    <t>ภายใต้การควบคุม</t>
  </si>
  <si>
    <t>เดียวกัน</t>
  </si>
  <si>
    <t>สำหรับงวดเก้าเดือนสิ้นสุดวันที่ 30 กันยายน 2566</t>
  </si>
  <si>
    <t>เงินทุนที่ได้รับจากผู้ถือหุ้นและการจัดสรรส่วนทุนให้ผู้ถือหุ้นของบริษัทใหญ่</t>
  </si>
  <si>
    <t>เงินจ่ายล่วงหน้าสินทรัพย์สิทธิการใช้</t>
  </si>
  <si>
    <r>
      <t>เงินสดจ่ายเพื่อชำระเงินกู้ยืมระยะยาว</t>
    </r>
    <r>
      <rPr>
        <sz val="15"/>
        <rFont val="Angsana New"/>
        <family val="1"/>
      </rPr>
      <t>จากสถาบันการเงิน</t>
    </r>
  </si>
  <si>
    <t>เงินสดรับจากส่วนได้เสียที่ไม่มีอำนาจควบคุม</t>
  </si>
  <si>
    <t>จากการออกจำหน่ายหุ้นสามัญของบริษัทย่อย</t>
  </si>
  <si>
    <t>เงินสดรับจากเงินกู้ยืมระยะยาวจากบุคคลหรือกิจการที่เกี่ยวข้องกัน</t>
  </si>
  <si>
    <r>
      <t>เงินสดจ่ายเพื่อชำระเงินกู้ยืมระยะยาว</t>
    </r>
    <r>
      <rPr>
        <sz val="15"/>
        <rFont val="Angsana New"/>
        <family val="1"/>
      </rPr>
      <t>จากบุคคลหรือกิจการที่เกี่ยวข้องกัน</t>
    </r>
  </si>
  <si>
    <t>ผลกระทบของอัตราแลกเปลี่ยนที่มีต่อเงินสดและ</t>
  </si>
  <si>
    <t>รายการเทียบเท่าเงินสด</t>
  </si>
  <si>
    <t>ก่อนผลกระทบของอัตราแลกเปลี่ยน</t>
  </si>
  <si>
    <t>หนี้สินตามสัญญาเช่าเพิ่มขึ้น</t>
  </si>
  <si>
    <t>กำไรจากการปรับมูลค่ายุติธรรมของอนุพันธ์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</si>
  <si>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</si>
  <si>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</si>
  <si>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</si>
  <si>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</si>
  <si>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ขาดทุนจากการปรับมูลค่าสินค้า</t>
  </si>
  <si>
    <t>งบกำไรขาดทุนเบ็ดเสร็จ (ไม่ได้ตรวจสอบ)</t>
  </si>
  <si>
    <t>การจัดสรรส่วนทุนให้ผู้ถือหุ้นของบริษัทใหญ่</t>
  </si>
  <si>
    <t>เงินทุนที่ได้รับจากผู้ถือหุ้นและการจัดสรรส่วนทุนให้ผู้ถือหุ้น</t>
  </si>
  <si>
    <t>รายการที่ไม่ใช่เงินสดที่มีสาระสำคัญ</t>
  </si>
  <si>
    <t xml:space="preserve">จัดประเภทรายการที่ดิน อาคารและอุปกรณ์ </t>
  </si>
  <si>
    <t xml:space="preserve">เป็นอสังหาริมทรัพย์เพื่อการลงทุน </t>
  </si>
  <si>
    <t>กระแสเงินสดจากกิจกรรมลงทุน (ต่อ)</t>
  </si>
  <si>
    <t>เงินสดจ่ายเพื่อซื้อส่วนได้เสียในการร่วมค้า</t>
  </si>
  <si>
    <t>เงินสดรับจากเงินกู้ยืมระยะยาวจากสถาบันการเงิน</t>
  </si>
  <si>
    <t>เงินปันผลจ่ายให้ผู้ถือหุ้นของบริษัท</t>
  </si>
  <si>
    <t>เงินสดรับจากการออกหุ้นสามัญ</t>
  </si>
  <si>
    <t>ค่าใช้จ่ายในการออกหุ้นทุน</t>
  </si>
  <si>
    <t>เงินปันผล</t>
  </si>
  <si>
    <t>ขาดทุนจากการปรับมูลค่ายุติธรรมของอนุพันธ์สุทธิ</t>
  </si>
  <si>
    <t>งบฐานะการเงิน</t>
  </si>
  <si>
    <t>งบการเปลี่ยนแปลงส่วนของผู้ถือหุ้น (ไม่ได้ตรวจสอบ)</t>
  </si>
  <si>
    <t>ภาษีซื้อที่ยังไม่ถึงกำหนดชำระ</t>
  </si>
  <si>
    <t>สินทรัพย์หมุนเวียนอื่น</t>
  </si>
  <si>
    <t>เจ้าหนี้ซื้อสินทรัพย์ถาวร</t>
  </si>
  <si>
    <t>(หุ้นสามัญจำนวน 1,470 ล้านหุ้น มูลค่า 0.5 บาทต่อหุ้น)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</si>
  <si>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</si>
  <si>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</si>
  <si>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</si>
  <si>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รายการที่จะไม่ถูกจัดประเภทใหม่</t>
  </si>
  <si>
    <t>ไว้ในกำไรหรือขาดทุนในภายหลัง</t>
  </si>
  <si>
    <t>ผลขาดทุนจากการวัดมูลค่าใหม่ของผลประโยชน์</t>
  </si>
  <si>
    <t>พนักงานที่กำหนดไว้ - สุทธิจากภาษี</t>
  </si>
  <si>
    <t xml:space="preserve">     กำไร</t>
  </si>
  <si>
    <t>หนี้สูญ</t>
  </si>
  <si>
    <t>ค่าใช้จ่ายภาษีเงินได้</t>
  </si>
  <si>
    <t>(ค่าใช้จ่าย) รายได้ภาษีเงินได้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</si>
  <si>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</si>
  <si>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</si>
  <si>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(กำไร) ขาดทุนจากอัตราแลกเปลี่ยนที่ยังไม่เกิดขึ้นสุทธิ</t>
  </si>
  <si>
    <t>ส่วนแบ่งขาดทุนของการร่วมค้าที่ใช้วิธีส่วนได้เสีย (สุทธิจากภาษี)</t>
  </si>
  <si>
    <t>ประมาณการหนี้สินไม่หมุนเวียนสำหรับผลประโยชน์พนักงาน</t>
  </si>
  <si>
    <t>จ่ายประมาณการหนี้สินไม่หมุนเวียนสำหรับผลประโยชน์พนักงาน</t>
  </si>
  <si>
    <t>รับดอกเบี้ย</t>
  </si>
  <si>
    <t>เงินสดรับชำระเงินให้กู้ยืมระยะสั้นแก่บริษัทย่อย</t>
  </si>
  <si>
    <t>เงินสดจ่ายจากเงินให้กู้ยืมระยะสั้นแก่บริษัทย่อย</t>
  </si>
  <si>
    <t>เงินกู้ยืมระยะสั้นจากสถาบันการเงินเพิ่มขึ้นสุทธิ</t>
  </si>
  <si>
    <t>จ่ายดอกเบี้ย</t>
  </si>
  <si>
    <t>เงินสดและรายการเทียบเท่าเงินสด (ลดลง) เพิ่มขึ้นสุทธิ</t>
  </si>
  <si>
    <t>เจ้าหนี้จากการซื้อสินทรัพย์โดยยังมิได้ชำระเงิน</t>
  </si>
  <si>
    <t>ลูกหนี้จากการขายเงินลงทุนในการร่วมค้า</t>
  </si>
  <si>
    <t>เงินสดจ่ายเพื่อซื้อเงินลงทุนในบริษัทย่อย</t>
  </si>
  <si>
    <t>เงินฝากสถาบันการเงินที่มีข้อจำกัดในการเบิกใช้ลดลงสุทธิ</t>
  </si>
  <si>
    <t>กระแสเงินสดสุทธิได้มาจากกิจกรรมจัดหาเงิน</t>
  </si>
  <si>
    <t>กำไรจากการขายเงินลงทุนในการร่วมค้า</t>
  </si>
  <si>
    <t>(กลับรายการ) ผลขาดทุนจากการด้อยค่าด้านเครดิตที่คาดว่าจะเกิดขึ้น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</si>
</sst>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&quot;฿&quot;* #,##0.00_-;\-&quot;฿&quot;* #,##0.00_-;_-&quot;฿&quot;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</numFmts>
  <fonts count="28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sz val="11"/>
      <name val="Angsana New"/>
      <family val="1"/>
    </font>
    <font>
      <b/>
      <i/>
      <sz val="16"/>
      <name val="Angsana New"/>
      <family val="1"/>
    </font>
    <font>
      <sz val="15"/>
      <color theme="1" tint="4.9989318521683403E-2"/>
      <name val="Angsana New"/>
      <family val="1"/>
    </font>
    <font>
      <sz val="14"/>
      <name val="Cordia New"/>
      <family val="2"/>
    </font>
    <font>
      <sz val="15"/>
      <color rgb="FF0000FF"/>
      <name val="Angsana New"/>
      <family val="1"/>
    </font>
    <font>
      <b/>
      <sz val="15"/>
      <color rgb="FF0000FF"/>
      <name val="Angsana New"/>
      <family val="1"/>
    </font>
    <font>
      <sz val="15"/>
      <color rgb="FFFF0000"/>
      <name val="Angsana New"/>
      <family val="1"/>
    </font>
    <font>
      <sz val="16"/>
      <color rgb="FF0000FF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sz val="13"/>
      <name val="Angsana New"/>
      <family val="1"/>
    </font>
    <font>
      <i/>
      <sz val="15"/>
      <color theme="1" tint="4.9989318521683403E-2"/>
      <name val="Angsana New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88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27" fillId="0" borderId="0"/>
  </cellStyleXfs>
  <cellXfs count="155">
    <xf numFmtId="0" fontId="0" fillId="0" borderId="0" xfId="0"/>
    <xf numFmtId="37" fontId="4" fillId="0" borderId="0" xfId="0" applyNumberFormat="1" applyFont="1"/>
    <xf numFmtId="0" fontId="5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/>
    <xf numFmtId="0" fontId="6" fillId="0" borderId="0" xfId="0" applyFont="1"/>
    <xf numFmtId="0" fontId="3" fillId="2" borderId="0" xfId="0" applyFont="1" applyFill="1"/>
    <xf numFmtId="0" fontId="9" fillId="0" borderId="0" xfId="0" applyFont="1" applyAlignment="1">
      <alignment horizontal="left"/>
    </xf>
    <xf numFmtId="37" fontId="3" fillId="0" borderId="0" xfId="0" applyNumberFormat="1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189" fontId="4" fillId="0" borderId="0" xfId="1" applyNumberFormat="1" applyFont="1" applyFill="1" applyBorder="1" applyAlignment="1"/>
    <xf numFmtId="0" fontId="3" fillId="3" borderId="0" xfId="0" applyFont="1" applyFill="1"/>
    <xf numFmtId="0" fontId="0" fillId="0" borderId="0" xfId="0" applyAlignment="1">
      <alignment horizontal="center"/>
    </xf>
    <xf numFmtId="188" fontId="4" fillId="0" borderId="0" xfId="1" applyFont="1" applyFill="1" applyAlignment="1"/>
    <xf numFmtId="188" fontId="4" fillId="0" borderId="0" xfId="1" applyFont="1" applyFill="1" applyBorder="1" applyAlignment="1"/>
    <xf numFmtId="188" fontId="3" fillId="0" borderId="0" xfId="1" applyFont="1" applyFill="1" applyAlignment="1"/>
    <xf numFmtId="189" fontId="3" fillId="0" borderId="0" xfId="1" applyNumberFormat="1" applyFont="1" applyFill="1" applyAlignment="1"/>
    <xf numFmtId="189" fontId="4" fillId="0" borderId="0" xfId="0" applyNumberFormat="1" applyFont="1"/>
    <xf numFmtId="189" fontId="4" fillId="0" borderId="1" xfId="1" applyNumberFormat="1" applyFont="1" applyFill="1" applyBorder="1" applyAlignment="1"/>
    <xf numFmtId="189" fontId="4" fillId="0" borderId="4" xfId="1" applyNumberFormat="1" applyFont="1" applyFill="1" applyBorder="1" applyAlignment="1"/>
    <xf numFmtId="189" fontId="3" fillId="0" borderId="0" xfId="0" applyNumberFormat="1" applyFont="1"/>
    <xf numFmtId="189" fontId="4" fillId="0" borderId="1" xfId="0" applyNumberFormat="1" applyFont="1" applyBorder="1"/>
    <xf numFmtId="189" fontId="4" fillId="0" borderId="0" xfId="0" applyNumberFormat="1" applyFont="1" applyAlignment="1">
      <alignment wrapText="1"/>
    </xf>
    <xf numFmtId="189" fontId="0" fillId="0" borderId="0" xfId="0" applyNumberFormat="1"/>
    <xf numFmtId="37" fontId="0" fillId="0" borderId="0" xfId="0" applyNumberFormat="1"/>
    <xf numFmtId="188" fontId="0" fillId="0" borderId="1" xfId="1" applyFont="1" applyFill="1" applyBorder="1" applyAlignment="1"/>
    <xf numFmtId="189" fontId="0" fillId="0" borderId="0" xfId="1" applyNumberFormat="1" applyFont="1" applyFill="1" applyAlignment="1"/>
    <xf numFmtId="0" fontId="13" fillId="0" borderId="0" xfId="0" applyFont="1"/>
    <xf numFmtId="0" fontId="14" fillId="0" borderId="0" xfId="0" applyFont="1"/>
    <xf numFmtId="0" fontId="4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188" fontId="0" fillId="0" borderId="0" xfId="1" applyFont="1" applyFill="1" applyAlignment="1">
      <alignment horizontal="right"/>
    </xf>
    <xf numFmtId="188" fontId="4" fillId="0" borderId="2" xfId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right"/>
    </xf>
    <xf numFmtId="188" fontId="0" fillId="0" borderId="0" xfId="1" applyFont="1" applyFill="1" applyBorder="1" applyAlignment="1">
      <alignment horizontal="right"/>
    </xf>
    <xf numFmtId="188" fontId="4" fillId="0" borderId="0" xfId="1" applyFont="1" applyFill="1" applyBorder="1" applyAlignment="1">
      <alignment horizontal="right"/>
    </xf>
    <xf numFmtId="188" fontId="14" fillId="0" borderId="0" xfId="1" applyFont="1" applyFill="1" applyAlignment="1">
      <alignment horizontal="right"/>
    </xf>
    <xf numFmtId="189" fontId="3" fillId="0" borderId="4" xfId="1" applyNumberFormat="1" applyFont="1" applyFill="1" applyBorder="1" applyAlignment="1">
      <alignment horizontal="right"/>
    </xf>
    <xf numFmtId="189" fontId="3" fillId="0" borderId="4" xfId="1" applyNumberFormat="1" applyFont="1" applyFill="1" applyBorder="1" applyAlignment="1"/>
    <xf numFmtId="189" fontId="3" fillId="0" borderId="5" xfId="1" applyNumberFormat="1" applyFont="1" applyFill="1" applyBorder="1" applyAlignment="1"/>
    <xf numFmtId="189" fontId="4" fillId="0" borderId="0" xfId="1" applyNumberFormat="1" applyFont="1" applyFill="1" applyAlignment="1"/>
    <xf numFmtId="189" fontId="3" fillId="0" borderId="0" xfId="1" applyNumberFormat="1" applyFont="1" applyFill="1" applyBorder="1" applyAlignment="1"/>
    <xf numFmtId="37" fontId="4" fillId="0" borderId="1" xfId="0" applyNumberFormat="1" applyFont="1" applyBorder="1" applyAlignment="1">
      <alignment horizontal="right"/>
    </xf>
    <xf numFmtId="189" fontId="4" fillId="0" borderId="5" xfId="1" applyNumberFormat="1" applyFont="1" applyFill="1" applyBorder="1" applyAlignment="1"/>
    <xf numFmtId="189" fontId="4" fillId="0" borderId="2" xfId="0" applyNumberFormat="1" applyFont="1" applyBorder="1"/>
    <xf numFmtId="188" fontId="3" fillId="0" borderId="0" xfId="1" applyFont="1" applyFill="1" applyBorder="1" applyAlignment="1"/>
    <xf numFmtId="189" fontId="0" fillId="0" borderId="0" xfId="0" applyNumberFormat="1" applyAlignment="1">
      <alignment wrapText="1"/>
    </xf>
    <xf numFmtId="188" fontId="0" fillId="0" borderId="0" xfId="1" applyFont="1" applyFill="1" applyAlignment="1"/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189" fontId="4" fillId="0" borderId="0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vertical="center"/>
    </xf>
    <xf numFmtId="0" fontId="0" fillId="0" borderId="0" xfId="0" applyAlignment="1">
      <alignment horizontal="center" vertical="center"/>
    </xf>
    <xf numFmtId="189" fontId="4" fillId="0" borderId="3" xfId="1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188" fontId="5" fillId="0" borderId="0" xfId="1" applyFont="1" applyFill="1" applyAlignment="1">
      <alignment horizontal="center"/>
    </xf>
    <xf numFmtId="188" fontId="0" fillId="0" borderId="0" xfId="1" applyFont="1" applyFill="1" applyBorder="1" applyAlignment="1">
      <alignment horizontal="center"/>
    </xf>
    <xf numFmtId="3" fontId="5" fillId="0" borderId="0" xfId="0" applyNumberFormat="1" applyFont="1" applyAlignment="1">
      <alignment horizontal="center"/>
    </xf>
    <xf numFmtId="189" fontId="0" fillId="0" borderId="4" xfId="1" applyNumberFormat="1" applyFont="1" applyFill="1" applyBorder="1" applyAlignment="1">
      <alignment horizontal="right"/>
    </xf>
    <xf numFmtId="0" fontId="0" fillId="0" borderId="0" xfId="0" applyAlignment="1">
      <alignment horizontal="left" indent="1"/>
    </xf>
    <xf numFmtId="37" fontId="4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left" indent="1"/>
    </xf>
    <xf numFmtId="189" fontId="4" fillId="0" borderId="4" xfId="1" applyNumberFormat="1" applyFont="1" applyFill="1" applyBorder="1" applyAlignment="1">
      <alignment horizontal="right"/>
    </xf>
    <xf numFmtId="0" fontId="0" fillId="0" borderId="0" xfId="0" applyAlignment="1">
      <alignment horizontal="left" indent="2"/>
    </xf>
    <xf numFmtId="189" fontId="3" fillId="0" borderId="0" xfId="1" applyNumberFormat="1" applyFont="1" applyFill="1" applyBorder="1" applyAlignment="1">
      <alignment horizontal="right"/>
    </xf>
    <xf numFmtId="188" fontId="4" fillId="4" borderId="0" xfId="1" applyFont="1" applyFill="1" applyBorder="1" applyAlignment="1">
      <alignment horizontal="right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89" fontId="6" fillId="0" borderId="0" xfId="0" applyNumberFormat="1" applyFont="1" applyAlignment="1">
      <alignment horizontal="left"/>
    </xf>
    <xf numFmtId="189" fontId="3" fillId="0" borderId="4" xfId="0" applyNumberFormat="1" applyFont="1" applyBorder="1"/>
    <xf numFmtId="37" fontId="4" fillId="0" borderId="0" xfId="0" applyNumberFormat="1" applyFont="1" applyAlignment="1">
      <alignment horizontal="right"/>
    </xf>
    <xf numFmtId="189" fontId="4" fillId="0" borderId="2" xfId="1" applyNumberFormat="1" applyFont="1" applyFill="1" applyBorder="1" applyAlignment="1"/>
    <xf numFmtId="189" fontId="0" fillId="0" borderId="0" xfId="1" applyNumberFormat="1" applyFont="1" applyFill="1" applyAlignment="1">
      <alignment horizontal="right"/>
    </xf>
    <xf numFmtId="188" fontId="0" fillId="0" borderId="4" xfId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2" fontId="17" fillId="0" borderId="0" xfId="0" applyNumberFormat="1" applyFont="1" applyAlignment="1">
      <alignment vertical="center"/>
    </xf>
    <xf numFmtId="188" fontId="3" fillId="0" borderId="4" xfId="1" applyFont="1" applyFill="1" applyBorder="1" applyAlignment="1"/>
    <xf numFmtId="189" fontId="5" fillId="0" borderId="0" xfId="1" applyNumberFormat="1" applyFont="1" applyFill="1" applyAlignment="1">
      <alignment horizontal="center"/>
    </xf>
    <xf numFmtId="0" fontId="19" fillId="0" borderId="0" xfId="0" applyFont="1"/>
    <xf numFmtId="189" fontId="19" fillId="0" borderId="0" xfId="1" applyNumberFormat="1" applyFont="1" applyFill="1" applyAlignment="1"/>
    <xf numFmtId="188" fontId="0" fillId="0" borderId="0" xfId="1" applyFont="1"/>
    <xf numFmtId="188" fontId="0" fillId="0" borderId="0" xfId="1" applyFont="1" applyAlignment="1">
      <alignment horizontal="right"/>
    </xf>
    <xf numFmtId="189" fontId="4" fillId="0" borderId="0" xfId="1" applyNumberFormat="1" applyFont="1"/>
    <xf numFmtId="188" fontId="14" fillId="0" borderId="0" xfId="1" applyFont="1" applyFill="1" applyAlignment="1"/>
    <xf numFmtId="189" fontId="22" fillId="0" borderId="0" xfId="1" applyNumberFormat="1" applyFont="1" applyFill="1" applyAlignment="1"/>
    <xf numFmtId="37" fontId="20" fillId="0" borderId="0" xfId="0" applyNumberFormat="1" applyFont="1" applyAlignment="1">
      <alignment horizontal="right"/>
    </xf>
    <xf numFmtId="37" fontId="19" fillId="0" borderId="0" xfId="0" applyNumberFormat="1" applyFont="1" applyAlignment="1">
      <alignment horizontal="right"/>
    </xf>
    <xf numFmtId="0" fontId="20" fillId="0" borderId="0" xfId="0" applyFont="1"/>
    <xf numFmtId="189" fontId="21" fillId="0" borderId="0" xfId="1" applyNumberFormat="1" applyFont="1" applyFill="1" applyAlignment="1"/>
    <xf numFmtId="189" fontId="4" fillId="0" borderId="3" xfId="0" applyNumberFormat="1" applyFont="1" applyBorder="1"/>
    <xf numFmtId="189" fontId="0" fillId="0" borderId="0" xfId="1" applyNumberFormat="1" applyFont="1" applyFill="1"/>
    <xf numFmtId="189" fontId="5" fillId="0" borderId="0" xfId="0" applyNumberFormat="1" applyFont="1" applyAlignment="1">
      <alignment horizontal="center"/>
    </xf>
    <xf numFmtId="188" fontId="0" fillId="0" borderId="0" xfId="1" applyFont="1" applyFill="1" applyAlignment="1">
      <alignment horizontal="center"/>
    </xf>
    <xf numFmtId="0" fontId="14" fillId="0" borderId="0" xfId="0" applyFont="1" applyAlignment="1">
      <alignment horizontal="center"/>
    </xf>
    <xf numFmtId="37" fontId="2" fillId="0" borderId="0" xfId="0" applyNumberFormat="1" applyFont="1"/>
    <xf numFmtId="0" fontId="23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37" fontId="5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quotePrefix="1" applyAlignment="1">
      <alignment horizontal="left" indent="1"/>
    </xf>
    <xf numFmtId="0" fontId="5" fillId="0" borderId="0" xfId="0" quotePrefix="1" applyFont="1" applyAlignment="1">
      <alignment horizontal="center"/>
    </xf>
    <xf numFmtId="188" fontId="15" fillId="0" borderId="0" xfId="1" applyFont="1" applyFill="1" applyBorder="1" applyAlignment="1"/>
    <xf numFmtId="188" fontId="0" fillId="0" borderId="0" xfId="0" applyNumberFormat="1" applyAlignment="1">
      <alignment horizontal="center"/>
    </xf>
    <xf numFmtId="189" fontId="4" fillId="0" borderId="0" xfId="0" applyNumberFormat="1" applyFont="1" applyAlignment="1">
      <alignment horizontal="right"/>
    </xf>
    <xf numFmtId="189" fontId="0" fillId="0" borderId="4" xfId="0" applyNumberFormat="1" applyBorder="1" applyAlignment="1">
      <alignment horizontal="right"/>
    </xf>
    <xf numFmtId="189" fontId="4" fillId="0" borderId="1" xfId="0" applyNumberFormat="1" applyFont="1" applyBorder="1" applyAlignment="1">
      <alignment horizontal="right"/>
    </xf>
    <xf numFmtId="188" fontId="3" fillId="0" borderId="0" xfId="1" applyFont="1" applyFill="1" applyBorder="1" applyAlignment="1">
      <alignment horizontal="right"/>
    </xf>
    <xf numFmtId="188" fontId="3" fillId="0" borderId="4" xfId="1" applyFont="1" applyFill="1" applyBorder="1" applyAlignment="1">
      <alignment horizontal="right"/>
    </xf>
    <xf numFmtId="189" fontId="0" fillId="0" borderId="1" xfId="0" applyNumberFormat="1" applyBorder="1"/>
    <xf numFmtId="49" fontId="5" fillId="0" borderId="0" xfId="1" applyNumberFormat="1" applyFont="1" applyFill="1" applyBorder="1" applyAlignment="1">
      <alignment horizontal="center"/>
    </xf>
    <xf numFmtId="2" fontId="26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left" indent="2"/>
    </xf>
    <xf numFmtId="189" fontId="14" fillId="0" borderId="0" xfId="1" applyNumberFormat="1" applyFont="1" applyFill="1" applyAlignment="1"/>
    <xf numFmtId="187" fontId="4" fillId="0" borderId="0" xfId="0" applyNumberFormat="1" applyFont="1" applyAlignment="1">
      <alignment horizontal="right"/>
    </xf>
    <xf numFmtId="187" fontId="0" fillId="0" borderId="0" xfId="0" applyNumberFormat="1" applyAlignment="1">
      <alignment horizontal="right"/>
    </xf>
    <xf numFmtId="187" fontId="0" fillId="0" borderId="0" xfId="0" applyNumberFormat="1"/>
    <xf numFmtId="187" fontId="0" fillId="0" borderId="0" xfId="1" applyNumberFormat="1" applyFont="1" applyAlignment="1">
      <alignment horizontal="right"/>
    </xf>
    <xf numFmtId="187" fontId="4" fillId="0" borderId="2" xfId="1" applyNumberFormat="1" applyFont="1" applyFill="1" applyBorder="1" applyAlignment="1">
      <alignment horizontal="right"/>
    </xf>
    <xf numFmtId="187" fontId="4" fillId="0" borderId="1" xfId="0" applyNumberFormat="1" applyFont="1" applyBorder="1" applyAlignment="1">
      <alignment horizontal="right"/>
    </xf>
    <xf numFmtId="188" fontId="5" fillId="0" borderId="0" xfId="1" applyFont="1" applyFill="1" applyBorder="1" applyAlignment="1">
      <alignment horizontal="center"/>
    </xf>
    <xf numFmtId="188" fontId="5" fillId="0" borderId="0" xfId="0" applyNumberFormat="1" applyFont="1" applyAlignment="1">
      <alignment horizontal="center"/>
    </xf>
    <xf numFmtId="189" fontId="3" fillId="0" borderId="4" xfId="1" applyNumberFormat="1" applyFont="1" applyFill="1" applyBorder="1" applyAlignment="1">
      <alignment horizontal="center"/>
    </xf>
    <xf numFmtId="188" fontId="0" fillId="0" borderId="4" xfId="0" applyNumberFormat="1" applyBorder="1" applyAlignment="1">
      <alignment horizontal="center"/>
    </xf>
    <xf numFmtId="189" fontId="0" fillId="0" borderId="4" xfId="0" applyNumberFormat="1" applyBorder="1"/>
    <xf numFmtId="189" fontId="3" fillId="0" borderId="0" xfId="1" applyNumberFormat="1" applyFont="1"/>
    <xf numFmtId="189" fontId="3" fillId="3" borderId="0" xfId="1" applyNumberFormat="1" applyFont="1" applyFill="1"/>
    <xf numFmtId="189" fontId="4" fillId="0" borderId="0" xfId="1" applyNumberFormat="1" applyFont="1" applyFill="1" applyBorder="1" applyAlignment="1">
      <alignment horizontal="right"/>
    </xf>
    <xf numFmtId="189" fontId="0" fillId="0" borderId="4" xfId="1" applyNumberFormat="1" applyFont="1" applyFill="1" applyBorder="1" applyAlignment="1"/>
    <xf numFmtId="189" fontId="3" fillId="0" borderId="0" xfId="1" applyNumberFormat="1" applyFont="1" applyFill="1" applyBorder="1" applyAlignment="1">
      <alignment horizontal="center"/>
    </xf>
    <xf numFmtId="188" fontId="3" fillId="0" borderId="1" xfId="1" applyFont="1" applyFill="1" applyBorder="1" applyAlignment="1"/>
    <xf numFmtId="189" fontId="0" fillId="0" borderId="0" xfId="1" applyNumberFormat="1" applyFont="1" applyAlignment="1">
      <alignment horizontal="right"/>
    </xf>
    <xf numFmtId="189" fontId="4" fillId="0" borderId="1" xfId="1" applyNumberFormat="1" applyFont="1" applyFill="1" applyBorder="1" applyAlignment="1">
      <alignment horizontal="right"/>
    </xf>
    <xf numFmtId="189" fontId="0" fillId="0" borderId="0" xfId="0" applyNumberFormat="1" applyAlignment="1">
      <alignment horizontal="center"/>
    </xf>
    <xf numFmtId="49" fontId="5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center"/>
    </xf>
    <xf numFmtId="189" fontId="0" fillId="4" borderId="0" xfId="1" applyNumberFormat="1" applyFont="1" applyFill="1" applyAlignment="1"/>
  </cellXfs>
  <cellStyles count="10">
    <cellStyle name="Comma" xfId="1" builtinId="3"/>
    <cellStyle name="Comma 2" xfId="2" xr:uid="{00000000-0005-0000-0000-000001000000}"/>
    <cellStyle name="Comma 2 2" xfId="3" xr:uid="{00000000-0005-0000-0000-000002000000}"/>
    <cellStyle name="Comma 3" xfId="5" xr:uid="{BAAEACFF-2B16-4D46-AF6D-CAC97BD368DD}"/>
    <cellStyle name="Currency 2" xfId="6" xr:uid="{50E31A17-99A5-40D2-8D58-4CDC5ABA20DD}"/>
    <cellStyle name="Normal" xfId="0" builtinId="0"/>
    <cellStyle name="Normal 2" xfId="4" xr:uid="{6193D1AF-CAFD-4BCB-9D75-378C8BF96113}"/>
    <cellStyle name="Normal 2 2 3" xfId="8" xr:uid="{5EBA4445-842B-49A3-BA74-F16A221F4B8F}"/>
    <cellStyle name="Normal 3 2" xfId="9" xr:uid="{3A7C8DB0-6D40-4BC8-815D-9F8E16586392}"/>
    <cellStyle name="Normal 8 2" xfId="7" xr:uid="{0DE257AF-F386-4B5B-A992-1362B1A78610}"/>
  </cellStyles>
  <dxfs count="0"/>
  <tableStyles count="1" defaultTableStyle="TableStyleMedium2" defaultPivotStyle="PivotStyleLight16">
    <tableStyle name="Invisible" pivot="0" table="0" count="0" xr9:uid="{5FF358E9-17FC-489F-AFA6-370DBB77E126}"/>
  </tableStyles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153"/>
  <sheetViews>
    <sheetView topLeftCell="A32" zoomScaleNormal="100" zoomScaleSheetLayoutView="90" workbookViewId="0">
      <selection activeCell="Q76" sqref="Q76"/>
    </sheetView>
  </sheetViews>
  <sheetFormatPr defaultColWidth="9.125" defaultRowHeight="22.95" customHeight="1" x14ac:dyDescent="0.55000000000000004"/>
  <cols>
    <col min="1" max="1" width="46.625" style="9" customWidth="1"/>
    <col min="2" max="2" width="9.625" bestFit="1" customWidth="1"/>
    <col min="3" max="3" width="1" customWidth="1"/>
    <col min="4" max="4" width="11.625" customWidth="1"/>
    <col min="5" max="5" width="1.625" customWidth="1"/>
    <col min="6" max="6" width="11.625" customWidth="1"/>
    <col min="7" max="7" width="1.625" style="3" customWidth="1"/>
    <col min="8" max="8" width="11.625" style="3" customWidth="1"/>
    <col min="9" max="9" width="1.625" style="3" customWidth="1"/>
    <col min="10" max="10" width="11.625" style="3" customWidth="1"/>
    <col min="11" max="16384" width="9.125" style="8"/>
  </cols>
  <sheetData>
    <row r="1" spans="1:10" s="38" customFormat="1" ht="22.95" customHeight="1" x14ac:dyDescent="0.6">
      <c r="A1" s="5" t="s">
        <v>55</v>
      </c>
      <c r="B1" s="124"/>
      <c r="C1" s="124"/>
      <c r="D1" s="124"/>
      <c r="E1" s="124"/>
      <c r="F1" s="124"/>
      <c r="G1" s="124"/>
      <c r="H1" s="106"/>
      <c r="I1" s="106"/>
      <c r="J1" s="106"/>
    </row>
    <row r="2" spans="1:10" s="38" customFormat="1" ht="22.95" customHeight="1" x14ac:dyDescent="0.6">
      <c r="A2" s="5" t="s">
        <v>173</v>
      </c>
      <c r="B2" s="105"/>
      <c r="C2" s="105"/>
      <c r="D2" s="105"/>
      <c r="E2" s="105"/>
      <c r="F2" s="105"/>
      <c r="G2" s="105"/>
      <c r="H2" s="106"/>
      <c r="I2" s="106"/>
      <c r="J2" s="106"/>
    </row>
    <row r="3" spans="1:10" s="3" customFormat="1" ht="22.95" customHeight="1" x14ac:dyDescent="0.6">
      <c r="A3" s="5"/>
      <c r="B3"/>
      <c r="C3"/>
      <c r="D3"/>
      <c r="E3"/>
      <c r="F3"/>
    </row>
    <row r="4" spans="1:10" s="3" customFormat="1" ht="22.95" customHeight="1" x14ac:dyDescent="0.6">
      <c r="A4" s="5"/>
      <c r="B4"/>
      <c r="C4"/>
      <c r="D4" s="148" t="s">
        <v>53</v>
      </c>
      <c r="E4" s="148"/>
      <c r="F4" s="148"/>
      <c r="H4" s="148" t="s">
        <v>54</v>
      </c>
      <c r="I4" s="148"/>
      <c r="J4" s="148"/>
    </row>
    <row r="5" spans="1:10" ht="22.95" customHeight="1" x14ac:dyDescent="0.55000000000000004">
      <c r="B5" s="22"/>
      <c r="C5" s="22"/>
      <c r="D5" s="22" t="s">
        <v>97</v>
      </c>
      <c r="F5" s="22" t="s">
        <v>40</v>
      </c>
      <c r="G5" s="86"/>
      <c r="H5" s="22" t="s">
        <v>97</v>
      </c>
      <c r="I5"/>
      <c r="J5" s="22" t="s">
        <v>40</v>
      </c>
    </row>
    <row r="6" spans="1:10" ht="22.95" customHeight="1" x14ac:dyDescent="0.6">
      <c r="A6" s="5" t="s">
        <v>0</v>
      </c>
      <c r="B6" s="2" t="s">
        <v>1</v>
      </c>
      <c r="C6" s="2"/>
      <c r="D6" s="86">
        <v>2567</v>
      </c>
      <c r="E6" s="86"/>
      <c r="F6" s="86">
        <v>2566</v>
      </c>
      <c r="G6" s="2"/>
      <c r="H6" s="86">
        <v>2567</v>
      </c>
      <c r="I6" s="86"/>
      <c r="J6" s="86">
        <v>2566</v>
      </c>
    </row>
    <row r="7" spans="1:10" ht="22.95" customHeight="1" x14ac:dyDescent="0.55000000000000004">
      <c r="A7" s="107"/>
      <c r="B7" s="108"/>
      <c r="C7" s="108"/>
      <c r="D7" s="109" t="s">
        <v>87</v>
      </c>
      <c r="E7" s="109"/>
      <c r="F7" s="109"/>
      <c r="G7" s="108"/>
      <c r="H7" s="109" t="s">
        <v>87</v>
      </c>
      <c r="I7" s="109"/>
      <c r="J7" s="109"/>
    </row>
    <row r="8" spans="1:10" ht="22.95" customHeight="1" x14ac:dyDescent="0.6">
      <c r="A8" s="5"/>
      <c r="B8" s="2"/>
      <c r="C8" s="2"/>
      <c r="D8" s="147" t="s">
        <v>100</v>
      </c>
      <c r="E8" s="147"/>
      <c r="F8" s="147"/>
      <c r="G8" s="147"/>
      <c r="H8" s="147"/>
      <c r="I8" s="147"/>
      <c r="J8" s="147"/>
    </row>
    <row r="9" spans="1:10" ht="22.95" customHeight="1" x14ac:dyDescent="0.6">
      <c r="A9" s="10" t="s">
        <v>2</v>
      </c>
      <c r="B9" s="2"/>
      <c r="C9" s="2"/>
      <c r="D9" s="2"/>
      <c r="E9" s="2"/>
      <c r="F9" s="2"/>
      <c r="G9" s="2"/>
    </row>
    <row r="10" spans="1:10" ht="22.95" customHeight="1" x14ac:dyDescent="0.55000000000000004">
      <c r="A10" s="9" t="s">
        <v>3</v>
      </c>
      <c r="B10" s="110"/>
      <c r="C10" s="110"/>
      <c r="D10" s="33">
        <v>568822</v>
      </c>
      <c r="E10" s="26"/>
      <c r="F10" s="26">
        <v>931898</v>
      </c>
      <c r="G10" s="89"/>
      <c r="H10" s="33">
        <v>532622</v>
      </c>
      <c r="I10" s="26"/>
      <c r="J10" s="26">
        <v>892232</v>
      </c>
    </row>
    <row r="11" spans="1:10" ht="22.95" customHeight="1" x14ac:dyDescent="0.55000000000000004">
      <c r="A11" s="18" t="s">
        <v>114</v>
      </c>
      <c r="B11" s="110">
        <v>3</v>
      </c>
      <c r="C11" s="110"/>
      <c r="D11" s="33">
        <v>1218416</v>
      </c>
      <c r="E11" s="26"/>
      <c r="F11" s="26">
        <v>893144</v>
      </c>
      <c r="G11" s="89"/>
      <c r="H11" s="33">
        <v>1104855</v>
      </c>
      <c r="I11" s="26"/>
      <c r="J11" s="26">
        <v>848521</v>
      </c>
    </row>
    <row r="12" spans="1:10" ht="22.95" customHeight="1" x14ac:dyDescent="0.55000000000000004">
      <c r="A12" s="18" t="s">
        <v>115</v>
      </c>
      <c r="B12" s="110">
        <v>2</v>
      </c>
      <c r="C12" s="110"/>
      <c r="D12" s="33">
        <v>0</v>
      </c>
      <c r="E12" s="26"/>
      <c r="F12" s="26">
        <v>0</v>
      </c>
      <c r="G12" s="89"/>
      <c r="H12" s="33">
        <v>294800</v>
      </c>
      <c r="I12" s="26"/>
      <c r="J12" s="26">
        <v>290800</v>
      </c>
    </row>
    <row r="13" spans="1:10" ht="22.95" customHeight="1" x14ac:dyDescent="0.55000000000000004">
      <c r="A13" s="18" t="s">
        <v>116</v>
      </c>
      <c r="B13" s="110"/>
      <c r="C13" s="110"/>
      <c r="D13" s="33">
        <v>1707</v>
      </c>
      <c r="E13" s="26"/>
      <c r="F13" s="26">
        <v>1569</v>
      </c>
      <c r="G13" s="89"/>
      <c r="H13" s="33">
        <v>0</v>
      </c>
      <c r="I13" s="26"/>
      <c r="J13" s="26">
        <v>1380</v>
      </c>
    </row>
    <row r="14" spans="1:10" ht="22.95" customHeight="1" x14ac:dyDescent="0.55000000000000004">
      <c r="A14" s="18" t="s">
        <v>4</v>
      </c>
      <c r="B14" s="110">
        <v>4</v>
      </c>
      <c r="C14" s="110"/>
      <c r="D14" s="33">
        <v>1094398</v>
      </c>
      <c r="E14" s="26"/>
      <c r="F14" s="26">
        <v>764513</v>
      </c>
      <c r="G14" s="89"/>
      <c r="H14" s="33">
        <v>867510</v>
      </c>
      <c r="I14" s="26"/>
      <c r="J14" s="26">
        <v>553349</v>
      </c>
    </row>
    <row r="15" spans="1:10" ht="22.95" customHeight="1" x14ac:dyDescent="0.55000000000000004">
      <c r="A15" s="18" t="s">
        <v>175</v>
      </c>
      <c r="B15" s="110"/>
      <c r="C15" s="110"/>
      <c r="D15" s="33">
        <v>8566</v>
      </c>
      <c r="E15" s="26"/>
      <c r="F15" s="26">
        <v>73519</v>
      </c>
      <c r="G15" s="89"/>
      <c r="H15" s="33">
        <v>8480</v>
      </c>
      <c r="I15" s="26"/>
      <c r="J15" s="26">
        <v>73468</v>
      </c>
    </row>
    <row r="16" spans="1:10" ht="22.95" customHeight="1" x14ac:dyDescent="0.55000000000000004">
      <c r="A16" s="18" t="s">
        <v>176</v>
      </c>
      <c r="B16" s="110"/>
      <c r="C16" s="110"/>
      <c r="D16" s="33">
        <v>25401</v>
      </c>
      <c r="E16" s="26"/>
      <c r="F16" s="26">
        <v>13318</v>
      </c>
      <c r="G16" s="89"/>
      <c r="H16" s="33">
        <v>23039</v>
      </c>
      <c r="I16" s="26"/>
      <c r="J16" s="26">
        <v>10524</v>
      </c>
    </row>
    <row r="17" spans="1:10" ht="22.95" customHeight="1" x14ac:dyDescent="0.6">
      <c r="A17" s="11" t="s">
        <v>5</v>
      </c>
      <c r="B17" s="110"/>
      <c r="C17" s="110"/>
      <c r="D17" s="83">
        <f>SUM(D10:D16)</f>
        <v>2917310</v>
      </c>
      <c r="E17" s="51"/>
      <c r="F17" s="83">
        <f>SUM(F10:F16)</f>
        <v>2677961</v>
      </c>
      <c r="G17" s="89"/>
      <c r="H17" s="83">
        <f>SUM(H10:H16)</f>
        <v>2831306</v>
      </c>
      <c r="I17" s="51"/>
      <c r="J17" s="83">
        <f>SUM(J10:J16)</f>
        <v>2670274</v>
      </c>
    </row>
    <row r="18" spans="1:10" ht="22.95" customHeight="1" x14ac:dyDescent="0.55000000000000004">
      <c r="A18" s="111"/>
      <c r="B18" s="110"/>
      <c r="C18" s="110"/>
      <c r="D18" s="16"/>
      <c r="E18" s="110"/>
      <c r="F18" s="110"/>
      <c r="G18" s="2"/>
      <c r="H18" s="16"/>
      <c r="I18" s="16"/>
      <c r="J18" s="16"/>
    </row>
    <row r="19" spans="1:10" ht="22.95" customHeight="1" x14ac:dyDescent="0.6">
      <c r="A19" s="10" t="s">
        <v>6</v>
      </c>
      <c r="B19" s="110"/>
      <c r="C19" s="110"/>
      <c r="D19" s="16"/>
      <c r="E19" s="110"/>
      <c r="F19" s="110"/>
      <c r="G19" s="2"/>
      <c r="H19" s="16"/>
      <c r="I19" s="16"/>
      <c r="J19" s="16"/>
    </row>
    <row r="20" spans="1:10" ht="22.95" customHeight="1" x14ac:dyDescent="0.55000000000000004">
      <c r="A20" s="18" t="s">
        <v>93</v>
      </c>
      <c r="B20" s="110">
        <v>7</v>
      </c>
      <c r="C20" s="110"/>
      <c r="D20" s="33">
        <v>150678</v>
      </c>
      <c r="E20" s="16"/>
      <c r="F20" s="26">
        <v>150363</v>
      </c>
      <c r="G20" s="2"/>
      <c r="H20" s="33">
        <v>130478</v>
      </c>
      <c r="I20" s="26"/>
      <c r="J20" s="26">
        <v>130304</v>
      </c>
    </row>
    <row r="21" spans="1:10" ht="22.95" customHeight="1" x14ac:dyDescent="0.55000000000000004">
      <c r="A21" s="18" t="s">
        <v>85</v>
      </c>
      <c r="B21" s="110">
        <v>5</v>
      </c>
      <c r="C21" s="110"/>
      <c r="D21" s="33">
        <v>0</v>
      </c>
      <c r="E21" s="16"/>
      <c r="F21" s="26">
        <v>2084</v>
      </c>
      <c r="G21" s="2"/>
      <c r="H21" s="33">
        <v>0</v>
      </c>
      <c r="I21" s="26"/>
      <c r="J21" s="26">
        <v>2084</v>
      </c>
    </row>
    <row r="22" spans="1:10" ht="22.95" customHeight="1" x14ac:dyDescent="0.55000000000000004">
      <c r="A22" s="18" t="s">
        <v>44</v>
      </c>
      <c r="B22" s="110">
        <v>5</v>
      </c>
      <c r="C22" s="110"/>
      <c r="D22" s="33">
        <v>0</v>
      </c>
      <c r="E22" s="16"/>
      <c r="F22" s="26">
        <v>0</v>
      </c>
      <c r="G22" s="2"/>
      <c r="H22" s="33">
        <v>269982</v>
      </c>
      <c r="I22" s="26"/>
      <c r="J22" s="26">
        <v>250232</v>
      </c>
    </row>
    <row r="23" spans="1:10" ht="22.95" customHeight="1" x14ac:dyDescent="0.55000000000000004">
      <c r="A23" s="18" t="s">
        <v>67</v>
      </c>
      <c r="B23" s="110"/>
      <c r="C23" s="110"/>
      <c r="D23" s="33">
        <v>0</v>
      </c>
      <c r="E23" s="16"/>
      <c r="F23" s="26">
        <v>0</v>
      </c>
      <c r="G23" s="2"/>
      <c r="H23" s="33">
        <v>92256</v>
      </c>
      <c r="I23" s="26"/>
      <c r="J23" s="26">
        <v>94755</v>
      </c>
    </row>
    <row r="24" spans="1:10" ht="22.95" customHeight="1" x14ac:dyDescent="0.55000000000000004">
      <c r="A24" s="18" t="s">
        <v>106</v>
      </c>
      <c r="B24" s="110">
        <v>6</v>
      </c>
      <c r="C24" s="110"/>
      <c r="D24" s="33">
        <v>3153022</v>
      </c>
      <c r="E24" s="16"/>
      <c r="F24" s="26">
        <v>2189379</v>
      </c>
      <c r="G24" s="2"/>
      <c r="H24" s="33">
        <v>2836126</v>
      </c>
      <c r="I24" s="26"/>
      <c r="J24" s="26">
        <v>1881161</v>
      </c>
    </row>
    <row r="25" spans="1:10" ht="22.95" customHeight="1" x14ac:dyDescent="0.55000000000000004">
      <c r="A25" s="18" t="s">
        <v>72</v>
      </c>
      <c r="B25" s="110"/>
      <c r="C25" s="110"/>
      <c r="D25" s="33">
        <v>67431</v>
      </c>
      <c r="E25" s="16"/>
      <c r="F25" s="26">
        <v>54059</v>
      </c>
      <c r="G25" s="2"/>
      <c r="H25" s="33">
        <v>67431</v>
      </c>
      <c r="I25" s="26"/>
      <c r="J25" s="26">
        <v>54059</v>
      </c>
    </row>
    <row r="26" spans="1:10" ht="22.95" customHeight="1" x14ac:dyDescent="0.55000000000000004">
      <c r="A26" s="18" t="s">
        <v>47</v>
      </c>
      <c r="B26" s="110"/>
      <c r="C26" s="110"/>
      <c r="D26" s="33">
        <v>26265</v>
      </c>
      <c r="E26" s="16"/>
      <c r="F26" s="26">
        <v>10109</v>
      </c>
      <c r="G26" s="2"/>
      <c r="H26" s="33">
        <v>24997</v>
      </c>
      <c r="I26" s="26"/>
      <c r="J26" s="26">
        <v>9083</v>
      </c>
    </row>
    <row r="27" spans="1:10" ht="22.95" customHeight="1" x14ac:dyDescent="0.55000000000000004">
      <c r="A27" s="9" t="s">
        <v>52</v>
      </c>
      <c r="B27" s="110"/>
      <c r="C27" s="110"/>
      <c r="D27" s="33">
        <v>14526</v>
      </c>
      <c r="E27" s="16"/>
      <c r="F27" s="26">
        <v>14586</v>
      </c>
      <c r="G27" s="2"/>
      <c r="H27" s="33">
        <v>14526</v>
      </c>
      <c r="I27" s="26"/>
      <c r="J27" s="26">
        <v>14585</v>
      </c>
    </row>
    <row r="28" spans="1:10" ht="22.95" customHeight="1" x14ac:dyDescent="0.6">
      <c r="A28" s="11" t="s">
        <v>7</v>
      </c>
      <c r="B28" s="110"/>
      <c r="C28" s="110"/>
      <c r="D28" s="83">
        <f>SUM(D20:D27)</f>
        <v>3411922</v>
      </c>
      <c r="E28" s="23"/>
      <c r="F28" s="83">
        <f>SUM(F20:F27)</f>
        <v>2420580</v>
      </c>
      <c r="G28" s="2"/>
      <c r="H28" s="83">
        <f>SUM(H20:H27)</f>
        <v>3435796</v>
      </c>
      <c r="I28" s="23"/>
      <c r="J28" s="83">
        <f>SUM(J20:J27)</f>
        <v>2436263</v>
      </c>
    </row>
    <row r="29" spans="1:10" ht="22.95" customHeight="1" x14ac:dyDescent="0.6">
      <c r="A29" s="11"/>
      <c r="B29" s="110"/>
      <c r="C29" s="110"/>
      <c r="D29" s="27"/>
      <c r="E29" s="1"/>
      <c r="F29" s="27"/>
      <c r="G29" s="2"/>
      <c r="H29" s="27"/>
      <c r="I29" s="1"/>
      <c r="J29" s="27"/>
    </row>
    <row r="30" spans="1:10" ht="22.95" customHeight="1" thickBot="1" x14ac:dyDescent="0.65">
      <c r="A30" s="11" t="s">
        <v>8</v>
      </c>
      <c r="B30" s="110"/>
      <c r="C30" s="110"/>
      <c r="D30" s="28">
        <f>D28+D17</f>
        <v>6329232</v>
      </c>
      <c r="E30" s="23"/>
      <c r="F30" s="28">
        <f>F28+F17</f>
        <v>5098541</v>
      </c>
      <c r="G30" s="2"/>
      <c r="H30" s="28">
        <f>H28+H17</f>
        <v>6267102</v>
      </c>
      <c r="I30" s="23"/>
      <c r="J30" s="28">
        <f>J28+J17</f>
        <v>5106537</v>
      </c>
    </row>
    <row r="31" spans="1:10" ht="22.95" customHeight="1" thickTop="1" x14ac:dyDescent="0.6">
      <c r="A31" s="11"/>
      <c r="B31" s="110"/>
      <c r="C31" s="110"/>
      <c r="D31" s="20"/>
      <c r="E31" s="23"/>
      <c r="F31" s="20"/>
      <c r="G31" s="2"/>
      <c r="H31" s="20"/>
      <c r="I31" s="23"/>
      <c r="J31" s="20"/>
    </row>
    <row r="32" spans="1:10" ht="22.95" customHeight="1" x14ac:dyDescent="0.6">
      <c r="A32" s="11"/>
      <c r="B32" s="110"/>
      <c r="C32" s="110"/>
      <c r="D32" s="20"/>
      <c r="E32" s="23"/>
      <c r="F32" s="20"/>
      <c r="G32" s="2"/>
      <c r="H32" s="20"/>
      <c r="I32" s="23"/>
      <c r="J32" s="20"/>
    </row>
    <row r="33" spans="1:13" ht="22.95" customHeight="1" x14ac:dyDescent="0.55000000000000004">
      <c r="B33" s="110"/>
      <c r="C33" s="110"/>
      <c r="D33" s="110"/>
      <c r="E33" s="110"/>
      <c r="F33" s="110"/>
    </row>
    <row r="34" spans="1:13" ht="22.95" customHeight="1" x14ac:dyDescent="0.6">
      <c r="A34" s="5"/>
      <c r="B34" s="110"/>
      <c r="C34" s="110"/>
      <c r="D34" s="148" t="s">
        <v>53</v>
      </c>
      <c r="E34" s="148"/>
      <c r="F34" s="148"/>
      <c r="H34" s="148" t="s">
        <v>54</v>
      </c>
      <c r="I34" s="148"/>
      <c r="J34" s="148"/>
    </row>
    <row r="35" spans="1:13" s="3" customFormat="1" ht="22.95" customHeight="1" x14ac:dyDescent="0.55000000000000004">
      <c r="A35" s="9"/>
      <c r="B35" s="110"/>
      <c r="C35" s="110"/>
      <c r="D35" s="22" t="str">
        <f>D5</f>
        <v>30 กันยายน</v>
      </c>
      <c r="E35"/>
      <c r="F35" s="22" t="s">
        <v>40</v>
      </c>
      <c r="G35" s="86"/>
      <c r="H35" s="22" t="str">
        <f>D35</f>
        <v>30 กันยายน</v>
      </c>
      <c r="I35"/>
      <c r="J35" s="22" t="s">
        <v>40</v>
      </c>
    </row>
    <row r="36" spans="1:13" ht="22.95" customHeight="1" x14ac:dyDescent="0.6">
      <c r="A36" s="5" t="s">
        <v>35</v>
      </c>
      <c r="B36" s="2" t="s">
        <v>1</v>
      </c>
      <c r="C36" s="110"/>
      <c r="D36" s="86">
        <v>2567</v>
      </c>
      <c r="E36" s="86"/>
      <c r="F36" s="86">
        <v>2566</v>
      </c>
      <c r="G36" s="2"/>
      <c r="H36" s="86">
        <v>2567</v>
      </c>
      <c r="I36" s="86"/>
      <c r="J36" s="86">
        <v>2566</v>
      </c>
    </row>
    <row r="37" spans="1:13" ht="22.95" customHeight="1" x14ac:dyDescent="0.55000000000000004">
      <c r="A37" s="107"/>
      <c r="B37" s="108"/>
      <c r="C37" s="108"/>
      <c r="D37" s="109" t="s">
        <v>87</v>
      </c>
      <c r="E37" s="109"/>
      <c r="F37" s="109"/>
      <c r="G37" s="108"/>
      <c r="H37" s="109" t="s">
        <v>87</v>
      </c>
      <c r="I37" s="109"/>
      <c r="J37" s="109"/>
      <c r="K37" s="3"/>
      <c r="L37" s="3"/>
      <c r="M37" s="3"/>
    </row>
    <row r="38" spans="1:13" ht="22.95" customHeight="1" x14ac:dyDescent="0.6">
      <c r="A38" s="5"/>
      <c r="B38" s="110"/>
      <c r="C38" s="110"/>
      <c r="D38" s="147" t="s">
        <v>100</v>
      </c>
      <c r="E38" s="147"/>
      <c r="F38" s="147"/>
      <c r="G38" s="147"/>
      <c r="H38" s="147"/>
      <c r="I38" s="147"/>
      <c r="J38" s="147"/>
    </row>
    <row r="39" spans="1:13" ht="22.95" customHeight="1" x14ac:dyDescent="0.6">
      <c r="A39" s="10" t="s">
        <v>9</v>
      </c>
      <c r="B39" s="110"/>
      <c r="C39" s="110"/>
      <c r="D39" s="110"/>
      <c r="E39" s="110"/>
      <c r="F39" s="110"/>
      <c r="G39" s="86"/>
      <c r="H39" s="16"/>
      <c r="I39" s="16"/>
      <c r="J39" s="16"/>
    </row>
    <row r="40" spans="1:13" ht="22.95" customHeight="1" x14ac:dyDescent="0.55000000000000004">
      <c r="A40" s="18" t="s">
        <v>43</v>
      </c>
      <c r="B40" s="110"/>
      <c r="C40" s="110"/>
      <c r="D40" s="33">
        <v>1200589</v>
      </c>
      <c r="E40" s="110"/>
      <c r="F40" s="26">
        <v>866417</v>
      </c>
      <c r="G40" s="86"/>
      <c r="H40" s="33">
        <v>1184589</v>
      </c>
      <c r="I40" s="16"/>
      <c r="J40" s="26">
        <v>866417</v>
      </c>
    </row>
    <row r="41" spans="1:13" ht="22.95" customHeight="1" x14ac:dyDescent="0.55000000000000004">
      <c r="A41" s="18" t="s">
        <v>117</v>
      </c>
      <c r="B41" s="2"/>
      <c r="C41" s="2"/>
      <c r="D41" s="33">
        <v>855062</v>
      </c>
      <c r="E41" s="26"/>
      <c r="F41" s="26">
        <v>621755</v>
      </c>
      <c r="G41" s="89"/>
      <c r="H41" s="33">
        <v>750906</v>
      </c>
      <c r="I41" s="26"/>
      <c r="J41" s="26">
        <v>553096</v>
      </c>
    </row>
    <row r="42" spans="1:13" ht="22.95" customHeight="1" x14ac:dyDescent="0.55000000000000004">
      <c r="A42" s="18" t="s">
        <v>177</v>
      </c>
      <c r="B42" s="2"/>
      <c r="C42" s="2"/>
      <c r="D42" s="33">
        <v>169273</v>
      </c>
      <c r="E42" s="26"/>
      <c r="F42" s="26">
        <v>44116</v>
      </c>
      <c r="G42" s="89"/>
      <c r="H42" s="33">
        <v>166193</v>
      </c>
      <c r="I42" s="26"/>
      <c r="J42" s="26">
        <v>41577</v>
      </c>
    </row>
    <row r="43" spans="1:13" ht="22.95" customHeight="1" x14ac:dyDescent="0.55000000000000004">
      <c r="A43" s="18" t="s">
        <v>105</v>
      </c>
      <c r="B43" s="2"/>
      <c r="C43" s="2"/>
      <c r="D43" s="33">
        <v>1530</v>
      </c>
      <c r="E43" s="26"/>
      <c r="F43" s="26">
        <v>0</v>
      </c>
      <c r="G43" s="89"/>
      <c r="H43" s="33">
        <v>1530</v>
      </c>
      <c r="I43" s="102"/>
      <c r="J43" s="102">
        <v>0</v>
      </c>
    </row>
    <row r="44" spans="1:13" ht="22.95" customHeight="1" x14ac:dyDescent="0.55000000000000004">
      <c r="A44" s="18" t="s">
        <v>118</v>
      </c>
      <c r="B44" s="2"/>
      <c r="C44" s="2"/>
      <c r="D44" s="33"/>
      <c r="E44" s="26"/>
      <c r="F44" s="26"/>
      <c r="G44" s="89"/>
      <c r="H44" s="33"/>
      <c r="I44" s="102"/>
      <c r="J44" s="102"/>
    </row>
    <row r="45" spans="1:13" ht="22.95" customHeight="1" x14ac:dyDescent="0.55000000000000004">
      <c r="A45" s="112" t="s">
        <v>119</v>
      </c>
      <c r="B45" s="2">
        <v>7</v>
      </c>
      <c r="C45" s="2"/>
      <c r="D45" s="33">
        <v>179313</v>
      </c>
      <c r="E45" s="102"/>
      <c r="F45" s="102">
        <v>47814</v>
      </c>
      <c r="G45" s="89"/>
      <c r="H45" s="33">
        <v>166419</v>
      </c>
      <c r="I45" s="102"/>
      <c r="J45" s="102">
        <v>34920</v>
      </c>
    </row>
    <row r="46" spans="1:13" ht="22.95" customHeight="1" x14ac:dyDescent="0.55000000000000004">
      <c r="A46" s="112" t="s">
        <v>120</v>
      </c>
      <c r="B46" s="2"/>
      <c r="C46" s="2"/>
      <c r="D46" s="33">
        <v>21002</v>
      </c>
      <c r="E46" s="26"/>
      <c r="F46" s="26">
        <v>23235</v>
      </c>
      <c r="G46" s="89"/>
      <c r="H46" s="33">
        <v>21002</v>
      </c>
      <c r="I46" s="26"/>
      <c r="J46" s="26">
        <v>23235</v>
      </c>
    </row>
    <row r="47" spans="1:13" ht="22.95" customHeight="1" x14ac:dyDescent="0.55000000000000004">
      <c r="A47" s="18" t="s">
        <v>94</v>
      </c>
      <c r="D47" s="33">
        <v>3643</v>
      </c>
      <c r="E47" s="26"/>
      <c r="F47" s="26">
        <v>1770</v>
      </c>
      <c r="G47" s="89"/>
      <c r="H47" s="33">
        <v>3643</v>
      </c>
      <c r="I47" s="26"/>
      <c r="J47" s="26">
        <v>1770</v>
      </c>
    </row>
    <row r="48" spans="1:13" ht="22.95" customHeight="1" x14ac:dyDescent="0.6">
      <c r="A48" s="11" t="s">
        <v>10</v>
      </c>
      <c r="B48" s="2"/>
      <c r="C48" s="2"/>
      <c r="D48" s="83">
        <f>SUM(D40:D47)</f>
        <v>2430412</v>
      </c>
      <c r="E48" s="23"/>
      <c r="F48" s="83">
        <f>SUM(F40:F47)</f>
        <v>1605107</v>
      </c>
      <c r="G48" s="2"/>
      <c r="H48" s="83">
        <f>SUM(H40:H47)</f>
        <v>2294282</v>
      </c>
      <c r="I48" s="23"/>
      <c r="J48" s="83">
        <f>SUM(J40:J47)</f>
        <v>1521015</v>
      </c>
    </row>
    <row r="49" spans="1:10" ht="22.95" customHeight="1" x14ac:dyDescent="0.55000000000000004">
      <c r="B49" s="2"/>
      <c r="C49" s="2"/>
      <c r="D49" s="16"/>
      <c r="E49" s="2"/>
      <c r="F49" s="2"/>
      <c r="G49" s="2"/>
      <c r="H49" s="16"/>
      <c r="I49" s="16"/>
      <c r="J49" s="16"/>
    </row>
    <row r="50" spans="1:10" ht="22.95" customHeight="1" x14ac:dyDescent="0.6">
      <c r="A50" s="10" t="s">
        <v>11</v>
      </c>
      <c r="B50" s="2"/>
      <c r="C50" s="2"/>
      <c r="D50" s="16"/>
      <c r="E50" s="2"/>
      <c r="F50" s="2"/>
      <c r="G50" s="2"/>
      <c r="H50" s="16"/>
      <c r="I50" s="16"/>
      <c r="J50" s="16"/>
    </row>
    <row r="51" spans="1:10" ht="22.95" customHeight="1" x14ac:dyDescent="0.55000000000000004">
      <c r="A51" s="18" t="s">
        <v>45</v>
      </c>
      <c r="B51" s="2">
        <v>7</v>
      </c>
      <c r="C51" s="2"/>
      <c r="D51" s="33">
        <v>243341</v>
      </c>
      <c r="E51" s="26"/>
      <c r="F51" s="26">
        <v>87580</v>
      </c>
      <c r="G51" s="89"/>
      <c r="H51" s="33">
        <v>224765</v>
      </c>
      <c r="I51" s="26"/>
      <c r="J51" s="26">
        <v>59000</v>
      </c>
    </row>
    <row r="52" spans="1:10" ht="22.95" customHeight="1" x14ac:dyDescent="0.55000000000000004">
      <c r="A52" s="18" t="s">
        <v>121</v>
      </c>
      <c r="B52" s="2"/>
      <c r="C52" s="2"/>
      <c r="D52" s="33">
        <v>19134</v>
      </c>
      <c r="E52" s="26"/>
      <c r="F52" s="26">
        <v>11407</v>
      </c>
      <c r="G52" s="89"/>
      <c r="H52" s="33">
        <v>19134</v>
      </c>
      <c r="I52" s="26"/>
      <c r="J52" s="26">
        <v>11407</v>
      </c>
    </row>
    <row r="53" spans="1:10" ht="22.95" customHeight="1" x14ac:dyDescent="0.55000000000000004">
      <c r="A53" s="18" t="s">
        <v>79</v>
      </c>
      <c r="B53" s="2"/>
      <c r="C53" s="2"/>
      <c r="D53" s="33"/>
      <c r="E53" s="26"/>
      <c r="F53" s="26"/>
      <c r="G53" s="89"/>
      <c r="H53" s="33"/>
      <c r="I53" s="26"/>
      <c r="J53" s="26"/>
    </row>
    <row r="54" spans="1:10" ht="22.95" customHeight="1" x14ac:dyDescent="0.55000000000000004">
      <c r="A54" s="71" t="s">
        <v>80</v>
      </c>
      <c r="B54" s="110"/>
      <c r="C54" s="110"/>
      <c r="D54" s="33">
        <v>50105</v>
      </c>
      <c r="E54" s="26"/>
      <c r="F54" s="26">
        <v>37139</v>
      </c>
      <c r="G54" s="89"/>
      <c r="H54" s="33">
        <v>45574</v>
      </c>
      <c r="I54" s="26"/>
      <c r="J54" s="26">
        <v>33478</v>
      </c>
    </row>
    <row r="55" spans="1:10" ht="22.95" customHeight="1" x14ac:dyDescent="0.6">
      <c r="A55" s="11" t="s">
        <v>12</v>
      </c>
      <c r="B55" s="2"/>
      <c r="C55" s="2"/>
      <c r="D55" s="83">
        <f>SUM(D51:D54)</f>
        <v>312580</v>
      </c>
      <c r="E55" s="23"/>
      <c r="F55" s="83">
        <f>SUM(F51:F54)</f>
        <v>136126</v>
      </c>
      <c r="G55" s="2"/>
      <c r="H55" s="83">
        <f>SUM(H51:H54)</f>
        <v>289473</v>
      </c>
      <c r="I55" s="23"/>
      <c r="J55" s="83">
        <f>SUM(J51:J54)</f>
        <v>103885</v>
      </c>
    </row>
    <row r="56" spans="1:10" ht="22.95" customHeight="1" x14ac:dyDescent="0.6">
      <c r="A56" s="11"/>
      <c r="B56" s="2"/>
      <c r="C56" s="2"/>
      <c r="D56" s="27"/>
      <c r="E56" s="1"/>
      <c r="F56" s="27"/>
      <c r="G56" s="2"/>
      <c r="H56" s="27"/>
      <c r="I56" s="1"/>
      <c r="J56" s="27"/>
    </row>
    <row r="57" spans="1:10" ht="22.95" customHeight="1" x14ac:dyDescent="0.6">
      <c r="A57" s="11" t="s">
        <v>13</v>
      </c>
      <c r="B57" s="2"/>
      <c r="C57" s="2"/>
      <c r="D57" s="29">
        <f>D55+D48</f>
        <v>2742992</v>
      </c>
      <c r="E57" s="24"/>
      <c r="F57" s="29">
        <f>F55+F48</f>
        <v>1741233</v>
      </c>
      <c r="G57" s="2"/>
      <c r="H57" s="29">
        <f>H55+H48</f>
        <v>2583755</v>
      </c>
      <c r="I57" s="24"/>
      <c r="J57" s="29">
        <f>J55+J48</f>
        <v>1624900</v>
      </c>
    </row>
    <row r="58" spans="1:10" s="3" customFormat="1" ht="22.95" customHeight="1" x14ac:dyDescent="0.6">
      <c r="A58" s="11"/>
      <c r="B58" s="110"/>
      <c r="C58" s="110"/>
      <c r="D58" s="110"/>
      <c r="E58" s="110"/>
      <c r="F58" s="110"/>
      <c r="G58" s="2"/>
      <c r="H58" s="1"/>
      <c r="I58" s="1"/>
      <c r="J58" s="1"/>
    </row>
    <row r="59" spans="1:10" s="3" customFormat="1" ht="22.95" customHeight="1" x14ac:dyDescent="0.6">
      <c r="A59" s="5"/>
      <c r="B59" s="110"/>
      <c r="C59" s="110"/>
      <c r="D59" s="148" t="s">
        <v>53</v>
      </c>
      <c r="E59" s="148"/>
      <c r="F59" s="148"/>
      <c r="H59" s="148" t="s">
        <v>54</v>
      </c>
      <c r="I59" s="148"/>
      <c r="J59" s="148"/>
    </row>
    <row r="60" spans="1:10" s="3" customFormat="1" ht="22.95" customHeight="1" x14ac:dyDescent="0.55000000000000004">
      <c r="A60" s="9"/>
      <c r="B60" s="110"/>
      <c r="C60" s="110"/>
      <c r="D60" s="22" t="str">
        <f>D35</f>
        <v>30 กันยายน</v>
      </c>
      <c r="E60"/>
      <c r="F60" s="22" t="s">
        <v>40</v>
      </c>
      <c r="G60" s="86"/>
      <c r="H60" s="22" t="str">
        <f>D60</f>
        <v>30 กันยายน</v>
      </c>
      <c r="I60"/>
      <c r="J60" s="22" t="s">
        <v>40</v>
      </c>
    </row>
    <row r="61" spans="1:10" s="3" customFormat="1" ht="22.95" customHeight="1" x14ac:dyDescent="0.6">
      <c r="A61" s="5" t="s">
        <v>35</v>
      </c>
      <c r="B61" s="2"/>
      <c r="C61" s="110"/>
      <c r="D61" s="86">
        <v>2567</v>
      </c>
      <c r="E61" s="86"/>
      <c r="F61" s="86">
        <v>2566</v>
      </c>
      <c r="G61" s="2"/>
      <c r="H61" s="86">
        <v>2567</v>
      </c>
      <c r="I61" s="86"/>
      <c r="J61" s="86">
        <v>2566</v>
      </c>
    </row>
    <row r="62" spans="1:10" s="3" customFormat="1" ht="22.95" customHeight="1" x14ac:dyDescent="0.55000000000000004">
      <c r="A62" s="107"/>
      <c r="B62" s="108"/>
      <c r="C62" s="108"/>
      <c r="D62" s="109" t="s">
        <v>87</v>
      </c>
      <c r="E62" s="109"/>
      <c r="F62" s="109"/>
      <c r="G62" s="108"/>
      <c r="H62" s="109" t="s">
        <v>87</v>
      </c>
      <c r="I62" s="109"/>
      <c r="J62" s="109"/>
    </row>
    <row r="63" spans="1:10" s="3" customFormat="1" ht="22.95" customHeight="1" x14ac:dyDescent="0.6">
      <c r="A63" s="5"/>
      <c r="B63" s="110"/>
      <c r="C63" s="110"/>
      <c r="D63" s="147" t="s">
        <v>100</v>
      </c>
      <c r="E63" s="147"/>
      <c r="F63" s="147"/>
      <c r="G63" s="147"/>
      <c r="H63" s="147"/>
      <c r="I63" s="147"/>
      <c r="J63" s="147"/>
    </row>
    <row r="64" spans="1:10" s="3" customFormat="1" ht="22.95" customHeight="1" x14ac:dyDescent="0.6">
      <c r="A64" s="10" t="s">
        <v>33</v>
      </c>
      <c r="B64" s="110"/>
      <c r="C64" s="110"/>
      <c r="D64" s="110"/>
      <c r="E64" s="110"/>
      <c r="F64" s="110"/>
      <c r="G64" s="2"/>
      <c r="H64" s="16"/>
      <c r="I64" s="16"/>
      <c r="J64" s="16"/>
    </row>
    <row r="65" spans="1:10" s="3" customFormat="1" ht="22.95" customHeight="1" x14ac:dyDescent="0.55000000000000004">
      <c r="A65" s="18" t="s">
        <v>14</v>
      </c>
      <c r="B65" s="2"/>
      <c r="C65" s="113"/>
      <c r="D65" s="113"/>
      <c r="E65" s="113"/>
      <c r="F65" s="113"/>
      <c r="G65" s="2"/>
      <c r="H65" s="16"/>
      <c r="I65" s="16"/>
      <c r="J65" s="16"/>
    </row>
    <row r="66" spans="1:10" s="3" customFormat="1" ht="22.95" customHeight="1" x14ac:dyDescent="0.55000000000000004">
      <c r="A66" s="71" t="s">
        <v>71</v>
      </c>
      <c r="B66" s="113"/>
      <c r="C66" s="113"/>
      <c r="D66" s="33"/>
      <c r="E66" s="16"/>
      <c r="F66" s="33"/>
      <c r="G66" s="2"/>
      <c r="H66" s="33"/>
      <c r="I66" s="16"/>
      <c r="J66" s="33"/>
    </row>
    <row r="67" spans="1:10" s="3" customFormat="1" ht="22.95" customHeight="1" thickBot="1" x14ac:dyDescent="0.6">
      <c r="A67" s="125" t="s">
        <v>178</v>
      </c>
      <c r="B67" s="113"/>
      <c r="C67" s="113"/>
      <c r="D67" s="121">
        <v>735000</v>
      </c>
      <c r="E67" s="16"/>
      <c r="F67" s="121">
        <v>735000</v>
      </c>
      <c r="G67" s="2"/>
      <c r="H67" s="121">
        <v>735000</v>
      </c>
      <c r="I67" s="16"/>
      <c r="J67" s="121">
        <v>735000</v>
      </c>
    </row>
    <row r="68" spans="1:10" s="3" customFormat="1" ht="22.95" customHeight="1" thickTop="1" x14ac:dyDescent="0.55000000000000004">
      <c r="A68" s="71" t="s">
        <v>70</v>
      </c>
      <c r="B68" s="113"/>
      <c r="C68" s="113"/>
      <c r="D68" s="33"/>
      <c r="E68" s="16"/>
      <c r="F68" s="33"/>
      <c r="G68" s="2"/>
      <c r="H68" s="33"/>
      <c r="I68" s="16"/>
      <c r="J68" s="33"/>
    </row>
    <row r="69" spans="1:10" s="3" customFormat="1" ht="22.95" customHeight="1" x14ac:dyDescent="0.55000000000000004">
      <c r="A69" s="125" t="s">
        <v>178</v>
      </c>
      <c r="B69" s="113"/>
      <c r="C69" s="113"/>
      <c r="D69" s="33">
        <v>735000</v>
      </c>
      <c r="E69" s="16"/>
      <c r="F69" s="26">
        <v>735000</v>
      </c>
      <c r="G69" s="2"/>
      <c r="H69" s="33">
        <v>735000</v>
      </c>
      <c r="I69" s="16"/>
      <c r="J69" s="26">
        <v>735000</v>
      </c>
    </row>
    <row r="70" spans="1:10" s="3" customFormat="1" ht="22.95" customHeight="1" x14ac:dyDescent="0.55000000000000004">
      <c r="A70" t="s">
        <v>125</v>
      </c>
      <c r="B70" s="2"/>
      <c r="C70" s="2"/>
      <c r="D70" s="33">
        <v>1792509</v>
      </c>
      <c r="E70" s="16"/>
      <c r="F70" s="33">
        <v>1792509</v>
      </c>
      <c r="G70" s="2"/>
      <c r="H70" s="33">
        <v>1792509</v>
      </c>
      <c r="I70" s="16"/>
      <c r="J70" s="33">
        <v>1792509</v>
      </c>
    </row>
    <row r="71" spans="1:10" s="3" customFormat="1" ht="22.95" customHeight="1" x14ac:dyDescent="0.55000000000000004">
      <c r="A71" s="18" t="s">
        <v>122</v>
      </c>
      <c r="B71" s="2"/>
      <c r="C71" s="2"/>
      <c r="D71" s="16"/>
      <c r="E71" s="16"/>
      <c r="F71" s="16"/>
      <c r="G71" s="2"/>
      <c r="H71" s="16"/>
      <c r="I71" s="16"/>
      <c r="J71" s="16"/>
    </row>
    <row r="72" spans="1:10" s="3" customFormat="1" ht="22.95" customHeight="1" x14ac:dyDescent="0.55000000000000004">
      <c r="A72" s="71" t="s">
        <v>123</v>
      </c>
      <c r="B72" s="2"/>
      <c r="C72" s="2"/>
      <c r="D72" s="33">
        <v>-41780</v>
      </c>
      <c r="E72" s="16"/>
      <c r="F72" s="26">
        <v>-41780</v>
      </c>
      <c r="G72" s="2"/>
      <c r="H72" s="33">
        <v>0</v>
      </c>
      <c r="I72" s="16"/>
      <c r="J72" s="25">
        <v>0</v>
      </c>
    </row>
    <row r="73" spans="1:10" s="3" customFormat="1" ht="22.95" customHeight="1" x14ac:dyDescent="0.55000000000000004">
      <c r="A73" s="18" t="s">
        <v>46</v>
      </c>
      <c r="B73" s="2"/>
      <c r="C73" s="2"/>
      <c r="D73" s="16"/>
      <c r="E73" s="16"/>
      <c r="F73" s="16"/>
      <c r="G73" s="2"/>
      <c r="H73" s="16"/>
      <c r="I73" s="16"/>
      <c r="J73" s="16"/>
    </row>
    <row r="74" spans="1:10" s="3" customFormat="1" ht="22.95" customHeight="1" x14ac:dyDescent="0.55000000000000004">
      <c r="A74" s="71" t="s">
        <v>68</v>
      </c>
      <c r="B74" s="2"/>
      <c r="C74" s="2"/>
      <c r="D74" s="33">
        <v>73500</v>
      </c>
      <c r="E74" s="16"/>
      <c r="F74" s="26">
        <v>73500</v>
      </c>
      <c r="G74" s="2"/>
      <c r="H74" s="33">
        <v>73500</v>
      </c>
      <c r="I74" s="16"/>
      <c r="J74" s="16">
        <v>73500</v>
      </c>
    </row>
    <row r="75" spans="1:10" s="3" customFormat="1" ht="22.95" customHeight="1" x14ac:dyDescent="0.55000000000000004">
      <c r="A75" s="71" t="s">
        <v>69</v>
      </c>
      <c r="B75" s="2"/>
      <c r="C75" s="2"/>
      <c r="D75" s="33">
        <v>1028010</v>
      </c>
      <c r="E75" s="16"/>
      <c r="F75" s="26">
        <v>799379</v>
      </c>
      <c r="G75" s="2"/>
      <c r="H75" s="33">
        <v>1082338</v>
      </c>
      <c r="I75" s="16"/>
      <c r="J75" s="16">
        <v>880628</v>
      </c>
    </row>
    <row r="76" spans="1:10" s="3" customFormat="1" ht="22.95" customHeight="1" x14ac:dyDescent="0.6">
      <c r="A76" s="11" t="s">
        <v>59</v>
      </c>
      <c r="B76" s="110"/>
      <c r="C76" s="110"/>
      <c r="D76" s="54">
        <f>SUM(D69:D75)</f>
        <v>3587239</v>
      </c>
      <c r="E76" s="23"/>
      <c r="F76" s="54">
        <f>SUM(F69:F75)</f>
        <v>3358608</v>
      </c>
      <c r="G76" s="2"/>
      <c r="H76" s="54">
        <f>SUM(H69:H75)</f>
        <v>3683347</v>
      </c>
      <c r="I76" s="23"/>
      <c r="J76" s="54">
        <f>SUM(J69:J75)</f>
        <v>3481637</v>
      </c>
    </row>
    <row r="77" spans="1:10" s="3" customFormat="1" ht="22.95" customHeight="1" x14ac:dyDescent="0.55000000000000004">
      <c r="A77" s="9" t="s">
        <v>60</v>
      </c>
      <c r="B77" s="110"/>
      <c r="C77" s="110"/>
      <c r="D77" s="33">
        <v>-999</v>
      </c>
      <c r="E77" s="56"/>
      <c r="F77" s="26">
        <v>-1300</v>
      </c>
      <c r="G77" s="2"/>
      <c r="H77" s="33">
        <v>0</v>
      </c>
      <c r="I77" s="56"/>
      <c r="J77" s="52">
        <v>0</v>
      </c>
    </row>
    <row r="78" spans="1:10" s="3" customFormat="1" ht="22.95" customHeight="1" x14ac:dyDescent="0.6">
      <c r="A78" s="11" t="s">
        <v>36</v>
      </c>
      <c r="B78" s="110"/>
      <c r="C78" s="110"/>
      <c r="D78" s="55">
        <f>SUM(D76:D77)</f>
        <v>3586240</v>
      </c>
      <c r="E78" s="1"/>
      <c r="F78" s="55">
        <f>SUM(F76:F77)</f>
        <v>3357308</v>
      </c>
      <c r="G78" s="2"/>
      <c r="H78" s="55">
        <f>SUM(H76:H77)</f>
        <v>3683347</v>
      </c>
      <c r="I78" s="1"/>
      <c r="J78" s="55">
        <f>SUM(J76:J77)</f>
        <v>3481637</v>
      </c>
    </row>
    <row r="79" spans="1:10" s="3" customFormat="1" ht="22.95" customHeight="1" x14ac:dyDescent="0.6">
      <c r="A79" s="11"/>
      <c r="B79" s="110"/>
      <c r="C79" s="110"/>
      <c r="D79" s="27"/>
      <c r="E79" s="1"/>
      <c r="F79" s="27"/>
      <c r="G79" s="2"/>
      <c r="H79" s="27"/>
      <c r="I79" s="1"/>
      <c r="J79" s="27"/>
    </row>
    <row r="80" spans="1:10" s="3" customFormat="1" ht="22.95" customHeight="1" thickBot="1" x14ac:dyDescent="0.65">
      <c r="A80" s="11" t="s">
        <v>37</v>
      </c>
      <c r="B80" s="110"/>
      <c r="C80" s="110"/>
      <c r="D80" s="28">
        <f>D78+D57</f>
        <v>6329232</v>
      </c>
      <c r="E80" s="23"/>
      <c r="F80" s="28">
        <f>F78+F57</f>
        <v>5098541</v>
      </c>
      <c r="G80" s="2"/>
      <c r="H80" s="28">
        <f>H78+H57</f>
        <v>6267102</v>
      </c>
      <c r="I80" s="23"/>
      <c r="J80" s="28">
        <f>J76+J57</f>
        <v>5106537</v>
      </c>
    </row>
    <row r="81" spans="1:10" s="3" customFormat="1" ht="22.95" customHeight="1" thickTop="1" x14ac:dyDescent="0.6">
      <c r="A81" s="11"/>
      <c r="B81" s="110"/>
      <c r="C81" s="110"/>
      <c r="D81" s="20"/>
      <c r="E81" s="23"/>
      <c r="F81" s="20"/>
      <c r="G81" s="2"/>
      <c r="H81" s="20"/>
      <c r="I81" s="23"/>
      <c r="J81" s="20"/>
    </row>
    <row r="82" spans="1:10" s="3" customFormat="1" ht="22.95" customHeight="1" x14ac:dyDescent="0.6">
      <c r="A82" s="11"/>
      <c r="B82" s="110"/>
      <c r="C82" s="110"/>
      <c r="D82" s="114">
        <f>D80-D30</f>
        <v>0</v>
      </c>
      <c r="E82" s="110"/>
      <c r="F82" s="114">
        <f>F80-F30</f>
        <v>0</v>
      </c>
      <c r="G82" s="2"/>
      <c r="H82" s="114">
        <f>H80-H30</f>
        <v>0</v>
      </c>
      <c r="I82" s="1"/>
      <c r="J82" s="114">
        <f>J80-J30</f>
        <v>0</v>
      </c>
    </row>
    <row r="83" spans="1:10" s="3" customFormat="1" ht="22.95" customHeight="1" x14ac:dyDescent="0.55000000000000004">
      <c r="A83" s="15"/>
      <c r="B83" s="2"/>
      <c r="C83" s="2"/>
      <c r="D83" s="115"/>
      <c r="E83" s="22"/>
      <c r="F83" s="104"/>
      <c r="G83" s="22"/>
      <c r="H83" s="104"/>
      <c r="I83"/>
      <c r="J83" s="104"/>
    </row>
    <row r="84" spans="1:10" s="3" customFormat="1" ht="22.95" customHeight="1" x14ac:dyDescent="0.55000000000000004">
      <c r="A84" s="9"/>
      <c r="B84"/>
      <c r="C84"/>
      <c r="D84"/>
      <c r="E84"/>
      <c r="F84" s="33"/>
      <c r="H84" s="30"/>
      <c r="J84" s="30"/>
    </row>
    <row r="85" spans="1:10" s="3" customFormat="1" ht="22.95" customHeight="1" x14ac:dyDescent="0.55000000000000004">
      <c r="A85" s="9"/>
      <c r="B85"/>
      <c r="C85"/>
      <c r="D85"/>
      <c r="E85"/>
      <c r="F85"/>
    </row>
    <row r="86" spans="1:10" ht="22.95" customHeight="1" x14ac:dyDescent="0.55000000000000004">
      <c r="H86" s="30"/>
    </row>
    <row r="107" spans="1:6" ht="22.95" customHeight="1" x14ac:dyDescent="0.55000000000000004">
      <c r="A107" s="3"/>
      <c r="B107" s="3"/>
      <c r="C107" s="3"/>
      <c r="D107" s="3"/>
      <c r="E107" s="3"/>
      <c r="F107" s="3"/>
    </row>
    <row r="108" spans="1:6" ht="22.95" customHeight="1" x14ac:dyDescent="0.55000000000000004">
      <c r="A108" s="3"/>
      <c r="B108" s="3"/>
      <c r="C108" s="3"/>
      <c r="D108" s="3"/>
      <c r="E108" s="3"/>
      <c r="F108" s="3"/>
    </row>
    <row r="109" spans="1:6" ht="22.95" customHeight="1" x14ac:dyDescent="0.55000000000000004">
      <c r="A109" s="3"/>
      <c r="B109" s="3"/>
      <c r="C109" s="3"/>
      <c r="D109" s="3"/>
      <c r="E109" s="3"/>
      <c r="F109" s="3"/>
    </row>
    <row r="110" spans="1:6" ht="22.95" customHeight="1" x14ac:dyDescent="0.55000000000000004">
      <c r="A110" s="3"/>
      <c r="B110" s="3"/>
      <c r="C110" s="3"/>
      <c r="D110" s="3"/>
      <c r="E110" s="3"/>
      <c r="F110" s="3"/>
    </row>
    <row r="111" spans="1:6" ht="22.95" customHeight="1" x14ac:dyDescent="0.55000000000000004">
      <c r="A111" s="3"/>
      <c r="B111" s="3"/>
      <c r="C111" s="3"/>
      <c r="D111" s="3"/>
      <c r="E111" s="3"/>
      <c r="F111" s="3"/>
    </row>
    <row r="112" spans="1:6" ht="22.95" customHeight="1" x14ac:dyDescent="0.55000000000000004">
      <c r="A112" s="3"/>
      <c r="B112" s="3"/>
      <c r="C112" s="3"/>
      <c r="D112" s="3"/>
      <c r="E112" s="3"/>
      <c r="F112" s="3"/>
    </row>
    <row r="113" spans="1:6" ht="22.95" customHeight="1" x14ac:dyDescent="0.55000000000000004">
      <c r="A113" s="3"/>
      <c r="B113" s="3"/>
      <c r="C113" s="3"/>
      <c r="D113" s="3"/>
      <c r="E113" s="3"/>
      <c r="F113" s="3"/>
    </row>
    <row r="114" spans="1:6" ht="22.95" customHeight="1" x14ac:dyDescent="0.55000000000000004">
      <c r="A114" s="3"/>
      <c r="B114" s="3"/>
      <c r="C114" s="3"/>
      <c r="D114" s="3"/>
      <c r="E114" s="3"/>
      <c r="F114" s="3"/>
    </row>
    <row r="115" spans="1:6" ht="22.95" customHeight="1" x14ac:dyDescent="0.55000000000000004">
      <c r="A115" s="3"/>
      <c r="B115" s="3"/>
      <c r="C115" s="3"/>
      <c r="D115" s="3"/>
      <c r="E115" s="3"/>
      <c r="F115" s="3"/>
    </row>
    <row r="116" spans="1:6" ht="22.95" customHeight="1" x14ac:dyDescent="0.55000000000000004">
      <c r="A116" s="3"/>
      <c r="B116" s="3"/>
      <c r="C116" s="3"/>
      <c r="D116" s="3"/>
      <c r="E116" s="3"/>
      <c r="F116" s="3"/>
    </row>
    <row r="117" spans="1:6" ht="22.95" customHeight="1" x14ac:dyDescent="0.55000000000000004">
      <c r="A117" s="3"/>
      <c r="B117" s="3"/>
      <c r="C117" s="3"/>
      <c r="D117" s="3"/>
      <c r="E117" s="3"/>
      <c r="F117" s="3"/>
    </row>
    <row r="118" spans="1:6" ht="22.95" customHeight="1" x14ac:dyDescent="0.55000000000000004">
      <c r="A118" s="3"/>
      <c r="B118" s="3"/>
      <c r="C118" s="3"/>
      <c r="D118" s="3"/>
      <c r="E118" s="3"/>
      <c r="F118" s="3"/>
    </row>
    <row r="119" spans="1:6" ht="22.95" customHeight="1" x14ac:dyDescent="0.55000000000000004">
      <c r="A119" s="3"/>
      <c r="B119" s="3"/>
      <c r="C119" s="3"/>
      <c r="D119" s="3"/>
      <c r="E119" s="3"/>
      <c r="F119" s="3"/>
    </row>
    <row r="120" spans="1:6" ht="22.95" customHeight="1" x14ac:dyDescent="0.55000000000000004">
      <c r="A120" s="3"/>
      <c r="B120" s="3"/>
      <c r="C120" s="3"/>
      <c r="D120" s="3"/>
      <c r="E120" s="3"/>
      <c r="F120" s="3"/>
    </row>
    <row r="121" spans="1:6" ht="22.95" customHeight="1" x14ac:dyDescent="0.55000000000000004">
      <c r="A121" s="3"/>
      <c r="B121" s="3"/>
      <c r="C121" s="3"/>
      <c r="D121" s="3"/>
      <c r="E121" s="3"/>
      <c r="F121" s="3"/>
    </row>
    <row r="122" spans="1:6" ht="22.95" customHeight="1" x14ac:dyDescent="0.55000000000000004">
      <c r="A122" s="3"/>
      <c r="B122" s="3"/>
      <c r="C122" s="3"/>
      <c r="D122" s="3"/>
      <c r="E122" s="3"/>
      <c r="F122" s="3"/>
    </row>
    <row r="127" spans="1:6" s="3" customFormat="1" ht="22.95" customHeight="1" x14ac:dyDescent="0.55000000000000004">
      <c r="A127" s="9"/>
      <c r="B127"/>
      <c r="C127"/>
      <c r="D127"/>
      <c r="E127"/>
      <c r="F127"/>
    </row>
    <row r="128" spans="1:6" s="3" customFormat="1" ht="22.95" customHeight="1" x14ac:dyDescent="0.55000000000000004">
      <c r="A128" s="9"/>
      <c r="B128"/>
      <c r="C128"/>
      <c r="D128"/>
      <c r="E128"/>
      <c r="F128"/>
    </row>
    <row r="129" spans="1:6" s="3" customFormat="1" ht="22.95" customHeight="1" x14ac:dyDescent="0.55000000000000004">
      <c r="A129" s="9"/>
      <c r="B129"/>
      <c r="C129"/>
      <c r="D129"/>
      <c r="E129"/>
      <c r="F129"/>
    </row>
    <row r="130" spans="1:6" s="3" customFormat="1" ht="22.95" customHeight="1" x14ac:dyDescent="0.55000000000000004">
      <c r="A130" s="9"/>
      <c r="B130"/>
      <c r="C130"/>
      <c r="D130"/>
      <c r="E130"/>
      <c r="F130"/>
    </row>
    <row r="141" spans="1:6" s="3" customFormat="1" ht="22.95" customHeight="1" x14ac:dyDescent="0.55000000000000004">
      <c r="A141" s="9"/>
      <c r="B141"/>
      <c r="C141"/>
      <c r="D141"/>
      <c r="E141"/>
      <c r="F141"/>
    </row>
    <row r="142" spans="1:6" s="3" customFormat="1" ht="22.95" customHeight="1" x14ac:dyDescent="0.55000000000000004">
      <c r="A142" s="9"/>
      <c r="B142"/>
      <c r="C142"/>
      <c r="D142"/>
      <c r="E142"/>
      <c r="F142"/>
    </row>
    <row r="143" spans="1:6" s="3" customFormat="1" ht="22.95" customHeight="1" x14ac:dyDescent="0.55000000000000004">
      <c r="A143" s="9"/>
      <c r="B143"/>
      <c r="C143"/>
      <c r="D143"/>
      <c r="E143"/>
      <c r="F143"/>
    </row>
    <row r="144" spans="1:6" s="3" customFormat="1" ht="22.95" customHeight="1" x14ac:dyDescent="0.55000000000000004">
      <c r="A144" s="9"/>
      <c r="B144"/>
      <c r="C144"/>
      <c r="D144"/>
      <c r="E144"/>
      <c r="F144"/>
    </row>
    <row r="145" spans="1:10" s="3" customFormat="1" ht="22.95" customHeight="1" x14ac:dyDescent="0.55000000000000004">
      <c r="A145" s="9"/>
      <c r="B145"/>
      <c r="C145"/>
      <c r="D145"/>
      <c r="E145"/>
      <c r="F145"/>
    </row>
    <row r="146" spans="1:10" s="3" customFormat="1" ht="22.95" customHeight="1" x14ac:dyDescent="0.55000000000000004">
      <c r="A146" s="9"/>
      <c r="B146"/>
      <c r="C146"/>
      <c r="D146"/>
      <c r="E146"/>
      <c r="F146"/>
    </row>
    <row r="147" spans="1:10" s="3" customFormat="1" ht="22.95" customHeight="1" x14ac:dyDescent="0.55000000000000004">
      <c r="A147" s="9"/>
      <c r="B147"/>
      <c r="C147"/>
      <c r="D147"/>
      <c r="E147"/>
      <c r="F147"/>
    </row>
    <row r="148" spans="1:10" s="3" customFormat="1" ht="22.95" customHeight="1" x14ac:dyDescent="0.55000000000000004">
      <c r="A148" s="9"/>
      <c r="B148"/>
      <c r="C148"/>
      <c r="D148"/>
      <c r="E148"/>
      <c r="F148"/>
    </row>
    <row r="152" spans="1:10" s="14" customFormat="1" ht="22.95" customHeight="1" x14ac:dyDescent="0.55000000000000004">
      <c r="A152" s="9"/>
      <c r="B152"/>
      <c r="C152"/>
      <c r="D152"/>
      <c r="E152"/>
      <c r="F152"/>
      <c r="G152" s="3"/>
      <c r="H152" s="3"/>
      <c r="I152" s="3"/>
      <c r="J152" s="3"/>
    </row>
    <row r="153" spans="1:10" s="3" customFormat="1" ht="22.95" customHeight="1" x14ac:dyDescent="0.55000000000000004">
      <c r="A153" s="9"/>
      <c r="B153"/>
      <c r="C153"/>
      <c r="D153"/>
      <c r="E153"/>
      <c r="F153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D63:J63"/>
    <mergeCell ref="D8:J8"/>
    <mergeCell ref="D4:F4"/>
    <mergeCell ref="H4:J4"/>
    <mergeCell ref="D34:F34"/>
    <mergeCell ref="H34:J34"/>
    <mergeCell ref="D38:J38"/>
    <mergeCell ref="D59:F59"/>
    <mergeCell ref="H59:J59"/>
  </mergeCells>
  <phoneticPr fontId="0" type="noConversion"/>
  <pageMargins left="0.7" right="0.7" top="0.48" bottom="0.5" header="0.5" footer="0.5"/>
  <pageSetup paperSize="9" scale="92" firstPageNumber="3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33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8C2C4-1B75-48BD-A3D7-4232226FA315}">
  <sheetPr>
    <tabColor rgb="FF00B050"/>
  </sheetPr>
  <dimension ref="A1:K133"/>
  <sheetViews>
    <sheetView zoomScale="90" zoomScaleNormal="90" zoomScaleSheetLayoutView="100" workbookViewId="0">
      <selection activeCell="H10" sqref="H10"/>
    </sheetView>
  </sheetViews>
  <sheetFormatPr defaultColWidth="9.125" defaultRowHeight="21.6" x14ac:dyDescent="0.55000000000000004"/>
  <cols>
    <col min="1" max="1" width="44.75" style="9" customWidth="1"/>
    <col min="2" max="2" width="4.375" customWidth="1"/>
    <col min="3" max="3" width="1.125" customWidth="1"/>
    <col min="4" max="4" width="14.25" customWidth="1"/>
    <col min="5" max="5" width="1.125" customWidth="1"/>
    <col min="6" max="6" width="14.25" customWidth="1"/>
    <col min="7" max="7" width="1.125" style="3" customWidth="1"/>
    <col min="8" max="8" width="14.25" style="3" customWidth="1"/>
    <col min="9" max="9" width="1.125" style="3" customWidth="1"/>
    <col min="10" max="10" width="14.25" style="3" customWidth="1"/>
    <col min="11" max="16384" width="9.125" style="3"/>
  </cols>
  <sheetData>
    <row r="1" spans="1:11" s="38" customFormat="1" ht="23.4" x14ac:dyDescent="0.6">
      <c r="A1" s="5" t="s">
        <v>55</v>
      </c>
      <c r="B1" s="124"/>
      <c r="C1" s="124"/>
      <c r="D1" s="124"/>
      <c r="E1" s="124"/>
      <c r="F1" s="124"/>
      <c r="G1" s="124"/>
      <c r="H1" s="106"/>
      <c r="I1" s="106"/>
      <c r="J1" s="106"/>
    </row>
    <row r="2" spans="1:11" s="38" customFormat="1" ht="23.4" x14ac:dyDescent="0.6">
      <c r="A2" s="5" t="s">
        <v>159</v>
      </c>
      <c r="B2" s="105"/>
      <c r="C2" s="105"/>
      <c r="D2" s="105"/>
      <c r="E2" s="105"/>
      <c r="F2" s="105"/>
      <c r="G2" s="105"/>
      <c r="H2" s="106"/>
      <c r="I2" s="106"/>
      <c r="J2" s="106"/>
    </row>
    <row r="3" spans="1:11" ht="23.4" x14ac:dyDescent="0.6">
      <c r="A3" s="5"/>
      <c r="B3" s="22"/>
      <c r="C3" s="22"/>
      <c r="D3" s="22"/>
      <c r="E3" s="22"/>
      <c r="F3" s="22"/>
      <c r="G3" s="86"/>
      <c r="H3" s="39"/>
      <c r="I3" s="39"/>
      <c r="J3" s="39"/>
    </row>
    <row r="4" spans="1:11" ht="22.2" customHeight="1" x14ac:dyDescent="0.6">
      <c r="B4" s="22"/>
      <c r="C4" s="22"/>
      <c r="D4" s="148" t="s">
        <v>53</v>
      </c>
      <c r="E4" s="148"/>
      <c r="F4" s="148"/>
      <c r="G4" s="86"/>
      <c r="H4" s="149" t="s">
        <v>54</v>
      </c>
      <c r="I4" s="148"/>
      <c r="J4" s="148"/>
    </row>
    <row r="5" spans="1:11" ht="21.45" customHeight="1" x14ac:dyDescent="0.55000000000000004">
      <c r="B5" s="22"/>
      <c r="C5" s="22"/>
      <c r="D5" s="150" t="s">
        <v>99</v>
      </c>
      <c r="E5" s="150"/>
      <c r="F5" s="150"/>
      <c r="G5" s="86"/>
      <c r="H5" s="150" t="s">
        <v>99</v>
      </c>
      <c r="I5" s="150"/>
      <c r="J5" s="150"/>
    </row>
    <row r="6" spans="1:11" ht="21.45" customHeight="1" x14ac:dyDescent="0.55000000000000004">
      <c r="B6" s="22"/>
      <c r="C6" s="22"/>
      <c r="D6" s="150" t="s">
        <v>97</v>
      </c>
      <c r="E6" s="150"/>
      <c r="F6" s="150"/>
      <c r="G6" s="86"/>
      <c r="H6" s="150" t="s">
        <v>97</v>
      </c>
      <c r="I6" s="150"/>
      <c r="J6" s="150"/>
    </row>
    <row r="7" spans="1:11" x14ac:dyDescent="0.55000000000000004">
      <c r="B7" s="2"/>
      <c r="C7" s="2"/>
      <c r="D7" s="22">
        <v>2567</v>
      </c>
      <c r="E7" s="7"/>
      <c r="F7" s="22">
        <v>2566</v>
      </c>
      <c r="G7" s="2"/>
      <c r="H7" s="7">
        <v>2567</v>
      </c>
      <c r="I7" s="7"/>
      <c r="J7" s="7">
        <v>2566</v>
      </c>
    </row>
    <row r="8" spans="1:11" x14ac:dyDescent="0.55000000000000004">
      <c r="D8" s="147" t="s">
        <v>100</v>
      </c>
      <c r="E8" s="147"/>
      <c r="F8" s="147"/>
      <c r="G8" s="147"/>
      <c r="H8" s="147"/>
      <c r="I8" s="147"/>
      <c r="J8" s="147"/>
    </row>
    <row r="9" spans="1:11" ht="22.2" x14ac:dyDescent="0.6">
      <c r="A9" s="10" t="s">
        <v>23</v>
      </c>
      <c r="B9" s="2"/>
      <c r="C9" s="2"/>
      <c r="D9" s="2"/>
      <c r="E9" s="2"/>
      <c r="F9" s="2"/>
      <c r="G9" s="2"/>
      <c r="H9" s="2"/>
      <c r="I9" s="2"/>
      <c r="J9" s="2"/>
    </row>
    <row r="10" spans="1:11" x14ac:dyDescent="0.55000000000000004">
      <c r="A10" s="9" t="s">
        <v>22</v>
      </c>
      <c r="B10" s="2"/>
      <c r="C10" s="2"/>
      <c r="D10" s="30">
        <v>1906448</v>
      </c>
      <c r="E10" s="30"/>
      <c r="F10" s="30">
        <v>1281525</v>
      </c>
      <c r="G10" s="2"/>
      <c r="H10" s="30">
        <v>1697518</v>
      </c>
      <c r="I10" s="30"/>
      <c r="J10" s="30">
        <v>1192733</v>
      </c>
      <c r="K10" s="138"/>
    </row>
    <row r="11" spans="1:11" x14ac:dyDescent="0.55000000000000004">
      <c r="A11" s="18" t="s">
        <v>88</v>
      </c>
      <c r="B11" s="2"/>
      <c r="C11" s="2"/>
      <c r="D11" s="30">
        <v>7234</v>
      </c>
      <c r="E11" s="30"/>
      <c r="F11" s="30">
        <v>4307</v>
      </c>
      <c r="G11" s="2"/>
      <c r="H11" s="30">
        <v>7234</v>
      </c>
      <c r="I11" s="30"/>
      <c r="J11" s="30">
        <v>4307</v>
      </c>
      <c r="K11" s="138"/>
    </row>
    <row r="12" spans="1:11" x14ac:dyDescent="0.55000000000000004">
      <c r="A12" s="18" t="s">
        <v>77</v>
      </c>
      <c r="B12" s="2"/>
      <c r="C12" s="2"/>
      <c r="D12" s="30">
        <v>610</v>
      </c>
      <c r="E12" s="30"/>
      <c r="F12" s="33">
        <v>432</v>
      </c>
      <c r="G12" s="2"/>
      <c r="H12" s="30">
        <v>1974</v>
      </c>
      <c r="I12" s="30"/>
      <c r="J12" s="33">
        <v>1905</v>
      </c>
      <c r="K12" s="138"/>
    </row>
    <row r="13" spans="1:11" x14ac:dyDescent="0.55000000000000004">
      <c r="A13" t="s">
        <v>41</v>
      </c>
      <c r="B13" s="2"/>
      <c r="C13" s="2"/>
      <c r="D13" s="30">
        <v>13067</v>
      </c>
      <c r="E13" s="30"/>
      <c r="F13" s="33">
        <v>3750</v>
      </c>
      <c r="G13" s="2"/>
      <c r="H13" s="30">
        <v>7377</v>
      </c>
      <c r="I13" s="30"/>
      <c r="J13" s="33">
        <v>5143</v>
      </c>
      <c r="K13" s="138"/>
    </row>
    <row r="14" spans="1:11" hidden="1" x14ac:dyDescent="0.55000000000000004">
      <c r="A14" t="s">
        <v>132</v>
      </c>
      <c r="B14" s="2"/>
      <c r="C14" s="2"/>
      <c r="D14" s="30">
        <v>0</v>
      </c>
      <c r="E14" s="30"/>
      <c r="F14" s="30">
        <v>0</v>
      </c>
      <c r="G14" s="2"/>
      <c r="H14" s="30">
        <v>0</v>
      </c>
      <c r="I14" s="30"/>
      <c r="J14" s="30">
        <v>0</v>
      </c>
      <c r="K14" s="138"/>
    </row>
    <row r="15" spans="1:11" x14ac:dyDescent="0.55000000000000004">
      <c r="A15" t="s">
        <v>153</v>
      </c>
      <c r="B15" s="2"/>
      <c r="C15" s="2"/>
      <c r="D15" s="30">
        <v>1179</v>
      </c>
      <c r="E15" s="30"/>
      <c r="F15" s="30">
        <v>8208</v>
      </c>
      <c r="G15" s="2"/>
      <c r="H15" s="30">
        <v>0</v>
      </c>
      <c r="I15" s="30"/>
      <c r="J15" s="30">
        <v>8966</v>
      </c>
      <c r="K15" s="138"/>
    </row>
    <row r="16" spans="1:11" ht="22.2" x14ac:dyDescent="0.6">
      <c r="A16" s="11" t="s">
        <v>15</v>
      </c>
      <c r="B16" s="2"/>
      <c r="C16" s="2"/>
      <c r="D16" s="83">
        <f>SUM(D10:D15)</f>
        <v>1928538</v>
      </c>
      <c r="E16" s="20"/>
      <c r="F16" s="83">
        <f>SUM(F10:F15)</f>
        <v>1298222</v>
      </c>
      <c r="G16" s="2"/>
      <c r="H16" s="83">
        <f>SUM(H10:H15)</f>
        <v>1714103</v>
      </c>
      <c r="I16" s="20"/>
      <c r="J16" s="83">
        <f>SUM(J10:J15)</f>
        <v>1213054</v>
      </c>
      <c r="K16" s="138"/>
    </row>
    <row r="17" spans="1:11" ht="22.2" x14ac:dyDescent="0.6">
      <c r="A17" s="11"/>
      <c r="B17" s="2"/>
      <c r="C17" s="2"/>
      <c r="D17" s="2"/>
      <c r="E17" s="2"/>
      <c r="F17" s="2"/>
      <c r="G17" s="2"/>
      <c r="H17" s="27"/>
      <c r="I17" s="27"/>
      <c r="J17" s="27"/>
      <c r="K17" s="138"/>
    </row>
    <row r="18" spans="1:11" ht="22.2" x14ac:dyDescent="0.6">
      <c r="A18" s="10" t="s">
        <v>34</v>
      </c>
      <c r="B18" s="2"/>
      <c r="C18" s="2"/>
      <c r="D18" s="2"/>
      <c r="E18" s="2"/>
      <c r="F18" s="2"/>
      <c r="G18" s="2"/>
      <c r="H18" s="27"/>
      <c r="I18" s="27"/>
      <c r="J18" s="27"/>
      <c r="K18" s="138"/>
    </row>
    <row r="19" spans="1:11" x14ac:dyDescent="0.55000000000000004">
      <c r="A19" s="9" t="s">
        <v>24</v>
      </c>
      <c r="B19" s="2"/>
      <c r="C19" s="2"/>
      <c r="D19" s="30">
        <v>1435161</v>
      </c>
      <c r="E19" s="30"/>
      <c r="F19" s="30">
        <v>940251</v>
      </c>
      <c r="G19" s="2"/>
      <c r="H19" s="30">
        <v>1286320</v>
      </c>
      <c r="I19" s="30"/>
      <c r="J19" s="30">
        <v>866121</v>
      </c>
      <c r="K19" s="138"/>
    </row>
    <row r="20" spans="1:11" x14ac:dyDescent="0.55000000000000004">
      <c r="A20" s="18" t="s">
        <v>95</v>
      </c>
      <c r="B20" s="2"/>
      <c r="C20" s="2"/>
      <c r="D20" s="30">
        <v>3961</v>
      </c>
      <c r="E20" s="30"/>
      <c r="F20" s="30">
        <v>2650</v>
      </c>
      <c r="G20" s="2"/>
      <c r="H20" s="30">
        <v>3961</v>
      </c>
      <c r="I20" s="30"/>
      <c r="J20" s="30">
        <v>2650</v>
      </c>
      <c r="K20" s="138"/>
    </row>
    <row r="21" spans="1:11" x14ac:dyDescent="0.55000000000000004">
      <c r="A21" s="18" t="s">
        <v>50</v>
      </c>
      <c r="B21" s="2"/>
      <c r="C21" s="2"/>
      <c r="D21" s="30">
        <v>126062</v>
      </c>
      <c r="E21" s="30"/>
      <c r="F21" s="30">
        <v>75737</v>
      </c>
      <c r="G21" s="2"/>
      <c r="H21" s="30">
        <v>97477</v>
      </c>
      <c r="I21" s="30"/>
      <c r="J21" s="30">
        <v>66757</v>
      </c>
      <c r="K21" s="138"/>
    </row>
    <row r="22" spans="1:11" x14ac:dyDescent="0.55000000000000004">
      <c r="A22" s="9" t="s">
        <v>25</v>
      </c>
      <c r="B22" s="2"/>
      <c r="C22" s="2"/>
      <c r="D22" s="30">
        <v>107443</v>
      </c>
      <c r="E22" s="30"/>
      <c r="F22" s="30">
        <v>99497</v>
      </c>
      <c r="G22" s="2"/>
      <c r="H22" s="30">
        <v>93825</v>
      </c>
      <c r="I22" s="30"/>
      <c r="J22" s="30">
        <v>88242</v>
      </c>
      <c r="K22" s="138"/>
    </row>
    <row r="23" spans="1:11" x14ac:dyDescent="0.55000000000000004">
      <c r="A23" t="s">
        <v>104</v>
      </c>
      <c r="B23" s="2"/>
      <c r="C23" s="2"/>
      <c r="D23" s="30">
        <v>62393</v>
      </c>
      <c r="E23" s="30"/>
      <c r="F23" s="30">
        <v>13476</v>
      </c>
      <c r="G23" s="2"/>
      <c r="H23" s="30">
        <v>56166</v>
      </c>
      <c r="I23" s="30"/>
      <c r="J23" s="30">
        <v>12697</v>
      </c>
      <c r="K23" s="138"/>
    </row>
    <row r="24" spans="1:11" x14ac:dyDescent="0.55000000000000004">
      <c r="A24" t="s">
        <v>110</v>
      </c>
      <c r="B24" s="2"/>
      <c r="C24" s="2"/>
      <c r="D24" s="30">
        <v>0</v>
      </c>
      <c r="E24" s="30"/>
      <c r="F24" s="30">
        <v>0</v>
      </c>
      <c r="G24" s="2"/>
      <c r="H24" s="30">
        <v>859</v>
      </c>
      <c r="I24" s="30"/>
      <c r="J24" s="30">
        <v>0</v>
      </c>
      <c r="K24" s="138"/>
    </row>
    <row r="25" spans="1:11" ht="22.2" x14ac:dyDescent="0.6">
      <c r="A25" s="11" t="s">
        <v>16</v>
      </c>
      <c r="B25" s="2"/>
      <c r="C25" s="2"/>
      <c r="D25" s="55">
        <f>SUM(D19:D24)</f>
        <v>1735020</v>
      </c>
      <c r="E25" s="27"/>
      <c r="F25" s="55">
        <f>SUM(F19:F24)</f>
        <v>1131611</v>
      </c>
      <c r="G25" s="19"/>
      <c r="H25" s="55">
        <f>SUM(H19:H24)</f>
        <v>1538608</v>
      </c>
      <c r="I25" s="27"/>
      <c r="J25" s="55">
        <f>SUM(J19:J24)</f>
        <v>1036467</v>
      </c>
      <c r="K25" s="138"/>
    </row>
    <row r="26" spans="1:11" x14ac:dyDescent="0.55000000000000004">
      <c r="A26"/>
      <c r="B26" s="2"/>
      <c r="C26" s="2"/>
      <c r="D26" s="30"/>
      <c r="E26" s="30"/>
      <c r="F26" s="30"/>
      <c r="G26" s="2"/>
      <c r="H26" s="30"/>
      <c r="I26" s="30"/>
      <c r="J26" s="30"/>
      <c r="K26" s="138"/>
    </row>
    <row r="27" spans="1:11" ht="22.2" x14ac:dyDescent="0.6">
      <c r="A27" s="11" t="s">
        <v>81</v>
      </c>
      <c r="B27" s="2"/>
      <c r="C27" s="2"/>
      <c r="D27" s="20">
        <f>D16-D25</f>
        <v>193518</v>
      </c>
      <c r="E27" s="20"/>
      <c r="F27" s="20">
        <f>F16-F25</f>
        <v>166611</v>
      </c>
      <c r="G27" s="2"/>
      <c r="H27" s="20">
        <f>H16-H25</f>
        <v>175495</v>
      </c>
      <c r="I27" s="20"/>
      <c r="J27" s="20">
        <f>J16-J25</f>
        <v>176587</v>
      </c>
      <c r="K27" s="138"/>
    </row>
    <row r="28" spans="1:11" x14ac:dyDescent="0.55000000000000004">
      <c r="A28" s="9" t="s">
        <v>26</v>
      </c>
      <c r="B28" s="2"/>
      <c r="C28" s="2"/>
      <c r="D28" s="30">
        <v>-13791</v>
      </c>
      <c r="E28" s="30"/>
      <c r="F28" s="30">
        <v>-11447</v>
      </c>
      <c r="G28" s="2"/>
      <c r="H28" s="30">
        <v>-13142</v>
      </c>
      <c r="I28" s="30"/>
      <c r="J28" s="30">
        <v>-10826</v>
      </c>
      <c r="K28" s="138"/>
    </row>
    <row r="29" spans="1:11" x14ac:dyDescent="0.55000000000000004">
      <c r="A29" s="18" t="s">
        <v>131</v>
      </c>
      <c r="B29" s="2"/>
      <c r="C29" s="2"/>
      <c r="D29" s="30">
        <v>-21</v>
      </c>
      <c r="E29" s="30"/>
      <c r="F29" s="30">
        <v>-1117</v>
      </c>
      <c r="G29" s="2"/>
      <c r="H29" s="30">
        <v>0</v>
      </c>
      <c r="I29" s="30"/>
      <c r="J29" s="30">
        <v>0</v>
      </c>
      <c r="K29" s="138"/>
    </row>
    <row r="30" spans="1:11" ht="22.2" x14ac:dyDescent="0.6">
      <c r="A30" s="11" t="s">
        <v>82</v>
      </c>
      <c r="B30" s="2"/>
      <c r="C30" s="2"/>
      <c r="D30" s="54">
        <f>SUM(D27:D29)</f>
        <v>179706</v>
      </c>
      <c r="E30" s="20"/>
      <c r="F30" s="54">
        <f>SUM(F27:F29)</f>
        <v>154047</v>
      </c>
      <c r="G30" s="2"/>
      <c r="H30" s="54">
        <f>SUM(H27:H29)</f>
        <v>162353</v>
      </c>
      <c r="I30" s="20"/>
      <c r="J30" s="54">
        <f>SUM(J27:J29)</f>
        <v>165761</v>
      </c>
      <c r="K30" s="138"/>
    </row>
    <row r="31" spans="1:11" x14ac:dyDescent="0.55000000000000004">
      <c r="A31" s="18" t="s">
        <v>188</v>
      </c>
      <c r="B31" s="2"/>
      <c r="C31" s="2"/>
      <c r="D31" s="30">
        <v>-7401</v>
      </c>
      <c r="E31" s="30"/>
      <c r="F31" s="30">
        <v>-1294</v>
      </c>
      <c r="G31" s="2"/>
      <c r="H31" s="30">
        <v>-7401</v>
      </c>
      <c r="I31" s="30"/>
      <c r="J31" s="30">
        <v>-1294</v>
      </c>
      <c r="K31" s="138"/>
    </row>
    <row r="32" spans="1:11" ht="22.2" x14ac:dyDescent="0.6">
      <c r="A32" s="11" t="s">
        <v>89</v>
      </c>
      <c r="B32" s="2"/>
      <c r="C32" s="2"/>
      <c r="D32" s="83">
        <f>SUM(D30:D31)</f>
        <v>172305</v>
      </c>
      <c r="E32" s="20"/>
      <c r="F32" s="83">
        <f>SUM(F30:F31)</f>
        <v>152753</v>
      </c>
      <c r="G32" s="2"/>
      <c r="H32" s="83">
        <f>SUM(H30:H31)</f>
        <v>154952</v>
      </c>
      <c r="I32" s="20"/>
      <c r="J32" s="83">
        <f>SUM(J30:J31)</f>
        <v>164467</v>
      </c>
      <c r="K32" s="138"/>
    </row>
    <row r="33" spans="1:11" ht="10.95" customHeight="1" x14ac:dyDescent="0.6">
      <c r="A33" s="11"/>
      <c r="B33" s="2"/>
      <c r="C33" s="2"/>
      <c r="D33" s="2"/>
      <c r="E33" s="2"/>
      <c r="F33" s="2"/>
      <c r="G33" s="2"/>
      <c r="H33" s="27"/>
      <c r="I33" s="27"/>
      <c r="J33" s="27"/>
      <c r="K33" s="138"/>
    </row>
    <row r="34" spans="1:11" ht="22.2" x14ac:dyDescent="0.6">
      <c r="A34" s="11" t="s">
        <v>42</v>
      </c>
      <c r="B34" s="2"/>
      <c r="C34" s="2"/>
      <c r="D34" s="81">
        <v>0</v>
      </c>
      <c r="E34" s="2"/>
      <c r="F34" s="136">
        <v>0</v>
      </c>
      <c r="G34" s="2"/>
      <c r="H34" s="81">
        <v>0</v>
      </c>
      <c r="I34" s="27"/>
      <c r="J34" s="137">
        <v>0</v>
      </c>
      <c r="K34" s="138"/>
    </row>
    <row r="35" spans="1:11" ht="22.8" thickBot="1" x14ac:dyDescent="0.65">
      <c r="A35" s="11" t="s">
        <v>96</v>
      </c>
      <c r="B35" s="2"/>
      <c r="C35" s="2"/>
      <c r="D35" s="31">
        <f>D32+D34</f>
        <v>172305</v>
      </c>
      <c r="E35" s="27"/>
      <c r="F35" s="31">
        <f>F32+F34</f>
        <v>152753</v>
      </c>
      <c r="G35" s="2"/>
      <c r="H35" s="31">
        <f>H32+H34</f>
        <v>154952</v>
      </c>
      <c r="I35" s="27"/>
      <c r="J35" s="31">
        <f>J32+J34</f>
        <v>164467</v>
      </c>
      <c r="K35" s="138"/>
    </row>
    <row r="36" spans="1:11" ht="22.8" thickTop="1" x14ac:dyDescent="0.6">
      <c r="A36" s="11"/>
      <c r="B36" s="2"/>
      <c r="C36" s="2"/>
      <c r="D36" s="32"/>
      <c r="E36" s="32"/>
      <c r="F36" s="32"/>
      <c r="G36" s="2"/>
      <c r="H36" s="32"/>
      <c r="I36" s="32"/>
      <c r="J36" s="32"/>
      <c r="K36" s="138"/>
    </row>
    <row r="37" spans="1:11" ht="22.2" x14ac:dyDescent="0.6">
      <c r="A37" s="11" t="s">
        <v>130</v>
      </c>
      <c r="B37" s="2"/>
      <c r="C37" s="2"/>
      <c r="D37" s="32"/>
      <c r="E37" s="32"/>
      <c r="F37" s="32"/>
      <c r="G37" s="2"/>
      <c r="H37" s="32"/>
      <c r="I37" s="32"/>
      <c r="J37" s="32"/>
      <c r="K37" s="138"/>
    </row>
    <row r="38" spans="1:11" x14ac:dyDescent="0.55000000000000004">
      <c r="A38" s="18" t="s">
        <v>61</v>
      </c>
      <c r="B38" s="2"/>
      <c r="C38" s="2"/>
      <c r="D38" s="30">
        <v>172150</v>
      </c>
      <c r="E38" s="57"/>
      <c r="F38" s="30">
        <v>152806</v>
      </c>
      <c r="G38" s="2"/>
      <c r="H38" s="30">
        <v>154952</v>
      </c>
      <c r="I38" s="57"/>
      <c r="J38" s="52">
        <v>164467</v>
      </c>
      <c r="K38" s="138"/>
    </row>
    <row r="39" spans="1:11" x14ac:dyDescent="0.55000000000000004">
      <c r="A39" s="18" t="s">
        <v>62</v>
      </c>
      <c r="B39" s="2"/>
      <c r="C39" s="2"/>
      <c r="D39" s="81">
        <v>155</v>
      </c>
      <c r="E39" s="57"/>
      <c r="F39" s="81">
        <v>-53</v>
      </c>
      <c r="G39" s="2"/>
      <c r="H39" s="81">
        <v>0</v>
      </c>
      <c r="I39" s="57"/>
      <c r="J39" s="49">
        <v>0</v>
      </c>
      <c r="K39" s="138"/>
    </row>
    <row r="40" spans="1:11" ht="22.8" thickBot="1" x14ac:dyDescent="0.65">
      <c r="A40" s="11"/>
      <c r="B40" s="2"/>
      <c r="C40" s="2"/>
      <c r="D40" s="31">
        <f>SUM(D38:D39)</f>
        <v>172305</v>
      </c>
      <c r="E40" s="27"/>
      <c r="F40" s="31">
        <f>SUM(F38:F39)</f>
        <v>152753</v>
      </c>
      <c r="G40" s="2"/>
      <c r="H40" s="31">
        <f>SUM(H38:H39)</f>
        <v>154952</v>
      </c>
      <c r="I40" s="27"/>
      <c r="J40" s="31">
        <f>SUM(J38:J39)</f>
        <v>164467</v>
      </c>
      <c r="K40" s="138"/>
    </row>
    <row r="41" spans="1:11" ht="22.8" thickTop="1" x14ac:dyDescent="0.6">
      <c r="B41" s="2"/>
      <c r="C41" s="2"/>
      <c r="D41" s="32"/>
      <c r="E41" s="32"/>
      <c r="F41" s="32"/>
      <c r="G41" s="32"/>
      <c r="H41" s="32"/>
      <c r="I41" s="32"/>
      <c r="J41" s="32"/>
      <c r="K41" s="138"/>
    </row>
    <row r="42" spans="1:11" ht="22.2" x14ac:dyDescent="0.6">
      <c r="A42" s="11" t="s">
        <v>63</v>
      </c>
      <c r="B42" s="2"/>
      <c r="C42" s="2"/>
      <c r="D42" s="32"/>
      <c r="E42" s="32"/>
      <c r="F42" s="32"/>
      <c r="G42" s="2"/>
      <c r="H42" s="32"/>
      <c r="I42" s="32"/>
      <c r="J42" s="32"/>
      <c r="K42" s="138"/>
    </row>
    <row r="43" spans="1:11" x14ac:dyDescent="0.55000000000000004">
      <c r="A43" s="18" t="s">
        <v>61</v>
      </c>
      <c r="B43" s="2"/>
      <c r="C43" s="2"/>
      <c r="D43" s="30">
        <v>172150</v>
      </c>
      <c r="E43" s="57"/>
      <c r="F43" s="30">
        <v>152806</v>
      </c>
      <c r="G43" s="2"/>
      <c r="H43" s="30">
        <v>154952</v>
      </c>
      <c r="I43" s="57"/>
      <c r="J43" s="52">
        <v>164467</v>
      </c>
      <c r="K43" s="138"/>
    </row>
    <row r="44" spans="1:11" x14ac:dyDescent="0.55000000000000004">
      <c r="A44" s="18" t="s">
        <v>62</v>
      </c>
      <c r="B44" s="2"/>
      <c r="C44" s="2"/>
      <c r="D44" s="81">
        <v>155</v>
      </c>
      <c r="E44" s="57"/>
      <c r="F44" s="81">
        <v>-53</v>
      </c>
      <c r="G44" s="2"/>
      <c r="H44" s="81">
        <v>0</v>
      </c>
      <c r="I44" s="57"/>
      <c r="J44" s="88">
        <v>0</v>
      </c>
      <c r="K44" s="138"/>
    </row>
    <row r="45" spans="1:11" ht="22.8" thickBot="1" x14ac:dyDescent="0.65">
      <c r="A45" s="11"/>
      <c r="B45" s="2"/>
      <c r="C45" s="2"/>
      <c r="D45" s="31">
        <f>SUM(D43:D44)</f>
        <v>172305</v>
      </c>
      <c r="E45" s="27"/>
      <c r="F45" s="31">
        <f>SUM(F43:F44)</f>
        <v>152753</v>
      </c>
      <c r="G45" s="2"/>
      <c r="H45" s="31">
        <f>SUM(H43:H44)</f>
        <v>154952</v>
      </c>
      <c r="I45" s="27"/>
      <c r="J45" s="31">
        <f>SUM(J43:J44)</f>
        <v>164467</v>
      </c>
      <c r="K45" s="138"/>
    </row>
    <row r="46" spans="1:11" ht="22.8" thickTop="1" x14ac:dyDescent="0.6">
      <c r="A46" s="11"/>
      <c r="B46" s="2"/>
      <c r="C46" s="2"/>
      <c r="D46" s="27"/>
      <c r="E46" s="27"/>
      <c r="F46" s="27"/>
      <c r="G46" s="27"/>
      <c r="H46" s="27"/>
      <c r="I46" s="27"/>
      <c r="J46" s="27"/>
      <c r="K46" s="138"/>
    </row>
    <row r="47" spans="1:11" s="21" customFormat="1" ht="22.8" thickBot="1" x14ac:dyDescent="0.65">
      <c r="A47" s="11" t="s">
        <v>101</v>
      </c>
      <c r="B47" s="2"/>
      <c r="C47"/>
      <c r="D47" s="143">
        <f>+D38/1470000</f>
        <v>0.11710884353741496</v>
      </c>
      <c r="E47" s="33"/>
      <c r="F47" s="35">
        <v>0.12770850290697675</v>
      </c>
      <c r="G47" s="2"/>
      <c r="H47" s="143">
        <v>9.5409523809523819E-2</v>
      </c>
      <c r="I47" s="33"/>
      <c r="J47" s="35">
        <v>0.13745425145348836</v>
      </c>
      <c r="K47" s="139"/>
    </row>
    <row r="48" spans="1:11" ht="22.2" thickTop="1" x14ac:dyDescent="0.55000000000000004">
      <c r="A48" s="15"/>
      <c r="B48" s="2"/>
      <c r="C48" s="2"/>
      <c r="D48" s="30"/>
      <c r="E48" s="30"/>
      <c r="F48" s="30"/>
      <c r="G48" s="2"/>
      <c r="H48" s="30"/>
      <c r="I48" s="30"/>
      <c r="J48" s="30"/>
      <c r="K48" s="138"/>
    </row>
    <row r="49" spans="1:11" x14ac:dyDescent="0.55000000000000004">
      <c r="B49" s="3"/>
      <c r="C49" s="3"/>
      <c r="D49" s="3"/>
      <c r="E49" s="3"/>
      <c r="F49" s="3"/>
      <c r="H49" s="30"/>
      <c r="K49" s="138"/>
    </row>
    <row r="50" spans="1:11" x14ac:dyDescent="0.55000000000000004">
      <c r="B50" s="3"/>
      <c r="C50" s="3"/>
      <c r="D50" s="3"/>
      <c r="E50" s="3"/>
      <c r="F50" s="3"/>
      <c r="H50"/>
      <c r="K50" s="138"/>
    </row>
    <row r="51" spans="1:11" x14ac:dyDescent="0.55000000000000004">
      <c r="A51" s="3"/>
      <c r="B51" s="3"/>
      <c r="C51" s="3"/>
      <c r="D51" s="3"/>
      <c r="E51" s="3"/>
      <c r="F51" s="3"/>
      <c r="K51" s="138"/>
    </row>
    <row r="52" spans="1:11" x14ac:dyDescent="0.55000000000000004">
      <c r="A52" s="3"/>
      <c r="B52" s="3"/>
      <c r="C52" s="3"/>
      <c r="D52" s="3"/>
      <c r="E52" s="3"/>
      <c r="F52" s="3"/>
      <c r="K52" s="138"/>
    </row>
    <row r="53" spans="1:11" x14ac:dyDescent="0.55000000000000004">
      <c r="A53" s="3"/>
      <c r="B53" s="3"/>
      <c r="C53" s="3"/>
      <c r="D53" s="3"/>
      <c r="E53" s="3"/>
      <c r="F53" s="3"/>
      <c r="K53" s="138"/>
    </row>
    <row r="54" spans="1:11" x14ac:dyDescent="0.55000000000000004">
      <c r="A54" s="3"/>
      <c r="B54" s="3"/>
      <c r="C54" s="3"/>
      <c r="D54" s="3"/>
      <c r="E54" s="3"/>
      <c r="F54" s="3"/>
      <c r="K54" s="138"/>
    </row>
    <row r="55" spans="1:11" x14ac:dyDescent="0.55000000000000004">
      <c r="A55" s="3"/>
      <c r="B55" s="3"/>
      <c r="C55" s="3"/>
      <c r="D55" s="3"/>
      <c r="E55" s="3"/>
      <c r="F55" s="3"/>
      <c r="K55" s="138"/>
    </row>
    <row r="56" spans="1:11" x14ac:dyDescent="0.55000000000000004">
      <c r="A56" s="3"/>
      <c r="B56" s="3"/>
      <c r="C56" s="3"/>
      <c r="D56" s="3"/>
      <c r="E56" s="3"/>
      <c r="F56" s="3"/>
      <c r="K56" s="138"/>
    </row>
    <row r="57" spans="1:11" x14ac:dyDescent="0.55000000000000004">
      <c r="A57" s="3"/>
      <c r="B57" s="3"/>
      <c r="C57" s="3"/>
      <c r="D57" s="3"/>
      <c r="E57" s="3"/>
      <c r="F57" s="3"/>
      <c r="K57" s="138"/>
    </row>
    <row r="58" spans="1:11" x14ac:dyDescent="0.55000000000000004">
      <c r="A58" s="3"/>
      <c r="B58" s="3"/>
      <c r="C58" s="3"/>
      <c r="D58" s="3"/>
      <c r="E58" s="3"/>
      <c r="F58" s="3"/>
      <c r="K58" s="138"/>
    </row>
    <row r="59" spans="1:11" x14ac:dyDescent="0.55000000000000004">
      <c r="A59" s="3"/>
      <c r="B59" s="3"/>
      <c r="C59" s="3"/>
      <c r="D59" s="3"/>
      <c r="E59" s="3"/>
      <c r="F59" s="3"/>
      <c r="K59" s="138"/>
    </row>
    <row r="60" spans="1:11" x14ac:dyDescent="0.55000000000000004">
      <c r="A60" s="3"/>
      <c r="B60" s="3"/>
      <c r="C60" s="3"/>
      <c r="D60" s="3"/>
      <c r="E60" s="3"/>
      <c r="F60" s="3"/>
      <c r="K60" s="138"/>
    </row>
    <row r="61" spans="1:11" x14ac:dyDescent="0.55000000000000004">
      <c r="A61" s="3"/>
      <c r="B61" s="3"/>
      <c r="C61" s="3"/>
      <c r="D61" s="3"/>
      <c r="E61" s="3"/>
      <c r="F61" s="3"/>
      <c r="K61" s="138"/>
    </row>
    <row r="62" spans="1:11" x14ac:dyDescent="0.55000000000000004">
      <c r="A62" s="3"/>
      <c r="B62" s="3"/>
      <c r="C62" s="3"/>
      <c r="D62" s="3"/>
      <c r="E62" s="3"/>
      <c r="F62" s="3"/>
      <c r="K62" s="138"/>
    </row>
    <row r="63" spans="1:11" x14ac:dyDescent="0.55000000000000004">
      <c r="A63" s="3"/>
      <c r="B63" s="3"/>
      <c r="C63" s="3"/>
      <c r="D63" s="3"/>
      <c r="E63" s="3"/>
      <c r="F63" s="3"/>
      <c r="K63" s="138"/>
    </row>
    <row r="64" spans="1:11" x14ac:dyDescent="0.55000000000000004">
      <c r="A64" s="3"/>
      <c r="B64" s="3"/>
      <c r="C64" s="3"/>
      <c r="D64" s="3"/>
      <c r="E64" s="3"/>
      <c r="F64" s="3"/>
      <c r="K64" s="138"/>
    </row>
    <row r="65" spans="1:11" x14ac:dyDescent="0.55000000000000004">
      <c r="A65" s="3"/>
      <c r="B65" s="3"/>
      <c r="C65" s="3"/>
      <c r="D65" s="3"/>
      <c r="E65" s="3"/>
      <c r="F65" s="3"/>
      <c r="K65" s="138"/>
    </row>
    <row r="66" spans="1:11" x14ac:dyDescent="0.55000000000000004">
      <c r="A66" s="3"/>
      <c r="B66" s="3"/>
      <c r="C66" s="3"/>
      <c r="D66" s="3"/>
      <c r="E66" s="3"/>
      <c r="F66" s="3"/>
      <c r="K66" s="138"/>
    </row>
    <row r="67" spans="1:11" x14ac:dyDescent="0.55000000000000004">
      <c r="A67" s="3"/>
      <c r="B67" s="3"/>
      <c r="C67" s="3"/>
      <c r="D67" s="3"/>
      <c r="E67" s="3"/>
      <c r="F67" s="3"/>
      <c r="K67" s="138"/>
    </row>
    <row r="68" spans="1:11" x14ac:dyDescent="0.55000000000000004">
      <c r="A68" s="3"/>
      <c r="B68" s="3"/>
      <c r="C68" s="3"/>
      <c r="D68" s="3"/>
      <c r="E68" s="3"/>
      <c r="F68" s="3"/>
      <c r="K68" s="138"/>
    </row>
    <row r="69" spans="1:11" x14ac:dyDescent="0.55000000000000004">
      <c r="A69" s="3"/>
      <c r="B69" s="3"/>
      <c r="C69" s="3"/>
      <c r="D69" s="3"/>
      <c r="E69" s="3"/>
      <c r="F69" s="3"/>
      <c r="K69" s="138"/>
    </row>
    <row r="70" spans="1:11" x14ac:dyDescent="0.55000000000000004">
      <c r="A70" s="3"/>
      <c r="B70" s="3"/>
      <c r="C70" s="3"/>
      <c r="D70" s="3"/>
      <c r="E70" s="3"/>
      <c r="F70" s="3"/>
      <c r="K70" s="138"/>
    </row>
    <row r="71" spans="1:11" x14ac:dyDescent="0.55000000000000004">
      <c r="A71" s="3"/>
      <c r="B71" s="3"/>
      <c r="C71" s="3"/>
      <c r="D71" s="3"/>
      <c r="E71" s="3"/>
      <c r="F71" s="3"/>
      <c r="K71" s="138"/>
    </row>
    <row r="72" spans="1:11" x14ac:dyDescent="0.55000000000000004">
      <c r="A72" s="3"/>
      <c r="B72" s="3"/>
      <c r="C72" s="3"/>
      <c r="D72" s="3"/>
      <c r="E72" s="3"/>
      <c r="F72" s="3"/>
      <c r="K72" s="138"/>
    </row>
    <row r="73" spans="1:11" x14ac:dyDescent="0.55000000000000004">
      <c r="A73" s="3"/>
      <c r="B73" s="3"/>
      <c r="C73" s="3"/>
      <c r="D73" s="3"/>
      <c r="E73" s="3"/>
      <c r="F73" s="3"/>
      <c r="K73" s="138"/>
    </row>
    <row r="74" spans="1:11" x14ac:dyDescent="0.55000000000000004">
      <c r="A74" s="3"/>
      <c r="B74" s="3"/>
      <c r="C74" s="3"/>
      <c r="D74" s="3"/>
      <c r="E74" s="3"/>
      <c r="F74" s="3"/>
      <c r="K74" s="138"/>
    </row>
    <row r="75" spans="1:11" x14ac:dyDescent="0.55000000000000004">
      <c r="A75" s="3"/>
      <c r="B75" s="3"/>
      <c r="C75" s="3"/>
      <c r="D75" s="3"/>
      <c r="E75" s="3"/>
      <c r="F75" s="3"/>
      <c r="K75" s="138"/>
    </row>
    <row r="76" spans="1:11" x14ac:dyDescent="0.55000000000000004">
      <c r="A76" s="3"/>
      <c r="B76" s="3"/>
      <c r="C76" s="3"/>
      <c r="D76" s="3"/>
      <c r="E76" s="3"/>
      <c r="F76" s="3"/>
      <c r="K76" s="138"/>
    </row>
    <row r="77" spans="1:11" x14ac:dyDescent="0.55000000000000004">
      <c r="A77" s="3"/>
      <c r="B77" s="3"/>
      <c r="C77" s="3"/>
      <c r="D77" s="3"/>
      <c r="E77" s="3"/>
      <c r="F77" s="3"/>
      <c r="K77" s="138"/>
    </row>
    <row r="78" spans="1:11" x14ac:dyDescent="0.55000000000000004">
      <c r="A78" s="3"/>
      <c r="B78" s="3"/>
      <c r="C78" s="3"/>
      <c r="D78" s="3"/>
      <c r="E78" s="3"/>
      <c r="F78" s="3"/>
      <c r="K78" s="138"/>
    </row>
    <row r="79" spans="1:11" x14ac:dyDescent="0.55000000000000004">
      <c r="A79" s="3"/>
      <c r="B79" s="3"/>
      <c r="C79" s="3"/>
      <c r="D79" s="3"/>
      <c r="E79" s="3"/>
      <c r="F79" s="3"/>
      <c r="K79" s="138"/>
    </row>
    <row r="80" spans="1:11" x14ac:dyDescent="0.55000000000000004">
      <c r="A80" s="3"/>
      <c r="B80" s="3"/>
      <c r="C80" s="3"/>
      <c r="D80" s="3"/>
      <c r="E80" s="3"/>
      <c r="F80" s="3"/>
      <c r="K80" s="138"/>
    </row>
    <row r="81" spans="1:11" x14ac:dyDescent="0.55000000000000004">
      <c r="A81" s="3"/>
      <c r="B81" s="3"/>
      <c r="C81" s="3"/>
      <c r="D81" s="3"/>
      <c r="E81" s="3"/>
      <c r="F81" s="3"/>
      <c r="K81" s="138"/>
    </row>
    <row r="82" spans="1:11" x14ac:dyDescent="0.55000000000000004">
      <c r="A82" s="3"/>
      <c r="B82" s="3"/>
      <c r="C82" s="3"/>
      <c r="D82" s="3"/>
      <c r="E82" s="3"/>
      <c r="F82" s="3"/>
      <c r="K82" s="138"/>
    </row>
    <row r="83" spans="1:11" x14ac:dyDescent="0.55000000000000004">
      <c r="A83" s="3"/>
      <c r="B83" s="3"/>
      <c r="C83" s="3"/>
      <c r="D83" s="3"/>
      <c r="E83" s="3"/>
      <c r="F83" s="3"/>
      <c r="K83" s="138"/>
    </row>
    <row r="84" spans="1:11" x14ac:dyDescent="0.55000000000000004">
      <c r="A84" s="3"/>
      <c r="B84" s="3"/>
      <c r="C84" s="3"/>
      <c r="D84" s="3"/>
      <c r="E84" s="3"/>
      <c r="F84" s="3"/>
      <c r="K84" s="138"/>
    </row>
    <row r="85" spans="1:11" x14ac:dyDescent="0.55000000000000004">
      <c r="A85" s="3"/>
      <c r="B85" s="3"/>
      <c r="C85" s="3"/>
      <c r="D85" s="3"/>
      <c r="E85" s="3"/>
      <c r="F85" s="3"/>
      <c r="K85" s="138"/>
    </row>
    <row r="86" spans="1:11" x14ac:dyDescent="0.55000000000000004">
      <c r="A86" s="3"/>
      <c r="B86" s="3"/>
      <c r="C86" s="3"/>
      <c r="D86" s="3"/>
      <c r="E86" s="3"/>
      <c r="F86" s="3"/>
      <c r="K86" s="138"/>
    </row>
    <row r="87" spans="1:11" x14ac:dyDescent="0.55000000000000004">
      <c r="A87" s="3"/>
      <c r="B87" s="3"/>
      <c r="C87" s="3"/>
      <c r="D87" s="3"/>
      <c r="E87" s="3"/>
      <c r="F87" s="3"/>
      <c r="K87" s="138"/>
    </row>
    <row r="88" spans="1:11" x14ac:dyDescent="0.55000000000000004">
      <c r="A88" s="3"/>
      <c r="B88" s="3"/>
      <c r="C88" s="3"/>
      <c r="D88" s="3"/>
      <c r="E88" s="3"/>
      <c r="F88" s="3"/>
      <c r="K88" s="138"/>
    </row>
    <row r="89" spans="1:11" x14ac:dyDescent="0.55000000000000004">
      <c r="A89" s="3"/>
      <c r="B89" s="3"/>
      <c r="C89" s="3"/>
      <c r="D89" s="3"/>
      <c r="E89" s="3"/>
      <c r="F89" s="3"/>
      <c r="K89" s="138"/>
    </row>
    <row r="90" spans="1:11" x14ac:dyDescent="0.55000000000000004">
      <c r="A90" s="3"/>
      <c r="B90" s="3"/>
      <c r="C90" s="3"/>
      <c r="D90" s="3"/>
      <c r="E90" s="3"/>
      <c r="F90" s="3"/>
      <c r="K90" s="138"/>
    </row>
    <row r="91" spans="1:11" x14ac:dyDescent="0.55000000000000004">
      <c r="A91" s="3"/>
      <c r="B91" s="3"/>
      <c r="C91" s="3"/>
      <c r="D91" s="3"/>
      <c r="E91" s="3"/>
      <c r="F91" s="3"/>
      <c r="K91" s="138"/>
    </row>
    <row r="92" spans="1:11" x14ac:dyDescent="0.55000000000000004">
      <c r="A92" s="3"/>
      <c r="B92" s="3"/>
      <c r="C92" s="3"/>
      <c r="D92" s="3"/>
      <c r="E92" s="3"/>
      <c r="F92" s="3"/>
      <c r="K92" s="138"/>
    </row>
    <row r="93" spans="1:11" x14ac:dyDescent="0.55000000000000004">
      <c r="A93" s="3"/>
      <c r="B93" s="3"/>
      <c r="C93" s="3"/>
      <c r="D93" s="3"/>
      <c r="E93" s="3"/>
      <c r="F93" s="3"/>
      <c r="K93" s="138"/>
    </row>
    <row r="94" spans="1:11" x14ac:dyDescent="0.55000000000000004">
      <c r="A94" s="3"/>
      <c r="B94" s="3"/>
      <c r="C94" s="3"/>
      <c r="D94" s="3"/>
      <c r="E94" s="3"/>
      <c r="F94" s="3"/>
      <c r="K94" s="138"/>
    </row>
    <row r="95" spans="1:11" x14ac:dyDescent="0.55000000000000004">
      <c r="A95" s="3"/>
      <c r="B95" s="3"/>
      <c r="C95" s="3"/>
      <c r="D95" s="3"/>
      <c r="E95" s="3"/>
      <c r="F95" s="3"/>
      <c r="K95" s="138"/>
    </row>
    <row r="96" spans="1:11" x14ac:dyDescent="0.55000000000000004">
      <c r="A96" s="3"/>
      <c r="B96" s="3"/>
      <c r="C96" s="3"/>
      <c r="D96" s="3"/>
      <c r="E96" s="3"/>
      <c r="F96" s="3"/>
      <c r="K96" s="138"/>
    </row>
    <row r="97" spans="1:11" x14ac:dyDescent="0.55000000000000004">
      <c r="A97" s="3"/>
      <c r="B97" s="3"/>
      <c r="C97" s="3"/>
      <c r="D97" s="3"/>
      <c r="E97" s="3"/>
      <c r="F97" s="3"/>
      <c r="K97" s="138"/>
    </row>
    <row r="98" spans="1:11" x14ac:dyDescent="0.55000000000000004">
      <c r="A98" s="3"/>
      <c r="B98" s="3"/>
      <c r="C98" s="3"/>
      <c r="D98" s="3"/>
      <c r="E98" s="3"/>
      <c r="F98" s="3"/>
      <c r="K98" s="138"/>
    </row>
    <row r="99" spans="1:11" x14ac:dyDescent="0.55000000000000004">
      <c r="A99" s="3"/>
      <c r="B99" s="3"/>
      <c r="C99" s="3"/>
      <c r="D99" s="3"/>
      <c r="E99" s="3"/>
      <c r="F99" s="3"/>
      <c r="K99" s="138"/>
    </row>
    <row r="100" spans="1:11" x14ac:dyDescent="0.55000000000000004">
      <c r="A100" s="3"/>
      <c r="B100" s="3"/>
      <c r="C100" s="3"/>
      <c r="D100" s="3"/>
      <c r="E100" s="3"/>
      <c r="F100" s="3"/>
      <c r="K100" s="138"/>
    </row>
    <row r="101" spans="1:11" x14ac:dyDescent="0.55000000000000004">
      <c r="A101" s="3"/>
      <c r="B101" s="3"/>
      <c r="C101" s="3"/>
      <c r="D101" s="3"/>
      <c r="E101" s="3"/>
      <c r="F101" s="3"/>
      <c r="K101" s="138"/>
    </row>
    <row r="102" spans="1:11" x14ac:dyDescent="0.55000000000000004">
      <c r="A102" s="3"/>
      <c r="B102" s="3"/>
      <c r="C102" s="3"/>
      <c r="D102" s="3"/>
      <c r="E102" s="3"/>
      <c r="F102" s="3"/>
      <c r="K102" s="138"/>
    </row>
    <row r="103" spans="1:11" x14ac:dyDescent="0.55000000000000004">
      <c r="A103" s="3"/>
      <c r="B103" s="3"/>
      <c r="C103" s="3"/>
      <c r="D103" s="3"/>
      <c r="E103" s="3"/>
      <c r="F103" s="3"/>
      <c r="K103" s="138"/>
    </row>
    <row r="104" spans="1:11" x14ac:dyDescent="0.55000000000000004">
      <c r="A104" s="3"/>
      <c r="B104" s="3"/>
      <c r="C104" s="3"/>
      <c r="D104" s="3"/>
      <c r="E104" s="3"/>
      <c r="F104" s="3"/>
      <c r="K104" s="138"/>
    </row>
    <row r="105" spans="1:11" x14ac:dyDescent="0.55000000000000004">
      <c r="A105" s="3"/>
      <c r="B105" s="3"/>
      <c r="C105" s="3"/>
      <c r="D105" s="3"/>
      <c r="E105" s="3"/>
      <c r="F105" s="3"/>
      <c r="K105" s="138"/>
    </row>
    <row r="106" spans="1:11" x14ac:dyDescent="0.55000000000000004">
      <c r="A106" s="3"/>
      <c r="B106" s="3"/>
      <c r="C106" s="3"/>
      <c r="D106" s="3"/>
      <c r="E106" s="3"/>
      <c r="F106" s="3"/>
      <c r="K106" s="138"/>
    </row>
    <row r="107" spans="1:11" x14ac:dyDescent="0.55000000000000004">
      <c r="A107" s="3"/>
      <c r="B107" s="3"/>
      <c r="C107" s="3"/>
      <c r="D107" s="3"/>
      <c r="E107" s="3"/>
      <c r="F107" s="3"/>
      <c r="K107" s="138"/>
    </row>
    <row r="108" spans="1:11" x14ac:dyDescent="0.55000000000000004">
      <c r="A108" s="3"/>
      <c r="B108" s="3"/>
      <c r="C108" s="3"/>
      <c r="D108" s="3"/>
      <c r="E108" s="3"/>
      <c r="F108" s="3"/>
      <c r="K108" s="138"/>
    </row>
    <row r="109" spans="1:11" x14ac:dyDescent="0.55000000000000004">
      <c r="A109" s="3"/>
      <c r="B109" s="3"/>
      <c r="C109" s="3"/>
      <c r="D109" s="3"/>
      <c r="E109" s="3"/>
      <c r="F109" s="3"/>
      <c r="K109" s="138"/>
    </row>
    <row r="110" spans="1:11" x14ac:dyDescent="0.55000000000000004">
      <c r="A110" s="3"/>
      <c r="B110" s="3"/>
      <c r="C110" s="3"/>
      <c r="D110" s="3"/>
      <c r="E110" s="3"/>
      <c r="F110" s="3"/>
      <c r="K110" s="138"/>
    </row>
    <row r="111" spans="1:11" x14ac:dyDescent="0.55000000000000004">
      <c r="A111" s="3"/>
      <c r="B111" s="3"/>
      <c r="C111" s="3"/>
      <c r="D111" s="3"/>
      <c r="E111" s="3"/>
      <c r="F111" s="3"/>
      <c r="K111" s="138"/>
    </row>
    <row r="112" spans="1:11" x14ac:dyDescent="0.55000000000000004">
      <c r="A112" s="3"/>
      <c r="B112" s="3"/>
      <c r="C112" s="3"/>
      <c r="D112" s="3"/>
      <c r="E112" s="3"/>
      <c r="F112" s="3"/>
      <c r="K112" s="138"/>
    </row>
    <row r="113" spans="1:11" x14ac:dyDescent="0.55000000000000004">
      <c r="A113" s="3"/>
      <c r="B113" s="3"/>
      <c r="C113" s="3"/>
      <c r="D113" s="3"/>
      <c r="E113" s="3"/>
      <c r="F113" s="3"/>
      <c r="K113" s="138"/>
    </row>
    <row r="114" spans="1:11" x14ac:dyDescent="0.55000000000000004">
      <c r="A114" s="3"/>
      <c r="B114" s="3"/>
      <c r="C114" s="3"/>
      <c r="D114" s="3"/>
      <c r="E114" s="3"/>
      <c r="F114" s="3"/>
      <c r="K114" s="138"/>
    </row>
    <row r="115" spans="1:11" x14ac:dyDescent="0.55000000000000004">
      <c r="A115" s="3"/>
      <c r="B115" s="3"/>
      <c r="C115" s="3"/>
      <c r="D115" s="3"/>
      <c r="E115" s="3"/>
      <c r="F115" s="3"/>
      <c r="K115" s="138"/>
    </row>
    <row r="116" spans="1:11" x14ac:dyDescent="0.55000000000000004">
      <c r="A116" s="3"/>
      <c r="B116" s="3"/>
      <c r="C116" s="3"/>
      <c r="D116" s="3"/>
      <c r="E116" s="3"/>
      <c r="F116" s="3"/>
      <c r="K116" s="138"/>
    </row>
    <row r="117" spans="1:11" x14ac:dyDescent="0.55000000000000004">
      <c r="A117" s="3"/>
      <c r="B117" s="3"/>
      <c r="C117" s="3"/>
      <c r="D117" s="3"/>
      <c r="E117" s="3"/>
      <c r="F117" s="3"/>
      <c r="K117" s="138"/>
    </row>
    <row r="118" spans="1:11" x14ac:dyDescent="0.55000000000000004">
      <c r="A118" s="3"/>
      <c r="B118" s="3"/>
      <c r="C118" s="3"/>
      <c r="D118" s="3"/>
      <c r="E118" s="3"/>
      <c r="F118" s="3"/>
      <c r="K118" s="138"/>
    </row>
    <row r="119" spans="1:11" x14ac:dyDescent="0.55000000000000004">
      <c r="A119" s="3"/>
      <c r="B119" s="3"/>
      <c r="C119" s="3"/>
      <c r="D119" s="3"/>
      <c r="E119" s="3"/>
      <c r="F119" s="3"/>
      <c r="K119" s="138"/>
    </row>
    <row r="120" spans="1:11" x14ac:dyDescent="0.55000000000000004">
      <c r="A120" s="3"/>
      <c r="B120" s="3"/>
      <c r="C120" s="3"/>
      <c r="D120" s="3"/>
      <c r="E120" s="3"/>
      <c r="F120" s="3"/>
      <c r="K120" s="138"/>
    </row>
    <row r="121" spans="1:11" x14ac:dyDescent="0.55000000000000004">
      <c r="A121" s="3"/>
      <c r="B121" s="3"/>
      <c r="C121" s="3"/>
      <c r="D121" s="3"/>
      <c r="E121" s="3"/>
      <c r="F121" s="3"/>
      <c r="K121" s="138"/>
    </row>
    <row r="122" spans="1:11" x14ac:dyDescent="0.55000000000000004">
      <c r="A122" s="3"/>
      <c r="B122" s="3"/>
      <c r="C122" s="3"/>
      <c r="D122" s="3"/>
      <c r="E122" s="3"/>
      <c r="F122" s="3"/>
      <c r="K122" s="138"/>
    </row>
    <row r="123" spans="1:11" x14ac:dyDescent="0.55000000000000004">
      <c r="A123" s="3"/>
      <c r="B123" s="3"/>
      <c r="C123" s="3"/>
      <c r="D123" s="3"/>
      <c r="E123" s="3"/>
      <c r="F123" s="3"/>
      <c r="K123" s="138"/>
    </row>
    <row r="124" spans="1:11" x14ac:dyDescent="0.55000000000000004">
      <c r="A124" s="3"/>
      <c r="B124" s="3"/>
      <c r="C124" s="3"/>
      <c r="D124" s="3"/>
      <c r="E124" s="3"/>
      <c r="F124" s="3"/>
      <c r="K124" s="138"/>
    </row>
    <row r="125" spans="1:11" x14ac:dyDescent="0.55000000000000004">
      <c r="K125" s="138"/>
    </row>
    <row r="133" spans="1:10" s="14" customFormat="1" x14ac:dyDescent="0.55000000000000004">
      <c r="A133" s="9"/>
      <c r="B133"/>
      <c r="C133"/>
      <c r="D133"/>
      <c r="E133"/>
      <c r="F133"/>
      <c r="G133" s="3"/>
      <c r="H133" s="3"/>
      <c r="I133" s="3"/>
      <c r="J133" s="3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6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134"/>
  <sheetViews>
    <sheetView topLeftCell="A12" zoomScale="80" zoomScaleNormal="80" zoomScaleSheetLayoutView="85" workbookViewId="0">
      <selection activeCell="Q50" sqref="Q50"/>
    </sheetView>
  </sheetViews>
  <sheetFormatPr defaultColWidth="9.125" defaultRowHeight="21.6" x14ac:dyDescent="0.55000000000000004"/>
  <cols>
    <col min="1" max="1" width="45.375" style="9" customWidth="1"/>
    <col min="2" max="2" width="9.625" bestFit="1" customWidth="1"/>
    <col min="3" max="3" width="1.125" customWidth="1"/>
    <col min="4" max="4" width="12.75" customWidth="1"/>
    <col min="5" max="5" width="1.125" customWidth="1"/>
    <col min="6" max="6" width="12.75" customWidth="1"/>
    <col min="7" max="7" width="1.125" style="3" customWidth="1"/>
    <col min="8" max="8" width="12.75" style="3" customWidth="1"/>
    <col min="9" max="9" width="1.125" style="3" customWidth="1"/>
    <col min="10" max="10" width="12.75" style="3" customWidth="1"/>
    <col min="11" max="16384" width="9.125" style="3"/>
  </cols>
  <sheetData>
    <row r="1" spans="1:10" s="38" customFormat="1" ht="23.4" x14ac:dyDescent="0.6">
      <c r="A1" s="5" t="s">
        <v>55</v>
      </c>
      <c r="B1" s="124"/>
      <c r="C1" s="124"/>
      <c r="D1" s="124"/>
      <c r="E1" s="124"/>
      <c r="F1" s="124"/>
      <c r="G1" s="124"/>
      <c r="H1" s="106"/>
      <c r="I1" s="106"/>
      <c r="J1" s="106"/>
    </row>
    <row r="2" spans="1:10" s="38" customFormat="1" ht="23.4" x14ac:dyDescent="0.6">
      <c r="A2" s="5" t="s">
        <v>159</v>
      </c>
      <c r="B2" s="105"/>
      <c r="C2" s="105"/>
      <c r="D2" s="105"/>
      <c r="E2" s="105"/>
      <c r="F2" s="105"/>
      <c r="G2" s="105"/>
      <c r="H2" s="106"/>
      <c r="I2" s="106"/>
      <c r="J2" s="106"/>
    </row>
    <row r="3" spans="1:10" ht="23.4" x14ac:dyDescent="0.6">
      <c r="A3" s="5"/>
      <c r="B3" s="22"/>
      <c r="C3" s="22"/>
      <c r="D3" s="146"/>
      <c r="E3" s="22"/>
      <c r="F3" s="22"/>
      <c r="G3" s="86"/>
      <c r="H3" s="39"/>
      <c r="I3" s="39"/>
      <c r="J3" s="39"/>
    </row>
    <row r="4" spans="1:10" ht="22.2" customHeight="1" x14ac:dyDescent="0.6">
      <c r="B4" s="22"/>
      <c r="C4" s="22"/>
      <c r="D4" s="148" t="s">
        <v>53</v>
      </c>
      <c r="E4" s="148"/>
      <c r="F4" s="148"/>
      <c r="G4" s="86"/>
      <c r="H4" s="149" t="s">
        <v>54</v>
      </c>
      <c r="I4" s="148"/>
      <c r="J4" s="148"/>
    </row>
    <row r="5" spans="1:10" x14ac:dyDescent="0.55000000000000004">
      <c r="B5" s="22"/>
      <c r="C5" s="22"/>
      <c r="D5" s="150" t="s">
        <v>98</v>
      </c>
      <c r="E5" s="150"/>
      <c r="F5" s="150"/>
      <c r="G5" s="86"/>
      <c r="H5" s="150" t="s">
        <v>98</v>
      </c>
      <c r="I5" s="150"/>
      <c r="J5" s="150"/>
    </row>
    <row r="6" spans="1:10" x14ac:dyDescent="0.55000000000000004">
      <c r="B6" s="22"/>
      <c r="C6" s="22"/>
      <c r="D6" s="150" t="s">
        <v>97</v>
      </c>
      <c r="E6" s="150"/>
      <c r="F6" s="150"/>
      <c r="G6" s="86"/>
      <c r="H6" s="150" t="s">
        <v>97</v>
      </c>
      <c r="I6" s="150"/>
      <c r="J6" s="150"/>
    </row>
    <row r="7" spans="1:10" x14ac:dyDescent="0.55000000000000004">
      <c r="B7" s="2" t="s">
        <v>1</v>
      </c>
      <c r="C7" s="2"/>
      <c r="D7" s="22">
        <v>2567</v>
      </c>
      <c r="E7" s="7"/>
      <c r="F7" s="22">
        <v>2566</v>
      </c>
      <c r="G7" s="2"/>
      <c r="H7" s="7">
        <v>2567</v>
      </c>
      <c r="I7" s="7"/>
      <c r="J7" s="7">
        <v>2566</v>
      </c>
    </row>
    <row r="8" spans="1:10" x14ac:dyDescent="0.55000000000000004">
      <c r="D8" s="147" t="s">
        <v>100</v>
      </c>
      <c r="E8" s="147"/>
      <c r="F8" s="147"/>
      <c r="G8" s="147"/>
      <c r="H8" s="147"/>
      <c r="I8" s="147"/>
      <c r="J8" s="147"/>
    </row>
    <row r="9" spans="1:10" ht="22.2" x14ac:dyDescent="0.6">
      <c r="A9" s="10" t="s">
        <v>23</v>
      </c>
      <c r="B9" s="2">
        <v>8</v>
      </c>
      <c r="C9" s="2"/>
      <c r="D9" s="2"/>
      <c r="E9" s="2"/>
      <c r="F9" s="2"/>
      <c r="G9" s="2"/>
      <c r="H9" s="2"/>
      <c r="I9" s="2"/>
      <c r="J9" s="2"/>
    </row>
    <row r="10" spans="1:10" x14ac:dyDescent="0.55000000000000004">
      <c r="A10" s="9" t="s">
        <v>22</v>
      </c>
      <c r="B10" s="2"/>
      <c r="C10" s="2"/>
      <c r="D10" s="30">
        <v>4836339</v>
      </c>
      <c r="E10" s="30"/>
      <c r="F10" s="30">
        <v>3245028</v>
      </c>
      <c r="G10" s="2"/>
      <c r="H10" s="30">
        <v>4393359</v>
      </c>
      <c r="I10" s="30"/>
      <c r="J10" s="30">
        <v>3015811</v>
      </c>
    </row>
    <row r="11" spans="1:10" x14ac:dyDescent="0.55000000000000004">
      <c r="A11" s="18" t="s">
        <v>88</v>
      </c>
      <c r="B11" s="2"/>
      <c r="C11" s="2"/>
      <c r="D11" s="30">
        <v>21916</v>
      </c>
      <c r="E11" s="30"/>
      <c r="F11" s="30">
        <v>13590</v>
      </c>
      <c r="G11" s="2"/>
      <c r="H11" s="30">
        <v>21916</v>
      </c>
      <c r="I11" s="30"/>
      <c r="J11" s="30">
        <v>13590</v>
      </c>
    </row>
    <row r="12" spans="1:10" x14ac:dyDescent="0.55000000000000004">
      <c r="A12" s="18" t="s">
        <v>77</v>
      </c>
      <c r="B12" s="2"/>
      <c r="C12" s="2"/>
      <c r="D12" s="30">
        <v>6727</v>
      </c>
      <c r="E12" s="30"/>
      <c r="F12" s="33">
        <v>768</v>
      </c>
      <c r="G12" s="2"/>
      <c r="H12" s="30">
        <v>10792</v>
      </c>
      <c r="I12" s="30"/>
      <c r="J12" s="33">
        <v>5196</v>
      </c>
    </row>
    <row r="13" spans="1:10" x14ac:dyDescent="0.55000000000000004">
      <c r="A13" t="s">
        <v>41</v>
      </c>
      <c r="B13" s="2"/>
      <c r="C13" s="2"/>
      <c r="D13" s="30">
        <v>21480</v>
      </c>
      <c r="E13" s="30"/>
      <c r="F13" s="33">
        <v>12036</v>
      </c>
      <c r="G13" s="2"/>
      <c r="H13" s="30">
        <v>17567</v>
      </c>
      <c r="I13" s="30"/>
      <c r="J13" s="33">
        <v>15803</v>
      </c>
    </row>
    <row r="14" spans="1:10" hidden="1" x14ac:dyDescent="0.55000000000000004">
      <c r="A14" t="s">
        <v>132</v>
      </c>
      <c r="B14" s="2"/>
      <c r="C14" s="2"/>
      <c r="D14" s="30"/>
      <c r="E14" s="30"/>
      <c r="F14" s="30"/>
      <c r="G14" s="2"/>
      <c r="H14" s="30"/>
      <c r="I14" s="30"/>
      <c r="J14" s="30"/>
    </row>
    <row r="15" spans="1:10" hidden="1" x14ac:dyDescent="0.55000000000000004">
      <c r="A15"/>
      <c r="B15" s="2"/>
      <c r="C15" s="2"/>
      <c r="D15" s="30"/>
      <c r="E15" s="30"/>
      <c r="F15" s="30"/>
      <c r="G15" s="2"/>
      <c r="H15" s="30"/>
      <c r="I15" s="30"/>
      <c r="J15" s="30"/>
    </row>
    <row r="16" spans="1:10" ht="22.2" x14ac:dyDescent="0.6">
      <c r="A16" s="11" t="s">
        <v>15</v>
      </c>
      <c r="B16" s="2"/>
      <c r="C16" s="2"/>
      <c r="D16" s="83">
        <f>SUM(D10:D15)</f>
        <v>4886462</v>
      </c>
      <c r="E16" s="20"/>
      <c r="F16" s="83">
        <f>SUM(F10:F15)</f>
        <v>3271422</v>
      </c>
      <c r="G16" s="2"/>
      <c r="H16" s="83">
        <f>SUM(H10:H15)</f>
        <v>4443634</v>
      </c>
      <c r="I16" s="20"/>
      <c r="J16" s="83">
        <f>SUM(J10:J15)</f>
        <v>3050400</v>
      </c>
    </row>
    <row r="17" spans="1:10" ht="22.2" x14ac:dyDescent="0.6">
      <c r="A17" s="11"/>
      <c r="B17" s="2"/>
      <c r="C17" s="2"/>
      <c r="D17" s="2"/>
      <c r="E17" s="2"/>
      <c r="F17" s="2"/>
      <c r="G17" s="2"/>
      <c r="H17" s="27"/>
      <c r="I17" s="27"/>
      <c r="J17" s="27"/>
    </row>
    <row r="18" spans="1:10" ht="22.2" x14ac:dyDescent="0.6">
      <c r="A18" s="10" t="s">
        <v>34</v>
      </c>
      <c r="B18" s="2">
        <v>8</v>
      </c>
      <c r="C18" s="2"/>
      <c r="D18" s="103"/>
      <c r="E18" s="2"/>
      <c r="F18" s="103"/>
      <c r="G18" s="2"/>
      <c r="H18" s="27"/>
      <c r="I18" s="27"/>
      <c r="J18" s="27"/>
    </row>
    <row r="19" spans="1:10" x14ac:dyDescent="0.55000000000000004">
      <c r="A19" s="9" t="s">
        <v>24</v>
      </c>
      <c r="B19" s="2"/>
      <c r="C19" s="2"/>
      <c r="D19" s="30">
        <v>3571718</v>
      </c>
      <c r="E19" s="30"/>
      <c r="F19" s="30">
        <v>2400878</v>
      </c>
      <c r="G19" s="2"/>
      <c r="H19" s="30">
        <v>3260263</v>
      </c>
      <c r="I19" s="30"/>
      <c r="J19" s="30">
        <v>2188490</v>
      </c>
    </row>
    <row r="20" spans="1:10" x14ac:dyDescent="0.55000000000000004">
      <c r="A20" s="18" t="s">
        <v>95</v>
      </c>
      <c r="B20" s="2"/>
      <c r="C20" s="2"/>
      <c r="D20" s="30">
        <v>12267</v>
      </c>
      <c r="E20" s="30"/>
      <c r="F20" s="30">
        <v>8805</v>
      </c>
      <c r="G20" s="2"/>
      <c r="H20" s="30">
        <v>12267</v>
      </c>
      <c r="I20" s="30"/>
      <c r="J20" s="30">
        <v>8805</v>
      </c>
    </row>
    <row r="21" spans="1:10" x14ac:dyDescent="0.55000000000000004">
      <c r="A21" s="18" t="s">
        <v>50</v>
      </c>
      <c r="B21" s="2"/>
      <c r="C21" s="2"/>
      <c r="D21" s="30">
        <v>295100</v>
      </c>
      <c r="E21" s="30"/>
      <c r="F21" s="30">
        <v>199440</v>
      </c>
      <c r="G21" s="2"/>
      <c r="H21" s="30">
        <v>233481</v>
      </c>
      <c r="I21" s="30"/>
      <c r="J21" s="30">
        <v>161616</v>
      </c>
    </row>
    <row r="22" spans="1:10" x14ac:dyDescent="0.55000000000000004">
      <c r="A22" s="9" t="s">
        <v>25</v>
      </c>
      <c r="B22" s="2"/>
      <c r="C22" s="2"/>
      <c r="D22" s="30">
        <v>305254</v>
      </c>
      <c r="E22" s="30"/>
      <c r="F22" s="30">
        <v>245521</v>
      </c>
      <c r="G22" s="2"/>
      <c r="H22" s="30">
        <v>267818</v>
      </c>
      <c r="I22" s="30"/>
      <c r="J22" s="30">
        <v>213277</v>
      </c>
    </row>
    <row r="23" spans="1:10" x14ac:dyDescent="0.55000000000000004">
      <c r="A23" t="s">
        <v>104</v>
      </c>
      <c r="B23" s="2"/>
      <c r="C23" s="2"/>
      <c r="D23" s="30">
        <v>43166</v>
      </c>
      <c r="E23" s="30"/>
      <c r="F23" s="30">
        <v>2676</v>
      </c>
      <c r="G23" s="2"/>
      <c r="H23" s="30">
        <v>38343</v>
      </c>
      <c r="I23" s="30"/>
      <c r="J23" s="30">
        <v>3979</v>
      </c>
    </row>
    <row r="24" spans="1:10" x14ac:dyDescent="0.55000000000000004">
      <c r="A24" t="s">
        <v>110</v>
      </c>
      <c r="B24" s="2"/>
      <c r="C24" s="2"/>
      <c r="D24" s="30">
        <v>1392</v>
      </c>
      <c r="E24" s="30"/>
      <c r="F24" s="30">
        <v>33287</v>
      </c>
      <c r="G24" s="2"/>
      <c r="H24" s="30">
        <v>2909</v>
      </c>
      <c r="I24" s="30"/>
      <c r="J24" s="30">
        <v>31889</v>
      </c>
    </row>
    <row r="25" spans="1:10" ht="22.2" x14ac:dyDescent="0.6">
      <c r="A25" s="11" t="s">
        <v>16</v>
      </c>
      <c r="B25" s="2"/>
      <c r="C25" s="2"/>
      <c r="D25" s="55">
        <f>SUM(D19:D24)</f>
        <v>4228897</v>
      </c>
      <c r="E25" s="27"/>
      <c r="F25" s="55">
        <f>SUM(F19:F24)</f>
        <v>2890607</v>
      </c>
      <c r="G25" s="19"/>
      <c r="H25" s="55">
        <f>SUM(H19:H24)</f>
        <v>3815081</v>
      </c>
      <c r="I25" s="27"/>
      <c r="J25" s="55">
        <f>SUM(J19:J24)</f>
        <v>2608056</v>
      </c>
    </row>
    <row r="26" spans="1:10" x14ac:dyDescent="0.55000000000000004">
      <c r="A26"/>
      <c r="B26" s="2"/>
      <c r="C26" s="2"/>
      <c r="D26" s="30"/>
      <c r="E26" s="30"/>
      <c r="F26" s="30"/>
      <c r="G26" s="2"/>
      <c r="H26" s="30"/>
      <c r="I26" s="30"/>
      <c r="J26" s="30"/>
    </row>
    <row r="27" spans="1:10" ht="22.2" x14ac:dyDescent="0.6">
      <c r="A27" s="11" t="s">
        <v>81</v>
      </c>
      <c r="B27" s="2"/>
      <c r="C27" s="2"/>
      <c r="D27" s="20">
        <f>D16-D25</f>
        <v>657565</v>
      </c>
      <c r="E27" s="20"/>
      <c r="F27" s="20">
        <f>F16-F25</f>
        <v>380815</v>
      </c>
      <c r="G27" s="2"/>
      <c r="H27" s="20">
        <f>H16-H25</f>
        <v>628553</v>
      </c>
      <c r="I27" s="20"/>
      <c r="J27" s="20">
        <f>J16-J25</f>
        <v>442344</v>
      </c>
    </row>
    <row r="28" spans="1:10" x14ac:dyDescent="0.55000000000000004">
      <c r="A28" s="9" t="s">
        <v>26</v>
      </c>
      <c r="B28" s="2"/>
      <c r="C28" s="2"/>
      <c r="D28" s="30">
        <v>-33916</v>
      </c>
      <c r="E28" s="30"/>
      <c r="F28" s="30">
        <v>-28900</v>
      </c>
      <c r="G28" s="2"/>
      <c r="H28" s="30">
        <v>-32038</v>
      </c>
      <c r="I28" s="30"/>
      <c r="J28" s="30">
        <v>-27109</v>
      </c>
    </row>
    <row r="29" spans="1:10" x14ac:dyDescent="0.55000000000000004">
      <c r="A29" s="18" t="s">
        <v>131</v>
      </c>
      <c r="B29" s="2"/>
      <c r="C29" s="2"/>
      <c r="D29" s="81">
        <v>-280</v>
      </c>
      <c r="E29" s="30"/>
      <c r="F29" s="81">
        <v>-2402</v>
      </c>
      <c r="G29" s="2"/>
      <c r="H29" s="81">
        <v>0</v>
      </c>
      <c r="I29" s="30"/>
      <c r="J29" s="81">
        <v>0</v>
      </c>
    </row>
    <row r="30" spans="1:10" ht="22.2" x14ac:dyDescent="0.6">
      <c r="A30" s="11" t="s">
        <v>82</v>
      </c>
      <c r="B30" s="2"/>
      <c r="C30" s="2"/>
      <c r="D30" s="20">
        <f>SUM(D27:D29)</f>
        <v>623369</v>
      </c>
      <c r="E30" s="20">
        <f>E27-E28-E29</f>
        <v>0</v>
      </c>
      <c r="F30" s="20">
        <f>SUM(F27:F29)</f>
        <v>349513</v>
      </c>
      <c r="G30" s="94">
        <f>G27-G28-G29</f>
        <v>0</v>
      </c>
      <c r="H30" s="20">
        <f>SUM(H27:H29)</f>
        <v>596515</v>
      </c>
      <c r="I30" s="20"/>
      <c r="J30" s="20">
        <f>SUM(J27:J29)</f>
        <v>415235</v>
      </c>
    </row>
    <row r="31" spans="1:10" x14ac:dyDescent="0.55000000000000004">
      <c r="A31" s="18" t="s">
        <v>189</v>
      </c>
      <c r="B31" s="2"/>
      <c r="C31" s="2"/>
      <c r="D31" s="30">
        <v>-20281</v>
      </c>
      <c r="E31" s="30"/>
      <c r="F31" s="30">
        <v>1133</v>
      </c>
      <c r="G31" s="2"/>
      <c r="H31" s="30">
        <v>-20281</v>
      </c>
      <c r="I31" s="30"/>
      <c r="J31" s="30">
        <v>1133</v>
      </c>
    </row>
    <row r="32" spans="1:10" ht="22.2" x14ac:dyDescent="0.6">
      <c r="A32" s="11" t="s">
        <v>89</v>
      </c>
      <c r="B32" s="2"/>
      <c r="C32" s="2"/>
      <c r="D32" s="83">
        <f>SUM(D30:D31)</f>
        <v>603088</v>
      </c>
      <c r="E32" s="20"/>
      <c r="F32" s="83">
        <f>SUM(F30:F31)</f>
        <v>350646</v>
      </c>
      <c r="G32" s="2"/>
      <c r="H32" s="83">
        <f>SUM(H30:H31)</f>
        <v>576234</v>
      </c>
      <c r="I32" s="20"/>
      <c r="J32" s="83">
        <f>SUM(J30:J31)</f>
        <v>416368</v>
      </c>
    </row>
    <row r="33" spans="1:10" ht="22.2" x14ac:dyDescent="0.6">
      <c r="A33" s="11"/>
      <c r="B33" s="2"/>
      <c r="C33" s="2"/>
      <c r="D33" s="2"/>
      <c r="E33" s="2"/>
      <c r="F33" s="2"/>
      <c r="G33" s="2"/>
      <c r="H33" s="27"/>
      <c r="I33" s="27"/>
      <c r="J33" s="27"/>
    </row>
    <row r="34" spans="1:10" ht="22.2" x14ac:dyDescent="0.6">
      <c r="A34" s="11" t="s">
        <v>42</v>
      </c>
      <c r="B34" s="2"/>
      <c r="C34" s="2"/>
      <c r="D34" s="133"/>
      <c r="E34" s="2"/>
      <c r="F34" s="133"/>
      <c r="G34" s="2"/>
      <c r="H34" s="133"/>
      <c r="I34" s="27"/>
      <c r="J34" s="133"/>
    </row>
    <row r="35" spans="1:10" ht="22.2" x14ac:dyDescent="0.6">
      <c r="A35" s="10" t="s">
        <v>182</v>
      </c>
      <c r="B35" s="2"/>
      <c r="C35" s="2"/>
      <c r="D35" s="133"/>
      <c r="E35" s="2"/>
      <c r="F35" s="134"/>
      <c r="G35" s="2"/>
      <c r="H35" s="33"/>
      <c r="I35" s="27"/>
      <c r="J35" s="33"/>
    </row>
    <row r="36" spans="1:10" ht="22.2" x14ac:dyDescent="0.6">
      <c r="A36" s="73" t="s">
        <v>183</v>
      </c>
      <c r="B36" s="2"/>
      <c r="C36" s="2"/>
      <c r="D36" s="133"/>
      <c r="E36" s="2"/>
      <c r="F36" s="134"/>
      <c r="G36" s="2"/>
      <c r="H36" s="33"/>
      <c r="I36" s="27"/>
      <c r="J36" s="33"/>
    </row>
    <row r="37" spans="1:10" ht="22.2" x14ac:dyDescent="0.6">
      <c r="A37" s="18" t="s">
        <v>184</v>
      </c>
      <c r="B37" s="2"/>
      <c r="C37" s="2"/>
      <c r="D37" s="133"/>
      <c r="E37" s="2"/>
      <c r="F37" s="134"/>
      <c r="G37" s="2"/>
      <c r="H37" s="33"/>
      <c r="I37" s="27"/>
      <c r="J37" s="33"/>
    </row>
    <row r="38" spans="1:10" ht="22.2" x14ac:dyDescent="0.6">
      <c r="A38" s="71" t="s">
        <v>185</v>
      </c>
      <c r="B38" s="2"/>
      <c r="C38" s="2"/>
      <c r="D38" s="135">
        <v>-6669</v>
      </c>
      <c r="E38" s="22"/>
      <c r="F38" s="136">
        <v>0</v>
      </c>
      <c r="G38" s="22"/>
      <c r="H38" s="81">
        <v>-7037</v>
      </c>
      <c r="I38" s="27"/>
      <c r="J38" s="137">
        <v>0</v>
      </c>
    </row>
    <row r="39" spans="1:10" ht="22.8" thickBot="1" x14ac:dyDescent="0.65">
      <c r="A39" s="11" t="s">
        <v>96</v>
      </c>
      <c r="B39" s="2"/>
      <c r="C39" s="2"/>
      <c r="D39" s="31">
        <f>D32+D38</f>
        <v>596419</v>
      </c>
      <c r="E39" s="27"/>
      <c r="F39" s="31">
        <f>F32+F38</f>
        <v>350646</v>
      </c>
      <c r="G39" s="2"/>
      <c r="H39" s="31">
        <f>H32+H38</f>
        <v>569197</v>
      </c>
      <c r="I39" s="27"/>
      <c r="J39" s="31">
        <f>J32+J38</f>
        <v>416368</v>
      </c>
    </row>
    <row r="40" spans="1:10" ht="22.8" thickTop="1" x14ac:dyDescent="0.6">
      <c r="A40" s="11"/>
      <c r="B40" s="2"/>
      <c r="C40" s="2"/>
      <c r="D40" s="32"/>
      <c r="E40" s="32"/>
      <c r="F40" s="32"/>
      <c r="G40" s="2"/>
      <c r="H40" s="32"/>
      <c r="I40" s="32"/>
      <c r="J40" s="32"/>
    </row>
    <row r="41" spans="1:10" ht="22.2" x14ac:dyDescent="0.6">
      <c r="A41" s="11" t="s">
        <v>130</v>
      </c>
      <c r="B41" s="2"/>
      <c r="C41" s="2"/>
      <c r="D41" s="32"/>
      <c r="E41" s="32"/>
      <c r="F41" s="32"/>
      <c r="G41" s="2"/>
      <c r="H41" s="32"/>
      <c r="I41" s="32"/>
      <c r="J41" s="32"/>
    </row>
    <row r="42" spans="1:10" x14ac:dyDescent="0.55000000000000004">
      <c r="A42" s="18" t="s">
        <v>61</v>
      </c>
      <c r="B42" s="2"/>
      <c r="C42" s="2"/>
      <c r="D42" s="142">
        <v>602790</v>
      </c>
      <c r="E42" s="57"/>
      <c r="F42" s="30">
        <v>351040</v>
      </c>
      <c r="G42" s="2"/>
      <c r="H42" s="30">
        <v>576234</v>
      </c>
      <c r="I42" s="57"/>
      <c r="J42" s="30">
        <v>416368</v>
      </c>
    </row>
    <row r="43" spans="1:10" x14ac:dyDescent="0.55000000000000004">
      <c r="A43" s="18" t="s">
        <v>62</v>
      </c>
      <c r="B43" s="2"/>
      <c r="C43" s="2"/>
      <c r="D43" s="142">
        <v>298</v>
      </c>
      <c r="E43" s="57"/>
      <c r="F43" s="30">
        <v>-394</v>
      </c>
      <c r="G43" s="2"/>
      <c r="H43" s="81">
        <v>0</v>
      </c>
      <c r="I43" s="57"/>
      <c r="J43" s="81">
        <v>0</v>
      </c>
    </row>
    <row r="44" spans="1:10" ht="22.8" thickBot="1" x14ac:dyDescent="0.65">
      <c r="A44" s="11"/>
      <c r="B44" s="2"/>
      <c r="C44" s="2"/>
      <c r="D44" s="101">
        <f>SUM(D42:D43)</f>
        <v>603088</v>
      </c>
      <c r="E44" s="27"/>
      <c r="F44" s="101">
        <f>SUM(F42:F43)</f>
        <v>350646</v>
      </c>
      <c r="G44" s="2"/>
      <c r="H44" s="31">
        <f>SUM(H42:H43)</f>
        <v>576234</v>
      </c>
      <c r="I44" s="27"/>
      <c r="J44" s="31">
        <f>SUM(J42:J43)</f>
        <v>416368</v>
      </c>
    </row>
    <row r="45" spans="1:10" ht="22.8" thickTop="1" x14ac:dyDescent="0.6">
      <c r="B45" s="2"/>
      <c r="C45" s="2"/>
      <c r="D45" s="32"/>
      <c r="E45" s="32"/>
      <c r="F45" s="32"/>
      <c r="G45" s="32"/>
      <c r="H45" s="32"/>
      <c r="I45" s="32"/>
      <c r="J45" s="32"/>
    </row>
    <row r="46" spans="1:10" ht="22.2" x14ac:dyDescent="0.6">
      <c r="A46" s="11" t="s">
        <v>63</v>
      </c>
      <c r="B46" s="2"/>
      <c r="C46" s="2"/>
      <c r="D46" s="32"/>
      <c r="E46" s="32"/>
      <c r="F46" s="32"/>
      <c r="G46" s="2"/>
      <c r="H46" s="32"/>
      <c r="I46" s="32"/>
      <c r="J46" s="32"/>
    </row>
    <row r="47" spans="1:10" x14ac:dyDescent="0.55000000000000004">
      <c r="A47" s="18" t="s">
        <v>61</v>
      </c>
      <c r="B47" s="2"/>
      <c r="C47" s="2"/>
      <c r="D47" s="142">
        <v>596118</v>
      </c>
      <c r="E47" s="57"/>
      <c r="F47" s="30">
        <v>351040</v>
      </c>
      <c r="G47" s="2"/>
      <c r="H47" s="30">
        <v>569197</v>
      </c>
      <c r="I47" s="57"/>
      <c r="J47" s="30">
        <v>416368</v>
      </c>
    </row>
    <row r="48" spans="1:10" x14ac:dyDescent="0.55000000000000004">
      <c r="A48" s="18" t="s">
        <v>62</v>
      </c>
      <c r="B48" s="2"/>
      <c r="C48" s="2"/>
      <c r="D48" s="142">
        <v>301</v>
      </c>
      <c r="E48" s="57"/>
      <c r="F48" s="30">
        <v>-394</v>
      </c>
      <c r="G48" s="2"/>
      <c r="H48" s="81">
        <v>0</v>
      </c>
      <c r="I48" s="57"/>
      <c r="J48" s="81">
        <v>0</v>
      </c>
    </row>
    <row r="49" spans="1:10" ht="22.8" thickBot="1" x14ac:dyDescent="0.65">
      <c r="A49" s="11"/>
      <c r="B49" s="2"/>
      <c r="C49" s="2"/>
      <c r="D49" s="101">
        <f>D39</f>
        <v>596419</v>
      </c>
      <c r="E49" s="27"/>
      <c r="F49" s="101">
        <f>SUM(F47:F48)</f>
        <v>350646</v>
      </c>
      <c r="G49" s="2"/>
      <c r="H49" s="31">
        <f>SUM(H47:H48)</f>
        <v>569197</v>
      </c>
      <c r="I49" s="27"/>
      <c r="J49" s="31">
        <f>SUM(J47:J48)</f>
        <v>416368</v>
      </c>
    </row>
    <row r="50" spans="1:10" s="21" customFormat="1" ht="22.8" thickTop="1" x14ac:dyDescent="0.6">
      <c r="A50" s="11"/>
      <c r="B50" s="2"/>
      <c r="C50" s="2"/>
      <c r="D50" s="27"/>
      <c r="E50" s="27"/>
      <c r="F50" s="27"/>
      <c r="G50" s="27"/>
      <c r="H50" s="27"/>
      <c r="I50" s="27"/>
      <c r="J50" s="27"/>
    </row>
    <row r="51" spans="1:10" ht="22.8" thickBot="1" x14ac:dyDescent="0.65">
      <c r="A51" s="11" t="s">
        <v>101</v>
      </c>
      <c r="B51" s="2">
        <v>9</v>
      </c>
      <c r="D51" s="143">
        <f>+D42/1470000</f>
        <v>0.41006122448979593</v>
      </c>
      <c r="E51" s="33"/>
      <c r="F51" s="143">
        <v>0.3099615757810984</v>
      </c>
      <c r="G51" s="2"/>
      <c r="H51" s="143">
        <f>+H42/1470000</f>
        <v>0.39199591836734693</v>
      </c>
      <c r="I51" s="33"/>
      <c r="J51" s="143">
        <v>0.36764494469241221</v>
      </c>
    </row>
    <row r="52" spans="1:10" ht="22.2" thickTop="1" x14ac:dyDescent="0.55000000000000004">
      <c r="A52" s="15"/>
      <c r="B52" s="2"/>
      <c r="C52" s="2"/>
      <c r="D52" s="30"/>
      <c r="E52" s="30"/>
      <c r="F52" s="30"/>
      <c r="G52" s="2"/>
      <c r="H52" s="30"/>
      <c r="I52" s="30"/>
      <c r="J52" s="30"/>
    </row>
    <row r="53" spans="1:10" x14ac:dyDescent="0.55000000000000004">
      <c r="A53" s="3"/>
      <c r="B53" s="3"/>
      <c r="C53" s="3"/>
      <c r="D53" s="3"/>
      <c r="E53" s="3"/>
      <c r="F53" s="3"/>
    </row>
    <row r="54" spans="1:10" x14ac:dyDescent="0.55000000000000004">
      <c r="A54" s="3"/>
      <c r="B54" s="3"/>
      <c r="C54" s="3"/>
      <c r="D54" s="3"/>
      <c r="E54" s="3"/>
      <c r="F54" s="3"/>
    </row>
    <row r="55" spans="1:10" x14ac:dyDescent="0.55000000000000004">
      <c r="A55" s="3"/>
      <c r="B55" s="3"/>
      <c r="C55" s="3"/>
      <c r="D55" s="3"/>
      <c r="E55" s="3"/>
      <c r="F55" s="3"/>
    </row>
    <row r="56" spans="1:10" x14ac:dyDescent="0.55000000000000004">
      <c r="A56" s="3"/>
      <c r="B56" s="3"/>
      <c r="C56" s="3"/>
      <c r="D56" s="3"/>
      <c r="E56" s="3"/>
      <c r="F56" s="3"/>
    </row>
    <row r="57" spans="1:10" x14ac:dyDescent="0.55000000000000004">
      <c r="A57" s="3"/>
      <c r="B57" s="3"/>
      <c r="C57" s="3"/>
      <c r="D57" s="3"/>
      <c r="E57" s="3"/>
      <c r="F57" s="3"/>
    </row>
    <row r="58" spans="1:10" x14ac:dyDescent="0.55000000000000004">
      <c r="A58" s="3"/>
      <c r="B58" s="3"/>
      <c r="C58" s="3"/>
      <c r="D58" s="3"/>
      <c r="E58" s="3"/>
      <c r="F58" s="3"/>
    </row>
    <row r="59" spans="1:10" x14ac:dyDescent="0.55000000000000004">
      <c r="A59" s="3"/>
      <c r="B59" s="3"/>
      <c r="C59" s="3"/>
      <c r="D59" s="3"/>
      <c r="E59" s="3"/>
      <c r="F59" s="3"/>
    </row>
    <row r="60" spans="1:10" x14ac:dyDescent="0.55000000000000004">
      <c r="A60" s="3"/>
      <c r="B60" s="3"/>
      <c r="C60" s="3"/>
      <c r="D60" s="3"/>
      <c r="E60" s="3"/>
      <c r="F60" s="3"/>
    </row>
    <row r="61" spans="1:10" x14ac:dyDescent="0.55000000000000004">
      <c r="A61" s="3"/>
      <c r="B61" s="3"/>
      <c r="C61" s="3"/>
      <c r="D61" s="3"/>
      <c r="E61" s="3"/>
      <c r="F61" s="3"/>
    </row>
    <row r="62" spans="1:10" x14ac:dyDescent="0.55000000000000004">
      <c r="A62" s="3"/>
      <c r="B62" s="3"/>
      <c r="C62" s="3"/>
      <c r="D62" s="3"/>
      <c r="E62" s="3"/>
      <c r="F62" s="3"/>
    </row>
    <row r="63" spans="1:10" x14ac:dyDescent="0.55000000000000004">
      <c r="A63" s="3"/>
      <c r="B63" s="3"/>
      <c r="C63" s="3"/>
      <c r="D63" s="3"/>
      <c r="E63" s="3"/>
      <c r="F63" s="3"/>
    </row>
    <row r="64" spans="1:10" x14ac:dyDescent="0.55000000000000004">
      <c r="A64" s="3"/>
      <c r="B64" s="3"/>
      <c r="C64" s="3"/>
      <c r="D64" s="3"/>
      <c r="E64" s="3"/>
      <c r="F64" s="3"/>
    </row>
    <row r="65" s="3" customFormat="1" x14ac:dyDescent="0.55000000000000004"/>
    <row r="66" s="3" customFormat="1" x14ac:dyDescent="0.55000000000000004"/>
    <row r="67" s="3" customFormat="1" x14ac:dyDescent="0.55000000000000004"/>
    <row r="68" s="3" customFormat="1" x14ac:dyDescent="0.55000000000000004"/>
    <row r="69" s="3" customFormat="1" x14ac:dyDescent="0.55000000000000004"/>
    <row r="70" s="3" customFormat="1" x14ac:dyDescent="0.55000000000000004"/>
    <row r="71" s="3" customFormat="1" x14ac:dyDescent="0.55000000000000004"/>
    <row r="72" s="3" customFormat="1" x14ac:dyDescent="0.55000000000000004"/>
    <row r="73" s="3" customFormat="1" x14ac:dyDescent="0.55000000000000004"/>
    <row r="74" s="3" customFormat="1" x14ac:dyDescent="0.55000000000000004"/>
    <row r="75" s="3" customFormat="1" x14ac:dyDescent="0.55000000000000004"/>
    <row r="76" s="3" customFormat="1" x14ac:dyDescent="0.55000000000000004"/>
    <row r="77" s="3" customFormat="1" x14ac:dyDescent="0.55000000000000004"/>
    <row r="78" s="3" customFormat="1" x14ac:dyDescent="0.55000000000000004"/>
    <row r="79" s="3" customFormat="1" x14ac:dyDescent="0.55000000000000004"/>
    <row r="80" s="3" customFormat="1" x14ac:dyDescent="0.55000000000000004"/>
    <row r="81" s="3" customFormat="1" x14ac:dyDescent="0.55000000000000004"/>
    <row r="82" s="3" customFormat="1" x14ac:dyDescent="0.55000000000000004"/>
    <row r="83" s="3" customFormat="1" x14ac:dyDescent="0.55000000000000004"/>
    <row r="84" s="3" customFormat="1" x14ac:dyDescent="0.55000000000000004"/>
    <row r="85" s="3" customFormat="1" x14ac:dyDescent="0.55000000000000004"/>
    <row r="86" s="3" customFormat="1" x14ac:dyDescent="0.55000000000000004"/>
    <row r="87" s="3" customFormat="1" x14ac:dyDescent="0.55000000000000004"/>
    <row r="88" s="3" customFormat="1" x14ac:dyDescent="0.55000000000000004"/>
    <row r="89" s="3" customFormat="1" x14ac:dyDescent="0.55000000000000004"/>
    <row r="90" s="3" customFormat="1" x14ac:dyDescent="0.55000000000000004"/>
    <row r="91" s="3" customFormat="1" x14ac:dyDescent="0.55000000000000004"/>
    <row r="92" s="3" customFormat="1" x14ac:dyDescent="0.55000000000000004"/>
    <row r="93" s="3" customFormat="1" x14ac:dyDescent="0.55000000000000004"/>
    <row r="94" s="3" customFormat="1" x14ac:dyDescent="0.55000000000000004"/>
    <row r="95" s="3" customFormat="1" x14ac:dyDescent="0.55000000000000004"/>
    <row r="96" s="3" customFormat="1" x14ac:dyDescent="0.55000000000000004"/>
    <row r="97" s="3" customFormat="1" x14ac:dyDescent="0.55000000000000004"/>
    <row r="98" s="3" customFormat="1" x14ac:dyDescent="0.55000000000000004"/>
    <row r="99" s="3" customFormat="1" x14ac:dyDescent="0.55000000000000004"/>
    <row r="100" s="3" customFormat="1" x14ac:dyDescent="0.55000000000000004"/>
    <row r="101" s="3" customFormat="1" x14ac:dyDescent="0.55000000000000004"/>
    <row r="102" s="3" customFormat="1" x14ac:dyDescent="0.55000000000000004"/>
    <row r="103" s="3" customFormat="1" x14ac:dyDescent="0.55000000000000004"/>
    <row r="104" s="3" customFormat="1" x14ac:dyDescent="0.55000000000000004"/>
    <row r="105" s="3" customFormat="1" x14ac:dyDescent="0.55000000000000004"/>
    <row r="106" s="3" customFormat="1" x14ac:dyDescent="0.55000000000000004"/>
    <row r="107" s="3" customFormat="1" x14ac:dyDescent="0.55000000000000004"/>
    <row r="108" s="3" customFormat="1" x14ac:dyDescent="0.55000000000000004"/>
    <row r="109" s="3" customFormat="1" x14ac:dyDescent="0.55000000000000004"/>
    <row r="110" s="3" customFormat="1" x14ac:dyDescent="0.55000000000000004"/>
    <row r="111" s="3" customFormat="1" x14ac:dyDescent="0.55000000000000004"/>
    <row r="112" s="3" customFormat="1" x14ac:dyDescent="0.55000000000000004"/>
    <row r="113" s="3" customFormat="1" x14ac:dyDescent="0.55000000000000004"/>
    <row r="114" s="3" customFormat="1" x14ac:dyDescent="0.55000000000000004"/>
    <row r="115" s="3" customFormat="1" x14ac:dyDescent="0.55000000000000004"/>
    <row r="116" s="3" customFormat="1" x14ac:dyDescent="0.55000000000000004"/>
    <row r="117" s="3" customFormat="1" x14ac:dyDescent="0.55000000000000004"/>
    <row r="118" s="3" customFormat="1" x14ac:dyDescent="0.55000000000000004"/>
    <row r="119" s="3" customFormat="1" x14ac:dyDescent="0.55000000000000004"/>
    <row r="120" s="3" customFormat="1" x14ac:dyDescent="0.55000000000000004"/>
    <row r="121" s="3" customFormat="1" x14ac:dyDescent="0.55000000000000004"/>
    <row r="122" s="3" customFormat="1" x14ac:dyDescent="0.55000000000000004"/>
    <row r="123" s="3" customFormat="1" x14ac:dyDescent="0.55000000000000004"/>
    <row r="124" s="3" customFormat="1" x14ac:dyDescent="0.55000000000000004"/>
    <row r="125" s="3" customFormat="1" x14ac:dyDescent="0.55000000000000004"/>
    <row r="126" s="3" customFormat="1" x14ac:dyDescent="0.55000000000000004"/>
    <row r="134" spans="1:10" s="14" customFormat="1" x14ac:dyDescent="0.55000000000000004">
      <c r="A134" s="9"/>
      <c r="B134"/>
      <c r="C134"/>
      <c r="D134"/>
      <c r="E134"/>
      <c r="F134"/>
      <c r="G134" s="3"/>
      <c r="H134" s="3"/>
      <c r="I134" s="3"/>
      <c r="J134" s="3"/>
    </row>
  </sheetData>
  <mergeCells count="7">
    <mergeCell ref="D8:J8"/>
    <mergeCell ref="H4:J4"/>
    <mergeCell ref="H5:J5"/>
    <mergeCell ref="D4:F4"/>
    <mergeCell ref="D5:F5"/>
    <mergeCell ref="H6:J6"/>
    <mergeCell ref="D6:F6"/>
  </mergeCells>
  <phoneticPr fontId="11" type="noConversion"/>
  <pageMargins left="0.7" right="0.7" top="0.48" bottom="0.5" header="0.5" footer="0.5"/>
  <pageSetup paperSize="9" scale="90" firstPageNumber="8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R27"/>
  <sheetViews>
    <sheetView topLeftCell="A11" zoomScale="80" zoomScaleNormal="80" zoomScaleSheetLayoutView="85" workbookViewId="0">
      <selection activeCell="N34" sqref="N34"/>
    </sheetView>
  </sheetViews>
  <sheetFormatPr defaultColWidth="9.125" defaultRowHeight="23.25" customHeight="1" x14ac:dyDescent="0.55000000000000004"/>
  <cols>
    <col min="1" max="1" width="63.75" style="18" customWidth="1"/>
    <col min="2" max="2" width="9.875" style="6" bestFit="1" customWidth="1"/>
    <col min="3" max="3" width="1.375" customWidth="1"/>
    <col min="4" max="4" width="12.375" customWidth="1"/>
    <col min="5" max="5" width="1.375" customWidth="1"/>
    <col min="6" max="6" width="12.375" customWidth="1"/>
    <col min="7" max="7" width="1.375" customWidth="1"/>
    <col min="8" max="8" width="15.375" bestFit="1" customWidth="1"/>
    <col min="9" max="9" width="1.375" customWidth="1"/>
    <col min="10" max="10" width="13.125" customWidth="1"/>
    <col min="11" max="11" width="1.375" customWidth="1"/>
    <col min="12" max="12" width="13.125" customWidth="1"/>
    <col min="13" max="13" width="1.375" customWidth="1"/>
    <col min="14" max="14" width="12.375" customWidth="1"/>
    <col min="15" max="15" width="1.375" customWidth="1"/>
    <col min="16" max="16" width="12.375" customWidth="1"/>
    <col min="17" max="17" width="1.375" customWidth="1"/>
    <col min="18" max="18" width="12.375" customWidth="1"/>
    <col min="19" max="19" width="15.625" bestFit="1" customWidth="1"/>
    <col min="20" max="20" width="1.75" customWidth="1"/>
    <col min="21" max="21" width="14.75" customWidth="1"/>
    <col min="22" max="22" width="1.75" customWidth="1"/>
    <col min="23" max="23" width="14.75" customWidth="1"/>
    <col min="24" max="24" width="1.75" customWidth="1"/>
    <col min="25" max="25" width="14.75" customWidth="1"/>
    <col min="26" max="26" width="1.75" customWidth="1"/>
    <col min="27" max="27" width="14.75" customWidth="1"/>
    <col min="28" max="28" width="1.75" customWidth="1"/>
    <col min="29" max="29" width="14.75" customWidth="1"/>
    <col min="30" max="30" width="1.75" customWidth="1"/>
    <col min="31" max="31" width="14.75" customWidth="1"/>
    <col min="32" max="32" width="1.75" customWidth="1"/>
    <col min="33" max="33" width="14.75" style="91" customWidth="1"/>
    <col min="34" max="34" width="1.75" style="91" customWidth="1"/>
    <col min="35" max="35" width="14.75" style="91" customWidth="1"/>
    <col min="36" max="36" width="1.75" style="91" customWidth="1"/>
    <col min="37" max="37" width="14.75" style="91" customWidth="1"/>
    <col min="38" max="38" width="1.75" style="91" customWidth="1"/>
    <col min="39" max="39" width="14.75" style="91" customWidth="1"/>
    <col min="40" max="40" width="1.75" style="91" customWidth="1"/>
    <col min="41" max="41" width="14.75" style="91" customWidth="1"/>
    <col min="42" max="42" width="1.75" style="91" customWidth="1"/>
    <col min="43" max="43" width="14.75" style="91" customWidth="1"/>
    <col min="44" max="44" width="14.75" style="36" customWidth="1"/>
  </cols>
  <sheetData>
    <row r="1" spans="1:44" s="38" customFormat="1" ht="23.4" x14ac:dyDescent="0.6">
      <c r="A1" s="5" t="s">
        <v>55</v>
      </c>
      <c r="B1" s="37"/>
      <c r="D1" s="47"/>
      <c r="F1" s="47"/>
      <c r="H1" s="47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126"/>
    </row>
    <row r="2" spans="1:44" s="38" customFormat="1" ht="23.4" x14ac:dyDescent="0.6">
      <c r="A2" s="5" t="s">
        <v>174</v>
      </c>
      <c r="B2" s="37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126"/>
    </row>
    <row r="3" spans="1:44" ht="23.4" x14ac:dyDescent="0.6">
      <c r="A3" s="5"/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44" ht="23.4" x14ac:dyDescent="0.6">
      <c r="A4" s="5"/>
      <c r="B4" s="37"/>
      <c r="C4" s="38"/>
      <c r="D4" s="151" t="s">
        <v>53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</row>
    <row r="5" spans="1:44" ht="22.2" x14ac:dyDescent="0.6">
      <c r="B5" s="18"/>
      <c r="C5" s="6"/>
      <c r="E5" s="22"/>
      <c r="G5" s="22"/>
      <c r="H5" s="22" t="s">
        <v>137</v>
      </c>
      <c r="I5" s="22"/>
      <c r="N5" s="39"/>
      <c r="P5" s="22" t="s">
        <v>65</v>
      </c>
    </row>
    <row r="6" spans="1:44" ht="21.6" x14ac:dyDescent="0.55000000000000004">
      <c r="B6" s="22"/>
      <c r="C6" s="2"/>
      <c r="D6" s="22" t="s">
        <v>126</v>
      </c>
      <c r="E6" s="22"/>
      <c r="F6" s="22" t="s">
        <v>127</v>
      </c>
      <c r="G6" s="22"/>
      <c r="H6" s="22" t="s">
        <v>138</v>
      </c>
      <c r="I6" s="22"/>
      <c r="J6" s="152" t="s">
        <v>46</v>
      </c>
      <c r="K6" s="152"/>
      <c r="L6" s="152"/>
      <c r="N6" s="22" t="s">
        <v>31</v>
      </c>
      <c r="O6" s="22"/>
      <c r="P6" s="22" t="s">
        <v>133</v>
      </c>
      <c r="Q6" s="22"/>
      <c r="R6" s="22" t="s">
        <v>136</v>
      </c>
    </row>
    <row r="7" spans="1:44" ht="21.6" x14ac:dyDescent="0.55000000000000004">
      <c r="B7" s="22"/>
      <c r="C7" s="2"/>
      <c r="D7" s="22" t="s">
        <v>30</v>
      </c>
      <c r="E7" s="22"/>
      <c r="F7" s="22" t="s">
        <v>128</v>
      </c>
      <c r="G7" s="22"/>
      <c r="H7" s="22" t="s">
        <v>139</v>
      </c>
      <c r="I7" s="22"/>
      <c r="J7" s="22" t="s">
        <v>27</v>
      </c>
      <c r="K7" s="22"/>
      <c r="L7" s="22" t="s">
        <v>21</v>
      </c>
      <c r="M7" s="22"/>
      <c r="N7" s="22" t="s">
        <v>56</v>
      </c>
      <c r="O7" s="22"/>
      <c r="P7" s="22" t="s">
        <v>135</v>
      </c>
      <c r="Q7" s="22"/>
      <c r="R7" s="22" t="s">
        <v>65</v>
      </c>
    </row>
    <row r="8" spans="1:44" ht="21.6" x14ac:dyDescent="0.55000000000000004">
      <c r="B8" s="2" t="s">
        <v>1</v>
      </c>
      <c r="C8" s="2"/>
      <c r="D8" s="22" t="s">
        <v>29</v>
      </c>
      <c r="E8" s="22"/>
      <c r="F8" s="22" t="s">
        <v>129</v>
      </c>
      <c r="G8" s="22"/>
      <c r="H8" s="22" t="s">
        <v>140</v>
      </c>
      <c r="I8" s="22"/>
      <c r="J8" s="22" t="s">
        <v>28</v>
      </c>
      <c r="K8" s="22"/>
      <c r="L8" s="22" t="s">
        <v>32</v>
      </c>
      <c r="M8" s="22"/>
      <c r="N8" s="22" t="s">
        <v>57</v>
      </c>
      <c r="O8" s="22"/>
      <c r="P8" s="22" t="s">
        <v>134</v>
      </c>
      <c r="Q8" s="22"/>
      <c r="R8" s="22" t="s">
        <v>17</v>
      </c>
    </row>
    <row r="9" spans="1:44" ht="21.6" x14ac:dyDescent="0.55000000000000004">
      <c r="A9"/>
      <c r="B9" s="2"/>
      <c r="D9" s="153" t="s">
        <v>100</v>
      </c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</row>
    <row r="10" spans="1:44" ht="22.2" x14ac:dyDescent="0.6">
      <c r="A10" s="11" t="s">
        <v>141</v>
      </c>
      <c r="B10" s="2"/>
      <c r="D10" s="2"/>
      <c r="E10" s="2"/>
      <c r="F10" s="2"/>
      <c r="G10" s="2"/>
      <c r="H10" s="2"/>
      <c r="I10" s="2"/>
      <c r="J10" s="2"/>
      <c r="K10" s="2"/>
      <c r="L10" s="69"/>
      <c r="M10" s="2"/>
      <c r="N10" s="69"/>
      <c r="P10" s="67"/>
      <c r="R10" s="69"/>
    </row>
    <row r="11" spans="1:44" ht="22.2" x14ac:dyDescent="0.6">
      <c r="A11" s="11" t="s">
        <v>112</v>
      </c>
      <c r="B11" s="2"/>
      <c r="C11" s="39"/>
      <c r="D11" s="82">
        <v>550000</v>
      </c>
      <c r="E11" s="82"/>
      <c r="F11" s="46">
        <v>0</v>
      </c>
      <c r="G11" s="82"/>
      <c r="H11" s="116">
        <v>-41780</v>
      </c>
      <c r="I11" s="82"/>
      <c r="J11" s="82">
        <v>55000</v>
      </c>
      <c r="K11" s="82"/>
      <c r="L11" s="82">
        <v>771715</v>
      </c>
      <c r="M11" s="82"/>
      <c r="N11" s="82">
        <f>SUM(D11:L11)</f>
        <v>1334935</v>
      </c>
      <c r="P11" s="116">
        <v>-813</v>
      </c>
      <c r="R11" s="82">
        <f>N11+P11</f>
        <v>1334122</v>
      </c>
      <c r="AG11"/>
      <c r="AH11"/>
      <c r="AI11"/>
      <c r="AJ11"/>
      <c r="AK11"/>
      <c r="AL11"/>
      <c r="AM11"/>
      <c r="AN11"/>
      <c r="AO11"/>
      <c r="AP11"/>
      <c r="AQ11"/>
      <c r="AR11"/>
    </row>
    <row r="12" spans="1:44" ht="23.25" hidden="1" customHeight="1" x14ac:dyDescent="0.6">
      <c r="A12" s="18" t="s">
        <v>73</v>
      </c>
      <c r="B12" s="2"/>
      <c r="C12" s="39"/>
      <c r="D12" s="46"/>
      <c r="E12" s="46"/>
      <c r="F12" s="46"/>
      <c r="G12" s="46"/>
      <c r="H12" s="46"/>
      <c r="I12" s="46"/>
      <c r="J12" s="46"/>
      <c r="K12" s="46"/>
      <c r="L12" s="77"/>
      <c r="M12" s="46"/>
      <c r="N12" s="46"/>
      <c r="O12" s="58"/>
      <c r="P12" s="77"/>
      <c r="Q12" s="58"/>
      <c r="R12" s="46"/>
      <c r="AG12"/>
      <c r="AH12"/>
      <c r="AI12"/>
      <c r="AJ12"/>
      <c r="AK12"/>
      <c r="AL12"/>
      <c r="AM12"/>
      <c r="AN12"/>
      <c r="AO12"/>
      <c r="AP12"/>
      <c r="AQ12"/>
      <c r="AR12"/>
    </row>
    <row r="13" spans="1:44" ht="23.25" hidden="1" customHeight="1" x14ac:dyDescent="0.6">
      <c r="A13" s="11" t="s">
        <v>74</v>
      </c>
      <c r="B13" s="2"/>
      <c r="C13" s="39"/>
      <c r="D13" s="72"/>
      <c r="E13" s="82"/>
      <c r="F13" s="72"/>
      <c r="G13" s="82"/>
      <c r="H13" s="72"/>
      <c r="I13" s="82"/>
      <c r="J13" s="72"/>
      <c r="K13" s="82"/>
      <c r="L13" s="72"/>
      <c r="M13" s="82"/>
      <c r="N13" s="72"/>
      <c r="P13" s="72"/>
      <c r="R13" s="72"/>
      <c r="AG13"/>
      <c r="AH13"/>
      <c r="AI13"/>
      <c r="AJ13"/>
      <c r="AK13"/>
      <c r="AL13"/>
      <c r="AM13"/>
      <c r="AN13"/>
      <c r="AO13"/>
      <c r="AP13"/>
      <c r="AQ13"/>
      <c r="AR13"/>
    </row>
    <row r="14" spans="1:44" s="4" customFormat="1" ht="9" customHeight="1" x14ac:dyDescent="0.6">
      <c r="A14" s="11"/>
      <c r="B14" s="2"/>
      <c r="C14" s="39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P14" s="82"/>
      <c r="R14" s="82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</row>
    <row r="15" spans="1:44" ht="22.2" x14ac:dyDescent="0.6">
      <c r="A15" s="11" t="s">
        <v>38</v>
      </c>
      <c r="B15" s="19"/>
      <c r="C15" s="39"/>
      <c r="D15" s="40"/>
      <c r="E15" s="40"/>
      <c r="F15" s="40"/>
      <c r="G15" s="40"/>
      <c r="H15" s="40"/>
      <c r="I15" s="40"/>
      <c r="J15" s="41"/>
      <c r="K15" s="40"/>
      <c r="L15" s="41"/>
      <c r="M15" s="40"/>
      <c r="N15" s="40"/>
      <c r="P15" s="40"/>
      <c r="R15" s="40"/>
      <c r="AG15"/>
      <c r="AH15"/>
      <c r="AI15"/>
      <c r="AJ15"/>
      <c r="AK15"/>
      <c r="AL15"/>
      <c r="AM15"/>
      <c r="AN15"/>
      <c r="AO15"/>
      <c r="AP15"/>
      <c r="AQ15"/>
      <c r="AR15"/>
    </row>
    <row r="16" spans="1:44" ht="22.2" x14ac:dyDescent="0.6">
      <c r="A16" s="73" t="s">
        <v>142</v>
      </c>
      <c r="B16" s="19"/>
      <c r="C16" s="39"/>
      <c r="D16" s="41"/>
      <c r="E16" s="82"/>
      <c r="F16" s="41"/>
      <c r="G16" s="82"/>
      <c r="H16" s="41"/>
      <c r="I16" s="82"/>
      <c r="J16" s="41"/>
      <c r="K16" s="82"/>
      <c r="L16" s="34"/>
      <c r="M16" s="82"/>
      <c r="N16" s="34"/>
      <c r="P16" s="34"/>
      <c r="R16" s="34"/>
      <c r="AG16"/>
      <c r="AH16"/>
      <c r="AI16"/>
      <c r="AJ16"/>
      <c r="AK16"/>
      <c r="AL16"/>
      <c r="AM16"/>
      <c r="AN16"/>
      <c r="AO16"/>
      <c r="AP16"/>
      <c r="AQ16"/>
      <c r="AR16"/>
    </row>
    <row r="17" spans="1:44" ht="22.2" x14ac:dyDescent="0.6">
      <c r="A17" s="75" t="s">
        <v>124</v>
      </c>
      <c r="B17" s="19"/>
      <c r="C17" s="39"/>
      <c r="D17" s="84">
        <v>185000</v>
      </c>
      <c r="E17" s="82"/>
      <c r="F17" s="84">
        <f>1850000-58778+1377</f>
        <v>1792599</v>
      </c>
      <c r="G17" s="82"/>
      <c r="H17" s="41">
        <v>0</v>
      </c>
      <c r="I17" s="82"/>
      <c r="J17" s="41">
        <v>0</v>
      </c>
      <c r="K17" s="82"/>
      <c r="L17" s="41">
        <v>0</v>
      </c>
      <c r="M17" s="82"/>
      <c r="N17" s="40">
        <f>SUM(D17:L17)</f>
        <v>1977599</v>
      </c>
      <c r="P17" s="92">
        <v>0</v>
      </c>
      <c r="R17" s="40">
        <f>N17+P17</f>
        <v>1977599</v>
      </c>
      <c r="AG17"/>
      <c r="AH17"/>
      <c r="AI17"/>
      <c r="AJ17"/>
      <c r="AK17"/>
      <c r="AL17"/>
      <c r="AM17"/>
      <c r="AN17"/>
      <c r="AO17"/>
      <c r="AP17"/>
      <c r="AQ17"/>
      <c r="AR17"/>
    </row>
    <row r="18" spans="1:44" ht="22.2" x14ac:dyDescent="0.6">
      <c r="A18" s="75" t="s">
        <v>171</v>
      </c>
      <c r="B18" s="2">
        <v>10</v>
      </c>
      <c r="C18" s="22"/>
      <c r="D18" s="85">
        <v>0</v>
      </c>
      <c r="E18" s="82"/>
      <c r="F18" s="85">
        <v>0</v>
      </c>
      <c r="G18" s="82"/>
      <c r="H18" s="85">
        <v>0</v>
      </c>
      <c r="I18" s="82"/>
      <c r="J18" s="85">
        <v>0</v>
      </c>
      <c r="K18" s="82"/>
      <c r="L18" s="117">
        <v>-200000</v>
      </c>
      <c r="M18" s="82"/>
      <c r="N18" s="117">
        <f>SUM(D18:L18)</f>
        <v>-200000</v>
      </c>
      <c r="P18" s="48">
        <v>0</v>
      </c>
      <c r="R18" s="117">
        <f>N18+P18</f>
        <v>-200000</v>
      </c>
      <c r="AG18"/>
      <c r="AH18"/>
      <c r="AI18"/>
      <c r="AJ18"/>
      <c r="AK18"/>
      <c r="AL18"/>
      <c r="AM18"/>
      <c r="AN18"/>
      <c r="AO18"/>
      <c r="AP18"/>
      <c r="AQ18"/>
      <c r="AR18"/>
    </row>
    <row r="19" spans="1:44" s="4" customFormat="1" ht="22.2" x14ac:dyDescent="0.6">
      <c r="A19" s="11" t="s">
        <v>66</v>
      </c>
      <c r="B19" s="2"/>
      <c r="C19" s="39"/>
      <c r="D19" s="74">
        <f>SUM(D17:D18)</f>
        <v>185000</v>
      </c>
      <c r="E19" s="82"/>
      <c r="F19" s="74">
        <f>SUM(F17:F18)</f>
        <v>1792599</v>
      </c>
      <c r="G19" s="82"/>
      <c r="H19" s="74">
        <f>SUM(H17:H18)</f>
        <v>0</v>
      </c>
      <c r="I19" s="82"/>
      <c r="J19" s="74">
        <f>SUM(J17:J18)</f>
        <v>0</v>
      </c>
      <c r="K19" s="82"/>
      <c r="L19" s="74">
        <f>SUM(L17:L18)</f>
        <v>-200000</v>
      </c>
      <c r="M19" s="82"/>
      <c r="N19" s="74">
        <f>SUM(N17:N18)</f>
        <v>1777599</v>
      </c>
      <c r="O19"/>
      <c r="P19" s="74">
        <f>SUM(P17:P18)</f>
        <v>0</v>
      </c>
      <c r="Q19"/>
      <c r="R19" s="74">
        <f>SUM(R17:R18)</f>
        <v>1777599</v>
      </c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</row>
    <row r="20" spans="1:44" ht="10.95" customHeight="1" x14ac:dyDescent="0.6">
      <c r="A20" s="11"/>
      <c r="B20" s="2"/>
      <c r="C20" s="39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P20" s="82"/>
      <c r="R20" s="82"/>
      <c r="AG20"/>
      <c r="AH20"/>
      <c r="AI20"/>
      <c r="AJ20"/>
      <c r="AK20"/>
      <c r="AL20"/>
      <c r="AM20"/>
      <c r="AN20"/>
      <c r="AO20"/>
      <c r="AP20"/>
      <c r="AQ20"/>
      <c r="AR20"/>
    </row>
    <row r="21" spans="1:44" ht="22.2" x14ac:dyDescent="0.6">
      <c r="A21" s="11" t="s">
        <v>90</v>
      </c>
      <c r="B21" s="2"/>
      <c r="C21" s="39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P21" s="82"/>
      <c r="R21" s="82"/>
      <c r="AG21"/>
      <c r="AH21"/>
      <c r="AI21"/>
      <c r="AJ21"/>
      <c r="AK21"/>
      <c r="AL21"/>
      <c r="AM21"/>
      <c r="AN21"/>
      <c r="AO21"/>
      <c r="AP21"/>
      <c r="AQ21"/>
      <c r="AR21"/>
    </row>
    <row r="22" spans="1:44" ht="22.2" x14ac:dyDescent="0.6">
      <c r="A22" s="18" t="s">
        <v>92</v>
      </c>
      <c r="B22" s="2"/>
      <c r="C22" s="39"/>
      <c r="D22" s="41">
        <v>0</v>
      </c>
      <c r="E22" s="82"/>
      <c r="F22" s="41">
        <v>0</v>
      </c>
      <c r="G22" s="82"/>
      <c r="H22" s="41">
        <v>0</v>
      </c>
      <c r="I22" s="82"/>
      <c r="J22" s="41">
        <v>0</v>
      </c>
      <c r="K22" s="82"/>
      <c r="L22" s="40">
        <f>'PL (8-9)'!F42</f>
        <v>351040</v>
      </c>
      <c r="M22" s="82"/>
      <c r="N22" s="40">
        <f>SUM(L22:M22)</f>
        <v>351040</v>
      </c>
      <c r="O22" s="76"/>
      <c r="P22" s="76">
        <v>-394</v>
      </c>
      <c r="Q22" s="76"/>
      <c r="R22" s="40">
        <f>N22+P22</f>
        <v>350646</v>
      </c>
      <c r="AG22"/>
      <c r="AH22"/>
      <c r="AI22"/>
      <c r="AJ22"/>
      <c r="AK22"/>
      <c r="AL22"/>
      <c r="AM22"/>
      <c r="AN22"/>
      <c r="AO22"/>
      <c r="AP22"/>
      <c r="AQ22"/>
      <c r="AR22"/>
    </row>
    <row r="23" spans="1:44" ht="22.2" x14ac:dyDescent="0.6">
      <c r="A23" s="18" t="s">
        <v>64</v>
      </c>
      <c r="B23" s="2"/>
      <c r="C23" s="39"/>
      <c r="D23" s="41">
        <v>0</v>
      </c>
      <c r="E23" s="82"/>
      <c r="F23" s="41">
        <v>0</v>
      </c>
      <c r="G23" s="82"/>
      <c r="H23" s="41">
        <v>0</v>
      </c>
      <c r="I23" s="82"/>
      <c r="J23" s="41">
        <v>0</v>
      </c>
      <c r="K23" s="82"/>
      <c r="L23" s="84">
        <v>0</v>
      </c>
      <c r="M23" s="82"/>
      <c r="N23" s="93">
        <f>SUM(D23:L23)</f>
        <v>0</v>
      </c>
      <c r="O23" s="119"/>
      <c r="P23" s="120">
        <v>0</v>
      </c>
      <c r="Q23" s="119"/>
      <c r="R23" s="93">
        <f>N23+P23</f>
        <v>0</v>
      </c>
      <c r="AG23"/>
      <c r="AH23"/>
      <c r="AI23"/>
      <c r="AJ23"/>
      <c r="AK23"/>
      <c r="AL23"/>
      <c r="AM23"/>
      <c r="AN23"/>
      <c r="AO23"/>
      <c r="AP23"/>
      <c r="AQ23"/>
      <c r="AR23"/>
    </row>
    <row r="24" spans="1:44" ht="22.2" x14ac:dyDescent="0.6">
      <c r="A24" s="11" t="s">
        <v>91</v>
      </c>
      <c r="B24" s="19"/>
      <c r="C24" s="39"/>
      <c r="D24" s="42">
        <f>SUM(D22:D23)</f>
        <v>0</v>
      </c>
      <c r="E24" s="82"/>
      <c r="F24" s="42">
        <f>SUM(F22:F23)</f>
        <v>0</v>
      </c>
      <c r="G24" s="82"/>
      <c r="H24" s="42">
        <f>SUM(H22:H23)</f>
        <v>0</v>
      </c>
      <c r="I24" s="82"/>
      <c r="J24" s="42">
        <f>SUM(J22:J23)</f>
        <v>0</v>
      </c>
      <c r="K24" s="82"/>
      <c r="L24" s="43">
        <f>SUM(L22:L23)</f>
        <v>351040</v>
      </c>
      <c r="M24" s="82"/>
      <c r="N24" s="43">
        <f>SUM(N22:N23)</f>
        <v>351040</v>
      </c>
      <c r="P24" s="43">
        <f>SUM(P22:P23)</f>
        <v>-394</v>
      </c>
      <c r="R24" s="43">
        <f>SUM(R22:R23)</f>
        <v>350646</v>
      </c>
      <c r="AG24"/>
      <c r="AH24"/>
      <c r="AI24"/>
      <c r="AJ24"/>
      <c r="AK24"/>
      <c r="AL24"/>
      <c r="AM24"/>
      <c r="AN24"/>
      <c r="AO24"/>
      <c r="AP24"/>
      <c r="AQ24"/>
      <c r="AR24"/>
    </row>
    <row r="25" spans="1:44" s="4" customFormat="1" ht="9" customHeight="1" x14ac:dyDescent="0.6">
      <c r="A25" s="11"/>
      <c r="B25" s="2"/>
      <c r="C25" s="39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P25" s="82"/>
      <c r="R25" s="40"/>
      <c r="U25" s="82"/>
      <c r="V25" s="82"/>
      <c r="W25" s="82"/>
      <c r="X25" s="82"/>
      <c r="Y25" s="82"/>
      <c r="Z25" s="82"/>
      <c r="AA25" s="82"/>
      <c r="AC25" s="82"/>
      <c r="AD25" s="99"/>
      <c r="AE25" s="40"/>
      <c r="AG25" s="97"/>
      <c r="AH25" s="97"/>
      <c r="AI25" s="97"/>
      <c r="AJ25" s="97"/>
      <c r="AK25" s="97"/>
      <c r="AL25" s="97"/>
      <c r="AM25" s="97"/>
      <c r="AN25" s="99"/>
      <c r="AO25" s="97"/>
      <c r="AP25" s="99"/>
      <c r="AQ25" s="98"/>
      <c r="AR25" s="51"/>
    </row>
    <row r="26" spans="1:44" ht="22.8" thickBot="1" x14ac:dyDescent="0.65">
      <c r="A26" s="11" t="s">
        <v>113</v>
      </c>
      <c r="B26" s="2"/>
      <c r="C26" s="22"/>
      <c r="D26" s="53">
        <f>D11+D19+D24</f>
        <v>735000</v>
      </c>
      <c r="E26" s="40"/>
      <c r="F26" s="53">
        <f>F11+F19+F24</f>
        <v>1792599</v>
      </c>
      <c r="G26" s="40"/>
      <c r="H26" s="118">
        <f>H11+H19+H24</f>
        <v>-41780</v>
      </c>
      <c r="I26" s="40"/>
      <c r="J26" s="53">
        <f>J11+J19+J24</f>
        <v>55000</v>
      </c>
      <c r="K26" s="40"/>
      <c r="L26" s="53">
        <f>L11+L19+L24</f>
        <v>922755</v>
      </c>
      <c r="M26" s="40"/>
      <c r="N26" s="53">
        <f>N11+N19+N24</f>
        <v>3463574</v>
      </c>
      <c r="P26" s="118">
        <f>P11+P19+P24</f>
        <v>-1207</v>
      </c>
      <c r="R26" s="53">
        <f>R11+R19+R24</f>
        <v>3462367</v>
      </c>
      <c r="S26" s="25"/>
      <c r="AG26"/>
      <c r="AH26"/>
      <c r="AI26"/>
      <c r="AJ26"/>
      <c r="AK26"/>
      <c r="AL26"/>
      <c r="AM26"/>
      <c r="AN26"/>
      <c r="AO26"/>
      <c r="AP26"/>
      <c r="AQ26"/>
      <c r="AR26"/>
    </row>
    <row r="27" spans="1:44" ht="23.25" customHeight="1" thickTop="1" x14ac:dyDescent="0.55000000000000004">
      <c r="AG27"/>
      <c r="AH27"/>
      <c r="AI27"/>
      <c r="AJ27"/>
      <c r="AK27"/>
      <c r="AL27"/>
      <c r="AM27"/>
      <c r="AN27"/>
      <c r="AO27"/>
      <c r="AP27"/>
      <c r="AQ27"/>
      <c r="AR27"/>
    </row>
  </sheetData>
  <mergeCells count="3">
    <mergeCell ref="D4:R4"/>
    <mergeCell ref="J6:L6"/>
    <mergeCell ref="D9:R9"/>
  </mergeCells>
  <pageMargins left="0.7" right="0.5" top="0.48" bottom="0.5" header="0.5" footer="0.5"/>
  <pageSetup paperSize="9" scale="80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12B8A-FD1F-435F-9C89-7A2AF07DC542}">
  <sheetPr>
    <tabColor rgb="FF00B050"/>
  </sheetPr>
  <dimension ref="A1:AT25"/>
  <sheetViews>
    <sheetView topLeftCell="A6" zoomScale="80" zoomScaleNormal="80" zoomScaleSheetLayoutView="81" workbookViewId="0">
      <selection activeCell="T23" sqref="T23"/>
    </sheetView>
  </sheetViews>
  <sheetFormatPr defaultColWidth="9.125" defaultRowHeight="23.25" customHeight="1" x14ac:dyDescent="0.55000000000000004"/>
  <cols>
    <col min="1" max="1" width="52.625" style="18" customWidth="1"/>
    <col min="2" max="2" width="9.625" style="6" customWidth="1"/>
    <col min="3" max="3" width="1.375" customWidth="1"/>
    <col min="4" max="4" width="14.375" customWidth="1"/>
    <col min="5" max="5" width="1.375" customWidth="1"/>
    <col min="6" max="6" width="13.25" customWidth="1"/>
    <col min="7" max="7" width="1.375" customWidth="1"/>
    <col min="8" max="8" width="15.375" customWidth="1"/>
    <col min="9" max="9" width="1.375" customWidth="1"/>
    <col min="10" max="10" width="15.375" customWidth="1"/>
    <col min="11" max="11" width="1.375" customWidth="1"/>
    <col min="12" max="12" width="15.375" customWidth="1"/>
    <col min="13" max="13" width="1.375" customWidth="1"/>
    <col min="14" max="14" width="13.75" customWidth="1"/>
    <col min="15" max="15" width="1.375" customWidth="1"/>
    <col min="16" max="16" width="14.375" customWidth="1"/>
    <col min="17" max="17" width="1.375" customWidth="1"/>
    <col min="18" max="18" width="14.125" customWidth="1"/>
    <col min="19" max="19" width="1.375" customWidth="1"/>
    <col min="20" max="20" width="15.75" customWidth="1"/>
    <col min="21" max="21" width="15.625" bestFit="1" customWidth="1"/>
    <col min="22" max="22" width="1.75" customWidth="1"/>
    <col min="23" max="23" width="14.75" customWidth="1"/>
    <col min="24" max="24" width="1.75" customWidth="1"/>
    <col min="25" max="25" width="14.75" customWidth="1"/>
    <col min="26" max="26" width="1.75" customWidth="1"/>
    <col min="27" max="27" width="14.75" customWidth="1"/>
    <col min="28" max="28" width="1.75" customWidth="1"/>
    <col min="29" max="29" width="14.75" customWidth="1"/>
    <col min="30" max="30" width="1.75" customWidth="1"/>
    <col min="31" max="31" width="14.75" customWidth="1"/>
    <col min="32" max="32" width="1.75" customWidth="1"/>
    <col min="33" max="33" width="14.75" customWidth="1"/>
    <col min="34" max="34" width="1.75" customWidth="1"/>
    <col min="35" max="35" width="14.75" style="91" customWidth="1"/>
    <col min="36" max="36" width="1.75" style="91" customWidth="1"/>
    <col min="37" max="37" width="14.75" style="91" customWidth="1"/>
    <col min="38" max="38" width="1.75" style="91" customWidth="1"/>
    <col min="39" max="39" width="14.75" style="91" customWidth="1"/>
    <col min="40" max="40" width="1.75" style="91" customWidth="1"/>
    <col min="41" max="41" width="14.75" style="91" customWidth="1"/>
    <col min="42" max="42" width="1.75" style="91" customWidth="1"/>
    <col min="43" max="43" width="14.75" style="91" customWidth="1"/>
    <col min="44" max="44" width="1.75" style="91" customWidth="1"/>
    <col min="45" max="45" width="14.75" style="91" customWidth="1"/>
    <col min="46" max="46" width="14.75" style="36" customWidth="1"/>
  </cols>
  <sheetData>
    <row r="1" spans="1:46" s="38" customFormat="1" ht="23.4" x14ac:dyDescent="0.6">
      <c r="A1" s="5" t="s">
        <v>55</v>
      </c>
      <c r="B1" s="37"/>
      <c r="D1" s="47"/>
      <c r="F1" s="47"/>
      <c r="H1" s="47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126"/>
    </row>
    <row r="2" spans="1:46" s="38" customFormat="1" ht="23.4" x14ac:dyDescent="0.6">
      <c r="A2" s="5" t="s">
        <v>174</v>
      </c>
      <c r="B2" s="37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126"/>
    </row>
    <row r="3" spans="1:46" ht="23.4" x14ac:dyDescent="0.6">
      <c r="A3" s="5"/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P3" s="38"/>
    </row>
    <row r="4" spans="1:46" ht="23.4" x14ac:dyDescent="0.6">
      <c r="A4" s="5"/>
      <c r="B4" s="37"/>
      <c r="C4" s="38"/>
      <c r="D4" s="151" t="s">
        <v>53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AG4" s="91"/>
      <c r="AH4" s="91"/>
      <c r="AR4" s="36"/>
      <c r="AS4"/>
      <c r="AT4"/>
    </row>
    <row r="5" spans="1:46" ht="22.2" x14ac:dyDescent="0.6">
      <c r="B5" s="18"/>
      <c r="C5" s="6"/>
      <c r="E5" s="22"/>
      <c r="G5" s="22"/>
      <c r="H5" s="22" t="s">
        <v>137</v>
      </c>
      <c r="I5" s="22"/>
      <c r="N5" s="39"/>
      <c r="P5" s="22" t="s">
        <v>65</v>
      </c>
      <c r="AG5" s="91"/>
      <c r="AH5" s="91"/>
      <c r="AR5" s="36"/>
      <c r="AS5"/>
      <c r="AT5"/>
    </row>
    <row r="6" spans="1:46" ht="21.6" x14ac:dyDescent="0.55000000000000004">
      <c r="B6" s="22"/>
      <c r="C6" s="2"/>
      <c r="D6" s="22" t="s">
        <v>126</v>
      </c>
      <c r="E6" s="22"/>
      <c r="F6" s="22" t="s">
        <v>127</v>
      </c>
      <c r="G6" s="22"/>
      <c r="H6" s="22" t="s">
        <v>138</v>
      </c>
      <c r="I6" s="22"/>
      <c r="J6" s="152" t="s">
        <v>46</v>
      </c>
      <c r="K6" s="152"/>
      <c r="L6" s="152"/>
      <c r="N6" s="22" t="s">
        <v>31</v>
      </c>
      <c r="O6" s="22"/>
      <c r="P6" s="22" t="s">
        <v>133</v>
      </c>
      <c r="Q6" s="22"/>
      <c r="R6" s="22" t="s">
        <v>136</v>
      </c>
      <c r="AG6" s="91"/>
      <c r="AH6" s="91"/>
      <c r="AR6" s="36"/>
      <c r="AS6"/>
      <c r="AT6"/>
    </row>
    <row r="7" spans="1:46" ht="21.6" x14ac:dyDescent="0.55000000000000004">
      <c r="B7" s="22"/>
      <c r="C7" s="2"/>
      <c r="D7" s="22" t="s">
        <v>30</v>
      </c>
      <c r="E7" s="22"/>
      <c r="F7" s="22" t="s">
        <v>128</v>
      </c>
      <c r="G7" s="22"/>
      <c r="H7" s="22" t="s">
        <v>139</v>
      </c>
      <c r="I7" s="22"/>
      <c r="J7" s="22" t="s">
        <v>27</v>
      </c>
      <c r="K7" s="22"/>
      <c r="L7" s="22" t="s">
        <v>21</v>
      </c>
      <c r="M7" s="22"/>
      <c r="N7" s="22" t="s">
        <v>56</v>
      </c>
      <c r="O7" s="22"/>
      <c r="P7" s="22" t="s">
        <v>135</v>
      </c>
      <c r="Q7" s="22"/>
      <c r="R7" s="22" t="s">
        <v>65</v>
      </c>
      <c r="AG7" s="91"/>
      <c r="AH7" s="91"/>
      <c r="AR7" s="36"/>
      <c r="AS7"/>
      <c r="AT7"/>
    </row>
    <row r="8" spans="1:46" ht="21.6" x14ac:dyDescent="0.55000000000000004">
      <c r="B8" s="2" t="s">
        <v>1</v>
      </c>
      <c r="C8" s="2"/>
      <c r="D8" s="22" t="s">
        <v>29</v>
      </c>
      <c r="E8" s="22"/>
      <c r="F8" s="22" t="s">
        <v>129</v>
      </c>
      <c r="G8" s="22"/>
      <c r="H8" s="22" t="s">
        <v>140</v>
      </c>
      <c r="I8" s="22"/>
      <c r="J8" s="22" t="s">
        <v>28</v>
      </c>
      <c r="K8" s="22"/>
      <c r="L8" s="22" t="s">
        <v>32</v>
      </c>
      <c r="M8" s="22"/>
      <c r="N8" s="22" t="s">
        <v>57</v>
      </c>
      <c r="O8" s="22"/>
      <c r="P8" s="22" t="s">
        <v>134</v>
      </c>
      <c r="Q8" s="22"/>
      <c r="R8" s="22" t="s">
        <v>17</v>
      </c>
      <c r="AG8" s="91"/>
      <c r="AH8" s="91"/>
      <c r="AR8" s="36"/>
      <c r="AS8"/>
      <c r="AT8"/>
    </row>
    <row r="9" spans="1:46" ht="21.6" x14ac:dyDescent="0.55000000000000004">
      <c r="A9"/>
      <c r="B9" s="2"/>
      <c r="D9" s="153" t="s">
        <v>100</v>
      </c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AG9" s="91"/>
      <c r="AH9" s="91"/>
      <c r="AR9" s="36"/>
      <c r="AS9"/>
      <c r="AT9"/>
    </row>
    <row r="10" spans="1:46" ht="22.2" x14ac:dyDescent="0.6">
      <c r="A10" s="11" t="s">
        <v>179</v>
      </c>
      <c r="B10" s="2"/>
      <c r="D10" s="2"/>
      <c r="F10" s="2"/>
      <c r="H10" s="2"/>
      <c r="I10" s="2"/>
      <c r="J10" s="69"/>
      <c r="K10" s="2"/>
      <c r="L10" s="69"/>
      <c r="P10" s="67"/>
      <c r="R10" s="69"/>
      <c r="AG10" s="91"/>
      <c r="AH10" s="91"/>
      <c r="AR10" s="36"/>
      <c r="AS10"/>
      <c r="AT10"/>
    </row>
    <row r="11" spans="1:46" ht="22.2" x14ac:dyDescent="0.6">
      <c r="A11" s="11" t="s">
        <v>180</v>
      </c>
      <c r="B11" s="2"/>
      <c r="C11" s="39"/>
      <c r="D11" s="82">
        <v>735000</v>
      </c>
      <c r="E11" s="82"/>
      <c r="F11" s="140">
        <v>1792509</v>
      </c>
      <c r="G11" s="82"/>
      <c r="H11" s="140">
        <v>-41780</v>
      </c>
      <c r="I11" s="82"/>
      <c r="J11" s="116">
        <v>73500</v>
      </c>
      <c r="K11" s="82"/>
      <c r="L11" s="82">
        <v>799379</v>
      </c>
      <c r="M11" s="82"/>
      <c r="N11" s="82">
        <f>SUM(D11:L11)</f>
        <v>3358608</v>
      </c>
      <c r="P11" s="116">
        <v>-1300</v>
      </c>
      <c r="R11" s="82">
        <f>N11+P11</f>
        <v>3357308</v>
      </c>
      <c r="S11" s="25">
        <f>R11-'BS-(3-5)'!$F$72</f>
        <v>3399088</v>
      </c>
      <c r="AI11"/>
      <c r="AJ11"/>
      <c r="AK11"/>
      <c r="AL11"/>
      <c r="AM11"/>
      <c r="AN11"/>
      <c r="AO11"/>
      <c r="AP11"/>
      <c r="AQ11"/>
      <c r="AR11"/>
      <c r="AS11"/>
      <c r="AT11"/>
    </row>
    <row r="12" spans="1:46" s="4" customFormat="1" ht="9" customHeight="1" x14ac:dyDescent="0.6">
      <c r="A12" s="11"/>
      <c r="B12" s="2"/>
      <c r="C12" s="39"/>
      <c r="D12" s="82"/>
      <c r="E12" s="39"/>
      <c r="F12" s="82"/>
      <c r="G12" s="39"/>
      <c r="H12" s="82"/>
      <c r="I12" s="82"/>
      <c r="J12" s="82"/>
      <c r="K12" s="82"/>
      <c r="L12" s="82"/>
      <c r="N12" s="82"/>
      <c r="P12" s="82"/>
      <c r="R12" s="8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</row>
    <row r="13" spans="1:46" ht="22.2" x14ac:dyDescent="0.6">
      <c r="A13" s="11" t="s">
        <v>38</v>
      </c>
      <c r="B13" s="19"/>
      <c r="C13" s="39"/>
      <c r="D13" s="40"/>
      <c r="E13" s="39"/>
      <c r="F13" s="40"/>
      <c r="G13" s="39"/>
      <c r="H13" s="41"/>
      <c r="I13" s="40"/>
      <c r="J13" s="41"/>
      <c r="K13" s="40"/>
      <c r="L13" s="40"/>
      <c r="N13" s="40"/>
      <c r="P13" s="40"/>
      <c r="R13" s="40"/>
      <c r="AI13"/>
      <c r="AJ13"/>
      <c r="AK13"/>
      <c r="AL13"/>
      <c r="AM13"/>
      <c r="AN13"/>
      <c r="AO13"/>
      <c r="AP13"/>
      <c r="AQ13"/>
      <c r="AR13"/>
      <c r="AS13"/>
      <c r="AT13"/>
    </row>
    <row r="14" spans="1:46" ht="22.2" x14ac:dyDescent="0.6">
      <c r="A14" s="73" t="s">
        <v>160</v>
      </c>
      <c r="B14" s="19"/>
      <c r="C14" s="39"/>
      <c r="D14" s="41"/>
      <c r="E14" s="39"/>
      <c r="F14" s="41"/>
      <c r="G14" s="39"/>
      <c r="H14" s="41"/>
      <c r="I14" s="82"/>
      <c r="J14" s="34"/>
      <c r="K14" s="82"/>
      <c r="L14" s="34"/>
      <c r="N14" s="34"/>
      <c r="P14" s="34"/>
      <c r="R14" s="34"/>
      <c r="AI14"/>
      <c r="AJ14"/>
      <c r="AK14"/>
      <c r="AL14"/>
      <c r="AM14"/>
      <c r="AN14"/>
      <c r="AO14"/>
      <c r="AP14"/>
      <c r="AQ14"/>
      <c r="AR14"/>
      <c r="AS14"/>
      <c r="AT14"/>
    </row>
    <row r="15" spans="1:46" ht="22.2" x14ac:dyDescent="0.6">
      <c r="A15" s="75" t="s">
        <v>171</v>
      </c>
      <c r="B15" s="2">
        <v>10</v>
      </c>
      <c r="C15" s="22"/>
      <c r="D15" s="85">
        <v>0</v>
      </c>
      <c r="E15" s="82"/>
      <c r="F15" s="85">
        <v>0</v>
      </c>
      <c r="G15" s="82"/>
      <c r="H15" s="85">
        <v>0</v>
      </c>
      <c r="I15" s="82"/>
      <c r="J15" s="85">
        <v>0</v>
      </c>
      <c r="K15" s="82"/>
      <c r="L15" s="117">
        <v>-367487</v>
      </c>
      <c r="M15" s="82"/>
      <c r="N15" s="117">
        <f>SUM(D15:L15)</f>
        <v>-367487</v>
      </c>
      <c r="P15" s="48">
        <v>0</v>
      </c>
      <c r="R15" s="117">
        <f>N15+P15</f>
        <v>-367487</v>
      </c>
      <c r="AI15"/>
      <c r="AJ15"/>
      <c r="AK15"/>
      <c r="AL15"/>
      <c r="AM15"/>
      <c r="AN15"/>
      <c r="AO15"/>
      <c r="AP15"/>
      <c r="AQ15"/>
      <c r="AR15"/>
      <c r="AS15"/>
      <c r="AT15"/>
    </row>
    <row r="16" spans="1:46" ht="22.2" x14ac:dyDescent="0.6">
      <c r="A16" s="11" t="s">
        <v>66</v>
      </c>
      <c r="B16" s="2"/>
      <c r="C16" s="39"/>
      <c r="D16" s="74">
        <f>SUM(D15:D15)</f>
        <v>0</v>
      </c>
      <c r="E16" s="82"/>
      <c r="F16" s="74">
        <f>SUM(F15:F15)</f>
        <v>0</v>
      </c>
      <c r="G16" s="82"/>
      <c r="H16" s="74">
        <f>SUM(H15:H15)</f>
        <v>0</v>
      </c>
      <c r="I16" s="82"/>
      <c r="J16" s="74">
        <f>SUM(J15:J15)</f>
        <v>0</v>
      </c>
      <c r="K16" s="82"/>
      <c r="L16" s="74">
        <f>SUM(L15:L15)</f>
        <v>-367487</v>
      </c>
      <c r="M16" s="82"/>
      <c r="N16" s="74">
        <f>SUM(N15:N15)</f>
        <v>-367487</v>
      </c>
      <c r="P16" s="74">
        <f>SUM(P15:P15)</f>
        <v>0</v>
      </c>
      <c r="R16" s="74">
        <f>SUM(R15:R15)</f>
        <v>-367487</v>
      </c>
      <c r="AI16"/>
      <c r="AJ16"/>
      <c r="AK16"/>
      <c r="AL16"/>
      <c r="AM16"/>
      <c r="AN16"/>
      <c r="AO16"/>
      <c r="AP16"/>
      <c r="AQ16"/>
      <c r="AR16"/>
      <c r="AS16"/>
      <c r="AT16"/>
    </row>
    <row r="17" spans="1:46" ht="10.95" customHeight="1" x14ac:dyDescent="0.6">
      <c r="A17" s="11"/>
      <c r="B17" s="2"/>
      <c r="C17" s="39"/>
      <c r="D17" s="82"/>
      <c r="E17" s="39"/>
      <c r="F17" s="82"/>
      <c r="G17" s="39"/>
      <c r="H17" s="82"/>
      <c r="I17" s="82"/>
      <c r="J17" s="82"/>
      <c r="K17" s="82"/>
      <c r="L17" s="82"/>
      <c r="N17" s="82"/>
      <c r="P17" s="82"/>
      <c r="R17" s="82"/>
      <c r="AI17"/>
      <c r="AJ17"/>
      <c r="AK17"/>
      <c r="AL17"/>
      <c r="AM17"/>
      <c r="AN17"/>
      <c r="AO17"/>
      <c r="AP17"/>
      <c r="AQ17"/>
      <c r="AR17"/>
      <c r="AS17"/>
      <c r="AT17"/>
    </row>
    <row r="18" spans="1:46" ht="22.2" x14ac:dyDescent="0.6">
      <c r="A18" s="11" t="s">
        <v>90</v>
      </c>
      <c r="B18" s="2"/>
      <c r="C18" s="39"/>
      <c r="D18" s="82"/>
      <c r="E18" s="39"/>
      <c r="F18" s="82"/>
      <c r="G18" s="39"/>
      <c r="H18" s="82"/>
      <c r="I18" s="82"/>
      <c r="J18" s="82"/>
      <c r="K18" s="82"/>
      <c r="L18" s="82"/>
      <c r="N18" s="82"/>
      <c r="P18" s="82"/>
      <c r="R18" s="82"/>
      <c r="AI18"/>
      <c r="AJ18"/>
      <c r="AK18"/>
      <c r="AL18"/>
      <c r="AM18"/>
      <c r="AN18"/>
      <c r="AO18"/>
      <c r="AP18"/>
      <c r="AQ18"/>
      <c r="AR18"/>
      <c r="AS18"/>
      <c r="AT18"/>
    </row>
    <row r="19" spans="1:46" ht="22.2" x14ac:dyDescent="0.6">
      <c r="A19" s="18" t="s">
        <v>186</v>
      </c>
      <c r="B19" s="2"/>
      <c r="C19" s="39"/>
      <c r="D19" s="41">
        <v>0</v>
      </c>
      <c r="E19" s="82"/>
      <c r="F19" s="41">
        <v>0</v>
      </c>
      <c r="G19" s="82"/>
      <c r="H19" s="41">
        <v>0</v>
      </c>
      <c r="I19" s="82"/>
      <c r="J19" s="41">
        <v>0</v>
      </c>
      <c r="K19" s="82"/>
      <c r="L19" s="84">
        <f>'PL (8-9)'!D42</f>
        <v>602790</v>
      </c>
      <c r="M19" s="82"/>
      <c r="N19" s="40">
        <f>SUM(D19:L19)</f>
        <v>602790</v>
      </c>
      <c r="O19" s="76"/>
      <c r="P19" s="76">
        <f>'PL (8-9)'!D43</f>
        <v>298</v>
      </c>
      <c r="Q19" s="76"/>
      <c r="R19" s="40">
        <f>N19+P19</f>
        <v>603088</v>
      </c>
      <c r="AI19"/>
      <c r="AJ19"/>
      <c r="AK19"/>
      <c r="AL19"/>
      <c r="AM19"/>
      <c r="AN19"/>
      <c r="AO19"/>
      <c r="AP19"/>
      <c r="AQ19"/>
      <c r="AR19"/>
      <c r="AS19"/>
      <c r="AT19"/>
    </row>
    <row r="20" spans="1:46" ht="22.2" x14ac:dyDescent="0.6">
      <c r="A20" s="18" t="s">
        <v>64</v>
      </c>
      <c r="B20" s="2"/>
      <c r="C20" s="39"/>
      <c r="D20" s="41">
        <v>0</v>
      </c>
      <c r="E20" s="82"/>
      <c r="F20" s="41">
        <v>0</v>
      </c>
      <c r="G20" s="82"/>
      <c r="H20" s="41">
        <v>0</v>
      </c>
      <c r="I20" s="82"/>
      <c r="J20" s="41">
        <v>0</v>
      </c>
      <c r="K20" s="82"/>
      <c r="L20" s="84">
        <f>-6672</f>
        <v>-6672</v>
      </c>
      <c r="M20" s="82"/>
      <c r="N20" s="144">
        <f>SUM(D20:L20)</f>
        <v>-6672</v>
      </c>
      <c r="O20" s="119"/>
      <c r="P20" s="48">
        <v>3</v>
      </c>
      <c r="Q20" s="119"/>
      <c r="R20" s="144">
        <f>N20+P20</f>
        <v>-6669</v>
      </c>
      <c r="AI20"/>
      <c r="AJ20"/>
      <c r="AK20"/>
      <c r="AL20"/>
      <c r="AM20"/>
      <c r="AN20"/>
      <c r="AO20"/>
      <c r="AP20"/>
      <c r="AQ20"/>
      <c r="AR20"/>
      <c r="AS20"/>
      <c r="AT20"/>
    </row>
    <row r="21" spans="1:46" ht="22.2" x14ac:dyDescent="0.6">
      <c r="A21" s="11" t="s">
        <v>91</v>
      </c>
      <c r="B21" s="19"/>
      <c r="C21" s="39"/>
      <c r="D21" s="42">
        <f>SUM(D19:D20)</f>
        <v>0</v>
      </c>
      <c r="E21" s="82"/>
      <c r="F21" s="42">
        <f>SUM(F19:F20)</f>
        <v>0</v>
      </c>
      <c r="G21" s="82"/>
      <c r="H21" s="42">
        <f>SUM(H19:H20)</f>
        <v>0</v>
      </c>
      <c r="I21" s="82"/>
      <c r="J21" s="42">
        <f>SUM(J19:J20)</f>
        <v>0</v>
      </c>
      <c r="K21" s="82"/>
      <c r="L21" s="43">
        <f>SUM(L19:L20)</f>
        <v>596118</v>
      </c>
      <c r="M21" s="82"/>
      <c r="N21" s="43">
        <f>SUM(N19:N20)</f>
        <v>596118</v>
      </c>
      <c r="P21" s="43">
        <f>SUM(P19:P20)</f>
        <v>301</v>
      </c>
      <c r="R21" s="43">
        <f>SUM(R19:R20)</f>
        <v>596419</v>
      </c>
      <c r="AI21"/>
      <c r="AJ21"/>
      <c r="AK21"/>
      <c r="AL21"/>
      <c r="AM21"/>
      <c r="AN21"/>
      <c r="AO21"/>
      <c r="AP21"/>
      <c r="AQ21"/>
      <c r="AR21"/>
      <c r="AS21"/>
      <c r="AT21"/>
    </row>
    <row r="22" spans="1:46" s="4" customFormat="1" ht="9" customHeight="1" x14ac:dyDescent="0.6">
      <c r="A22" s="11"/>
      <c r="B22" s="2"/>
      <c r="C22" s="39"/>
      <c r="D22" s="82"/>
      <c r="E22" s="39"/>
      <c r="F22" s="82"/>
      <c r="G22" s="39"/>
      <c r="H22" s="82"/>
      <c r="I22" s="82"/>
      <c r="J22" s="82"/>
      <c r="K22" s="82"/>
      <c r="L22" s="82"/>
      <c r="N22" s="82"/>
      <c r="P22" s="82"/>
      <c r="R22" s="40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</row>
    <row r="23" spans="1:46" ht="22.8" thickBot="1" x14ac:dyDescent="0.65">
      <c r="A23" s="11" t="s">
        <v>181</v>
      </c>
      <c r="B23" s="2"/>
      <c r="C23" s="22"/>
      <c r="D23" s="53">
        <f>D11+D16+D21</f>
        <v>735000</v>
      </c>
      <c r="E23" s="22"/>
      <c r="F23" s="53">
        <f>F11+F16+F21</f>
        <v>1792509</v>
      </c>
      <c r="G23" s="22"/>
      <c r="H23" s="145">
        <f>H11+H16+H21</f>
        <v>-41780</v>
      </c>
      <c r="I23" s="40"/>
      <c r="J23" s="53">
        <f>J11+J16+J21</f>
        <v>73500</v>
      </c>
      <c r="K23" s="40"/>
      <c r="L23" s="53">
        <f>L11+L16+L21</f>
        <v>1028010</v>
      </c>
      <c r="N23" s="53">
        <f>N11+N16+N21</f>
        <v>3587239</v>
      </c>
      <c r="P23" s="145">
        <f>P11+P16+P21</f>
        <v>-999</v>
      </c>
      <c r="R23" s="53">
        <f>R11+R16+R21</f>
        <v>3586240</v>
      </c>
      <c r="S23" s="25">
        <f>R23-'BS-(3-5)'!$D$72</f>
        <v>3628020</v>
      </c>
      <c r="T23" s="92"/>
      <c r="AI23"/>
      <c r="AJ23"/>
      <c r="AK23"/>
      <c r="AL23"/>
      <c r="AM23"/>
      <c r="AN23"/>
      <c r="AO23"/>
      <c r="AP23"/>
      <c r="AQ23"/>
      <c r="AR23"/>
      <c r="AS23"/>
      <c r="AT23"/>
    </row>
    <row r="24" spans="1:46" ht="22.8" thickTop="1" x14ac:dyDescent="0.6">
      <c r="A24" s="11"/>
      <c r="B24" s="2"/>
      <c r="C24" s="22"/>
      <c r="D24" s="82"/>
      <c r="E24" s="22"/>
      <c r="F24" s="82"/>
      <c r="G24" s="22"/>
      <c r="H24" s="82"/>
      <c r="I24" s="40"/>
      <c r="J24" s="82"/>
      <c r="K24" s="40"/>
      <c r="L24" s="82"/>
      <c r="N24" s="82"/>
      <c r="P24" s="82"/>
      <c r="R24" s="82"/>
      <c r="S24" s="25"/>
      <c r="AI24"/>
      <c r="AJ24"/>
      <c r="AK24"/>
      <c r="AL24"/>
      <c r="AM24"/>
      <c r="AN24"/>
      <c r="AO24"/>
      <c r="AP24"/>
      <c r="AQ24"/>
      <c r="AR24"/>
      <c r="AS24"/>
      <c r="AT24"/>
    </row>
    <row r="25" spans="1:46" ht="22.2" x14ac:dyDescent="0.6">
      <c r="A25" s="11"/>
      <c r="B25" s="2"/>
      <c r="C25" s="22"/>
      <c r="D25" s="82"/>
      <c r="E25" s="22"/>
      <c r="F25" s="82"/>
      <c r="G25" s="22"/>
      <c r="H25" s="82"/>
      <c r="I25" s="40"/>
      <c r="J25" s="82"/>
      <c r="K25" s="40"/>
      <c r="L25" s="82"/>
      <c r="N25" s="82"/>
      <c r="P25" s="82"/>
      <c r="R25" s="82"/>
      <c r="S25" s="25"/>
      <c r="U25" s="82"/>
      <c r="V25" s="40"/>
      <c r="W25" s="82"/>
      <c r="X25" s="40"/>
      <c r="Y25" s="82"/>
      <c r="Z25" s="40"/>
      <c r="AA25" s="82"/>
      <c r="AC25" s="82"/>
      <c r="AD25" s="90"/>
      <c r="AE25" s="82"/>
      <c r="AG25" s="97"/>
      <c r="AH25" s="98"/>
      <c r="AI25" s="97"/>
      <c r="AJ25" s="98"/>
      <c r="AK25" s="97"/>
      <c r="AL25" s="98"/>
      <c r="AM25" s="97"/>
      <c r="AN25" s="90"/>
      <c r="AO25" s="97"/>
      <c r="AP25" s="90"/>
      <c r="AQ25" s="97"/>
      <c r="AR25" s="100"/>
      <c r="AS25"/>
      <c r="AT25"/>
    </row>
  </sheetData>
  <mergeCells count="3">
    <mergeCell ref="D4:R4"/>
    <mergeCell ref="D9:R9"/>
    <mergeCell ref="J6:L6"/>
  </mergeCells>
  <pageMargins left="0.7" right="0.5" top="0.48" bottom="0.5" header="0.5" footer="0.5"/>
  <pageSetup paperSize="9" scale="80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E26"/>
  <sheetViews>
    <sheetView topLeftCell="A7" zoomScale="80" zoomScaleNormal="80" zoomScaleSheetLayoutView="100" workbookViewId="0">
      <selection activeCell="O16" sqref="O16"/>
    </sheetView>
  </sheetViews>
  <sheetFormatPr defaultColWidth="9.125" defaultRowHeight="21.6" x14ac:dyDescent="0.55000000000000004"/>
  <cols>
    <col min="1" max="1" width="75.125" style="18" customWidth="1"/>
    <col min="2" max="2" width="9.875" style="6" bestFit="1" customWidth="1"/>
    <col min="3" max="3" width="2" customWidth="1"/>
    <col min="4" max="4" width="14.25" customWidth="1"/>
    <col min="5" max="5" width="2" customWidth="1"/>
    <col min="6" max="6" width="14.25" customWidth="1"/>
    <col min="7" max="7" width="2" customWidth="1"/>
    <col min="8" max="8" width="14.25" customWidth="1"/>
    <col min="9" max="9" width="2" customWidth="1"/>
    <col min="10" max="10" width="14.25" customWidth="1"/>
    <col min="11" max="11" width="2" customWidth="1"/>
    <col min="12" max="12" width="14.25" customWidth="1"/>
    <col min="13" max="13" width="15.875" bestFit="1" customWidth="1"/>
    <col min="14" max="14" width="1.75" customWidth="1"/>
    <col min="15" max="15" width="14.75" style="58" customWidth="1"/>
    <col min="16" max="16" width="1.75" style="58" customWidth="1"/>
    <col min="17" max="17" width="14.75" style="58" customWidth="1"/>
    <col min="18" max="18" width="1.75" style="58" customWidth="1"/>
    <col min="19" max="19" width="14.75" style="58" customWidth="1"/>
    <col min="20" max="20" width="1.75" style="58" customWidth="1"/>
    <col min="21" max="21" width="14.75" style="58" customWidth="1"/>
    <col min="22" max="22" width="1.75" style="58" customWidth="1"/>
    <col min="23" max="23" width="14.75" style="91" customWidth="1"/>
    <col min="24" max="24" width="1.75" style="91" customWidth="1"/>
    <col min="25" max="25" width="14.75" style="91" customWidth="1"/>
    <col min="26" max="26" width="1.75" style="91" customWidth="1"/>
    <col min="27" max="27" width="14.75" style="91" customWidth="1"/>
    <col min="28" max="28" width="1.75" style="91" customWidth="1"/>
    <col min="29" max="29" width="14.75" style="91" customWidth="1"/>
    <col min="30" max="30" width="1.75" customWidth="1"/>
    <col min="31" max="31" width="14.75" customWidth="1"/>
    <col min="32" max="32" width="1.75" customWidth="1"/>
    <col min="33" max="33" width="14.75" customWidth="1"/>
    <col min="34" max="34" width="1.75" customWidth="1"/>
    <col min="35" max="35" width="14.75" customWidth="1"/>
    <col min="36" max="36" width="1.75" customWidth="1"/>
    <col min="37" max="37" width="14.75" customWidth="1"/>
    <col min="38" max="38" width="1.75" customWidth="1"/>
    <col min="39" max="39" width="14.75" customWidth="1"/>
    <col min="40" max="40" width="1.75" customWidth="1"/>
    <col min="41" max="41" width="14.75" customWidth="1"/>
  </cols>
  <sheetData>
    <row r="1" spans="1:31" s="38" customFormat="1" ht="23.4" x14ac:dyDescent="0.6">
      <c r="A1" s="5" t="s">
        <v>55</v>
      </c>
      <c r="B1" s="37"/>
      <c r="D1" s="47"/>
      <c r="F1" s="47"/>
      <c r="O1" s="95"/>
      <c r="P1" s="95"/>
      <c r="Q1" s="95"/>
      <c r="R1" s="95"/>
      <c r="S1" s="95"/>
      <c r="T1" s="95"/>
      <c r="U1" s="95"/>
      <c r="V1" s="95"/>
      <c r="W1" s="96"/>
      <c r="X1" s="96"/>
      <c r="Y1" s="96"/>
      <c r="Z1" s="96"/>
      <c r="AA1" s="96"/>
      <c r="AB1" s="96"/>
      <c r="AC1" s="96"/>
    </row>
    <row r="2" spans="1:31" s="38" customFormat="1" ht="23.4" x14ac:dyDescent="0.6">
      <c r="A2" s="5" t="s">
        <v>174</v>
      </c>
      <c r="B2" s="37"/>
      <c r="O2" s="95"/>
      <c r="P2" s="95"/>
      <c r="Q2" s="95"/>
      <c r="R2" s="95"/>
      <c r="S2" s="95"/>
      <c r="T2" s="95"/>
      <c r="U2" s="95"/>
      <c r="V2" s="95"/>
      <c r="W2" s="96"/>
      <c r="X2" s="96"/>
      <c r="Y2" s="96"/>
      <c r="Z2" s="96"/>
      <c r="AA2" s="96"/>
      <c r="AB2" s="96"/>
      <c r="AC2" s="96"/>
    </row>
    <row r="3" spans="1:31" ht="22.2" x14ac:dyDescent="0.6">
      <c r="A3" s="11"/>
    </row>
    <row r="4" spans="1:31" ht="22.2" x14ac:dyDescent="0.6">
      <c r="A4" s="11"/>
      <c r="D4" s="148" t="s">
        <v>58</v>
      </c>
      <c r="E4" s="148"/>
      <c r="F4" s="148"/>
      <c r="G4" s="148"/>
      <c r="H4" s="148"/>
      <c r="I4" s="148"/>
      <c r="J4" s="148"/>
      <c r="K4" s="148"/>
      <c r="L4" s="148"/>
      <c r="M4" s="4"/>
      <c r="N4" s="4"/>
      <c r="O4" s="23"/>
      <c r="P4" s="23"/>
    </row>
    <row r="5" spans="1:31" x14ac:dyDescent="0.55000000000000004">
      <c r="B5" s="22"/>
      <c r="C5" s="2"/>
      <c r="D5" s="22" t="s">
        <v>126</v>
      </c>
      <c r="E5" s="22"/>
      <c r="F5" s="22" t="s">
        <v>127</v>
      </c>
      <c r="G5" s="22"/>
      <c r="H5" s="152" t="s">
        <v>46</v>
      </c>
      <c r="I5" s="152"/>
      <c r="J5" s="152"/>
      <c r="K5" s="22"/>
    </row>
    <row r="6" spans="1:31" x14ac:dyDescent="0.55000000000000004">
      <c r="B6" s="22"/>
      <c r="C6" s="2"/>
      <c r="D6" s="22" t="s">
        <v>30</v>
      </c>
      <c r="E6" s="22"/>
      <c r="F6" s="22" t="s">
        <v>128</v>
      </c>
      <c r="G6" s="22"/>
      <c r="H6" s="22" t="s">
        <v>27</v>
      </c>
      <c r="I6" s="22"/>
      <c r="J6" s="22" t="s">
        <v>21</v>
      </c>
      <c r="K6" s="22"/>
      <c r="L6" s="22" t="s">
        <v>31</v>
      </c>
    </row>
    <row r="7" spans="1:31" x14ac:dyDescent="0.55000000000000004">
      <c r="B7" s="2" t="s">
        <v>1</v>
      </c>
      <c r="C7" s="2"/>
      <c r="D7" s="22" t="s">
        <v>29</v>
      </c>
      <c r="E7" s="22"/>
      <c r="F7" s="22" t="s">
        <v>129</v>
      </c>
      <c r="G7" s="22"/>
      <c r="H7" s="22" t="s">
        <v>28</v>
      </c>
      <c r="I7" s="22"/>
      <c r="J7" s="22" t="s">
        <v>32</v>
      </c>
      <c r="K7" s="22"/>
      <c r="L7" s="22" t="s">
        <v>17</v>
      </c>
    </row>
    <row r="8" spans="1:31" x14ac:dyDescent="0.55000000000000004">
      <c r="A8"/>
      <c r="B8" s="2"/>
      <c r="D8" s="153" t="s">
        <v>100</v>
      </c>
      <c r="E8" s="153"/>
      <c r="F8" s="153"/>
      <c r="G8" s="153"/>
      <c r="H8" s="153"/>
      <c r="I8" s="153"/>
      <c r="J8" s="153"/>
      <c r="K8" s="153"/>
      <c r="L8" s="153"/>
    </row>
    <row r="9" spans="1:31" ht="22.2" x14ac:dyDescent="0.6">
      <c r="A9" s="11" t="s">
        <v>141</v>
      </c>
      <c r="B9" s="2"/>
      <c r="D9" s="2"/>
      <c r="E9" s="2"/>
      <c r="F9" s="2"/>
      <c r="G9" s="2"/>
      <c r="H9" s="2"/>
      <c r="I9" s="2"/>
      <c r="J9" s="69"/>
      <c r="K9" s="2"/>
      <c r="L9" s="2"/>
      <c r="W9" s="58"/>
      <c r="X9" s="58"/>
      <c r="Y9" s="58"/>
      <c r="Z9" s="58"/>
      <c r="AA9" s="58"/>
      <c r="AB9" s="58"/>
      <c r="AC9" s="58"/>
      <c r="AD9" s="58"/>
      <c r="AE9" s="58"/>
    </row>
    <row r="10" spans="1:31" ht="22.2" x14ac:dyDescent="0.6">
      <c r="A10" s="11" t="s">
        <v>112</v>
      </c>
      <c r="B10" s="2"/>
      <c r="C10" s="39"/>
      <c r="D10" s="82">
        <v>550000</v>
      </c>
      <c r="E10" s="82"/>
      <c r="F10" s="46">
        <v>0</v>
      </c>
      <c r="G10" s="82"/>
      <c r="H10" s="82">
        <v>55000</v>
      </c>
      <c r="I10" s="82"/>
      <c r="J10" s="82">
        <v>776081</v>
      </c>
      <c r="K10" s="82"/>
      <c r="L10" s="82">
        <f>SUM(D10:J10)</f>
        <v>1381081</v>
      </c>
      <c r="M10" s="58"/>
      <c r="W10" s="58"/>
      <c r="X10" s="58"/>
      <c r="Y10" s="58"/>
      <c r="Z10" s="58"/>
      <c r="AA10" s="58"/>
      <c r="AB10" s="58"/>
      <c r="AC10" s="58"/>
      <c r="AD10" s="58"/>
      <c r="AE10" s="58"/>
    </row>
    <row r="11" spans="1:31" s="4" customFormat="1" ht="12" customHeight="1" x14ac:dyDescent="0.6">
      <c r="A11" s="11"/>
      <c r="B11" s="2"/>
      <c r="C11" s="39"/>
      <c r="D11" s="82"/>
      <c r="E11" s="82"/>
      <c r="F11" s="82"/>
      <c r="G11" s="82"/>
      <c r="H11" s="82"/>
      <c r="I11" s="82"/>
      <c r="J11" s="82"/>
      <c r="K11" s="82"/>
      <c r="L11" s="82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</row>
    <row r="12" spans="1:31" ht="22.2" x14ac:dyDescent="0.6">
      <c r="A12" s="11" t="s">
        <v>38</v>
      </c>
      <c r="B12" s="19"/>
      <c r="C12" s="39"/>
      <c r="D12" s="40"/>
      <c r="E12" s="40"/>
      <c r="F12" s="40"/>
      <c r="G12" s="40"/>
      <c r="H12" s="41"/>
      <c r="I12" s="40"/>
      <c r="J12" s="41"/>
      <c r="K12" s="40"/>
      <c r="L12" s="40"/>
      <c r="W12" s="58"/>
      <c r="X12" s="58"/>
      <c r="Y12" s="58"/>
      <c r="Z12" s="58"/>
      <c r="AA12" s="58"/>
      <c r="AB12" s="58"/>
      <c r="AC12" s="58"/>
      <c r="AD12" s="58"/>
      <c r="AE12" s="58"/>
    </row>
    <row r="13" spans="1:31" ht="22.2" x14ac:dyDescent="0.6">
      <c r="A13" s="73" t="s">
        <v>161</v>
      </c>
      <c r="B13" s="19"/>
      <c r="C13" s="39"/>
      <c r="D13" s="41"/>
      <c r="E13" s="82"/>
      <c r="F13" s="41"/>
      <c r="G13" s="82"/>
      <c r="H13" s="41"/>
      <c r="I13" s="82"/>
      <c r="J13" s="34"/>
      <c r="K13" s="82"/>
      <c r="L13" s="34"/>
      <c r="W13" s="58"/>
      <c r="X13" s="58"/>
      <c r="Y13" s="58"/>
      <c r="Z13" s="58"/>
      <c r="AA13" s="58"/>
      <c r="AB13" s="58"/>
      <c r="AC13" s="58"/>
      <c r="AD13" s="58"/>
      <c r="AE13" s="58"/>
    </row>
    <row r="14" spans="1:31" ht="22.2" x14ac:dyDescent="0.6">
      <c r="A14" s="75" t="s">
        <v>124</v>
      </c>
      <c r="B14" s="19"/>
      <c r="C14" s="39"/>
      <c r="D14" s="84">
        <v>185000</v>
      </c>
      <c r="E14" s="82"/>
      <c r="F14" s="84">
        <f>1850000-57401</f>
        <v>1792599</v>
      </c>
      <c r="G14" s="82"/>
      <c r="H14" s="41">
        <v>0</v>
      </c>
      <c r="I14" s="82"/>
      <c r="J14" s="41">
        <v>0</v>
      </c>
      <c r="K14" s="82"/>
      <c r="L14" s="40">
        <f>SUM(D14:J14)</f>
        <v>1977599</v>
      </c>
      <c r="W14" s="58"/>
      <c r="X14" s="58"/>
      <c r="Y14" s="58"/>
      <c r="Z14" s="58"/>
      <c r="AA14" s="58"/>
      <c r="AB14" s="58"/>
      <c r="AC14" s="58"/>
      <c r="AD14" s="58"/>
      <c r="AE14" s="58"/>
    </row>
    <row r="15" spans="1:31" ht="22.2" x14ac:dyDescent="0.6">
      <c r="A15" s="75" t="s">
        <v>171</v>
      </c>
      <c r="B15" s="2">
        <v>10</v>
      </c>
      <c r="C15" s="22"/>
      <c r="D15" s="41">
        <v>0</v>
      </c>
      <c r="E15" s="82"/>
      <c r="F15" s="41">
        <v>0</v>
      </c>
      <c r="G15" s="82"/>
      <c r="H15" s="41">
        <v>0</v>
      </c>
      <c r="I15" s="82"/>
      <c r="J15" s="70">
        <v>-200000</v>
      </c>
      <c r="K15" s="82"/>
      <c r="L15" s="84">
        <f>SUM(D15:J15)</f>
        <v>-200000</v>
      </c>
      <c r="W15" s="58"/>
      <c r="X15" s="58"/>
      <c r="Y15" s="58"/>
      <c r="Z15" s="58"/>
      <c r="AA15" s="58"/>
      <c r="AB15" s="58"/>
      <c r="AC15" s="58"/>
      <c r="AD15" s="58"/>
      <c r="AE15" s="58"/>
    </row>
    <row r="16" spans="1:31" ht="22.2" x14ac:dyDescent="0.6">
      <c r="A16" s="4" t="s">
        <v>48</v>
      </c>
      <c r="B16" s="19"/>
      <c r="C16" s="39"/>
      <c r="D16" s="43">
        <f>SUM(D14:D15)</f>
        <v>185000</v>
      </c>
      <c r="E16" s="82"/>
      <c r="F16" s="43">
        <f>SUM(F14:F15)</f>
        <v>1792599</v>
      </c>
      <c r="G16" s="82"/>
      <c r="H16" s="43">
        <f>SUM(H14:H15)</f>
        <v>0</v>
      </c>
      <c r="I16" s="82"/>
      <c r="J16" s="43">
        <f>SUM(J14:J15)</f>
        <v>-200000</v>
      </c>
      <c r="K16" s="82"/>
      <c r="L16" s="43">
        <f>SUM(L14:L15)</f>
        <v>1777599</v>
      </c>
      <c r="W16" s="58"/>
      <c r="X16" s="58"/>
      <c r="Y16" s="58"/>
      <c r="Z16" s="58"/>
      <c r="AA16" s="58"/>
      <c r="AB16" s="58"/>
      <c r="AC16" s="58"/>
      <c r="AD16" s="58"/>
      <c r="AE16" s="58"/>
    </row>
    <row r="17" spans="1:31" s="4" customFormat="1" ht="12" customHeight="1" x14ac:dyDescent="0.6">
      <c r="A17" s="11"/>
      <c r="B17" s="2"/>
      <c r="C17" s="39"/>
      <c r="D17" s="82"/>
      <c r="E17" s="82"/>
      <c r="F17" s="82"/>
      <c r="G17" s="82"/>
      <c r="H17" s="82"/>
      <c r="I17" s="82"/>
      <c r="J17" s="82"/>
      <c r="K17" s="82"/>
      <c r="L17" s="82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</row>
    <row r="18" spans="1:31" ht="22.2" x14ac:dyDescent="0.6">
      <c r="A18" s="11" t="s">
        <v>90</v>
      </c>
      <c r="B18" s="2"/>
      <c r="C18" s="39"/>
      <c r="D18" s="82"/>
      <c r="E18" s="82"/>
      <c r="F18" s="82"/>
      <c r="G18" s="82"/>
      <c r="H18" s="82"/>
      <c r="I18" s="82"/>
      <c r="J18" s="82"/>
      <c r="K18" s="82"/>
      <c r="L18" s="82"/>
      <c r="W18" s="58"/>
      <c r="X18" s="58"/>
      <c r="Y18" s="58"/>
      <c r="Z18" s="58"/>
      <c r="AA18" s="58"/>
      <c r="AB18" s="58"/>
      <c r="AC18" s="58"/>
      <c r="AD18" s="58"/>
      <c r="AE18" s="58"/>
    </row>
    <row r="19" spans="1:31" x14ac:dyDescent="0.55000000000000004">
      <c r="A19" s="71" t="s">
        <v>83</v>
      </c>
      <c r="B19" s="67"/>
      <c r="C19" s="68"/>
      <c r="D19" s="45">
        <v>0</v>
      </c>
      <c r="E19" s="45"/>
      <c r="F19" s="45">
        <v>0</v>
      </c>
      <c r="G19" s="45"/>
      <c r="H19" s="45">
        <v>0</v>
      </c>
      <c r="I19" s="45"/>
      <c r="J19" s="44">
        <f>'PL (8-9)'!J42</f>
        <v>416368</v>
      </c>
      <c r="K19" s="44"/>
      <c r="L19" s="40">
        <f>SUM(D19:J19)</f>
        <v>416368</v>
      </c>
      <c r="W19" s="58"/>
      <c r="X19" s="58"/>
      <c r="Y19" s="58"/>
      <c r="Z19" s="58"/>
      <c r="AA19" s="58"/>
      <c r="AB19" s="58"/>
      <c r="AC19" s="58"/>
      <c r="AD19" s="58"/>
      <c r="AE19" s="58"/>
    </row>
    <row r="20" spans="1:31" ht="22.2" x14ac:dyDescent="0.6">
      <c r="A20" s="71" t="s">
        <v>84</v>
      </c>
      <c r="B20" s="2"/>
      <c r="C20" s="39"/>
      <c r="D20" s="41">
        <v>0</v>
      </c>
      <c r="E20" s="82"/>
      <c r="F20" s="41">
        <v>0</v>
      </c>
      <c r="G20" s="82"/>
      <c r="H20" s="41">
        <v>0</v>
      </c>
      <c r="I20" s="82"/>
      <c r="J20" s="84">
        <v>0</v>
      </c>
      <c r="K20" s="82"/>
      <c r="L20" s="93">
        <f>SUM(D20:J20)</f>
        <v>0</v>
      </c>
      <c r="W20" s="58"/>
      <c r="X20" s="58"/>
      <c r="Y20" s="58"/>
      <c r="Z20" s="58"/>
      <c r="AA20" s="58"/>
      <c r="AB20" s="58"/>
      <c r="AC20" s="58"/>
      <c r="AD20" s="58"/>
      <c r="AE20" s="58"/>
    </row>
    <row r="21" spans="1:31" ht="22.2" x14ac:dyDescent="0.6">
      <c r="A21" s="11" t="s">
        <v>91</v>
      </c>
      <c r="B21" s="19"/>
      <c r="C21" s="39"/>
      <c r="D21" s="42">
        <f>SUM(D19:D20)</f>
        <v>0</v>
      </c>
      <c r="E21" s="82"/>
      <c r="F21" s="42">
        <f>SUM(F19:F20)</f>
        <v>0</v>
      </c>
      <c r="G21" s="82"/>
      <c r="H21" s="42">
        <f>SUM(H19:H20)</f>
        <v>0</v>
      </c>
      <c r="I21" s="82"/>
      <c r="J21" s="43">
        <f>SUM(J19:J20)</f>
        <v>416368</v>
      </c>
      <c r="K21" s="82"/>
      <c r="L21" s="43">
        <f>SUM(L19:L20)</f>
        <v>416368</v>
      </c>
      <c r="W21" s="58"/>
      <c r="X21" s="58"/>
      <c r="Y21" s="58"/>
      <c r="Z21" s="58"/>
      <c r="AA21" s="58"/>
      <c r="AB21" s="58"/>
      <c r="AC21" s="58"/>
      <c r="AD21" s="58"/>
      <c r="AE21" s="58"/>
    </row>
    <row r="22" spans="1:31" s="4" customFormat="1" ht="12" customHeight="1" x14ac:dyDescent="0.6">
      <c r="A22" s="11"/>
      <c r="B22" s="2"/>
      <c r="C22" s="39"/>
      <c r="D22" s="82"/>
      <c r="E22" s="82"/>
      <c r="F22" s="82"/>
      <c r="G22" s="82"/>
      <c r="H22" s="82"/>
      <c r="I22" s="82"/>
      <c r="J22" s="82"/>
      <c r="K22" s="82"/>
      <c r="L22" s="82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</row>
    <row r="23" spans="1:31" ht="22.8" thickBot="1" x14ac:dyDescent="0.65">
      <c r="A23" s="11" t="s">
        <v>113</v>
      </c>
      <c r="B23" s="2"/>
      <c r="C23" s="22"/>
      <c r="D23" s="53">
        <f>SUM(D16,D21,D10)</f>
        <v>735000</v>
      </c>
      <c r="E23" s="40"/>
      <c r="F23" s="53">
        <f>SUM(F16,F21,F10)</f>
        <v>1792599</v>
      </c>
      <c r="G23" s="40"/>
      <c r="H23" s="53">
        <f>SUM(H16,H21,H10)</f>
        <v>55000</v>
      </c>
      <c r="I23" s="40"/>
      <c r="J23" s="53">
        <f>SUM(J16,J21,J10)</f>
        <v>992449</v>
      </c>
      <c r="K23" s="40"/>
      <c r="L23" s="53">
        <f>SUM(L16,L21,L10)</f>
        <v>3575048</v>
      </c>
      <c r="M23" s="58"/>
      <c r="W23" s="58"/>
      <c r="X23" s="58"/>
      <c r="Y23" s="58"/>
      <c r="Z23" s="58"/>
      <c r="AA23" s="58"/>
      <c r="AB23" s="58"/>
      <c r="AC23" s="58"/>
      <c r="AD23" s="58"/>
      <c r="AE23" s="58"/>
    </row>
    <row r="24" spans="1:31" ht="22.2" thickTop="1" x14ac:dyDescent="0.55000000000000004">
      <c r="W24" s="58"/>
      <c r="X24" s="58"/>
      <c r="Y24" s="58"/>
      <c r="Z24" s="58"/>
      <c r="AA24" s="58"/>
      <c r="AB24" s="58"/>
      <c r="AC24" s="58"/>
      <c r="AD24" s="58"/>
      <c r="AE24" s="58"/>
    </row>
    <row r="25" spans="1:31" x14ac:dyDescent="0.55000000000000004">
      <c r="W25" s="58"/>
      <c r="X25" s="58"/>
      <c r="Y25" s="58"/>
      <c r="Z25" s="58"/>
      <c r="AA25" s="58"/>
      <c r="AB25" s="58"/>
      <c r="AC25" s="58"/>
      <c r="AD25" s="58"/>
      <c r="AE25" s="58"/>
    </row>
    <row r="26" spans="1:31" x14ac:dyDescent="0.55000000000000004">
      <c r="W26" s="58"/>
      <c r="X26" s="58"/>
      <c r="Y26" s="58"/>
      <c r="Z26" s="58"/>
      <c r="AA26" s="58"/>
      <c r="AB26" s="58"/>
      <c r="AC26" s="58"/>
      <c r="AD26" s="58"/>
      <c r="AE26" s="58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3">
    <mergeCell ref="D4:L4"/>
    <mergeCell ref="H5:J5"/>
    <mergeCell ref="D8:L8"/>
  </mergeCells>
  <phoneticPr fontId="0" type="noConversion"/>
  <pageMargins left="0.7" right="0.7" top="0.48" bottom="0.5" header="0.5" footer="0.5"/>
  <pageSetup paperSize="9" scale="90" firstPageNumber="12" orientation="landscape" useFirstPageNumber="1" r:id="rId2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9E93B-9D19-4D81-BB42-87CECC201A92}">
  <sheetPr>
    <tabColor rgb="FF00B050"/>
  </sheetPr>
  <dimension ref="A1:AG24"/>
  <sheetViews>
    <sheetView topLeftCell="A9" zoomScale="90" zoomScaleNormal="90" zoomScaleSheetLayoutView="80" workbookViewId="0">
      <selection activeCell="M10" sqref="M10"/>
    </sheetView>
  </sheetViews>
  <sheetFormatPr defaultColWidth="9.125" defaultRowHeight="21.6" x14ac:dyDescent="0.55000000000000004"/>
  <cols>
    <col min="1" max="1" width="69.375" style="18" customWidth="1"/>
    <col min="2" max="2" width="11.25" style="6" customWidth="1"/>
    <col min="3" max="3" width="2" customWidth="1"/>
    <col min="4" max="4" width="13.625" customWidth="1"/>
    <col min="5" max="5" width="2" customWidth="1"/>
    <col min="6" max="6" width="15.625" customWidth="1"/>
    <col min="7" max="7" width="2" customWidth="1"/>
    <col min="8" max="8" width="13.625" customWidth="1"/>
    <col min="9" max="9" width="2" customWidth="1"/>
    <col min="10" max="10" width="13.625" customWidth="1"/>
    <col min="11" max="11" width="2" customWidth="1"/>
    <col min="12" max="12" width="16.75" customWidth="1"/>
    <col min="13" max="13" width="15.875" bestFit="1" customWidth="1"/>
    <col min="14" max="14" width="1.75" customWidth="1"/>
    <col min="15" max="15" width="14.75" style="58" customWidth="1"/>
    <col min="16" max="16" width="1.75" style="58" customWidth="1"/>
    <col min="17" max="17" width="14.75" style="58" customWidth="1"/>
    <col min="18" max="18" width="1.75" style="58" customWidth="1"/>
    <col min="19" max="19" width="14.75" style="58" customWidth="1"/>
    <col min="20" max="20" width="1.75" style="58" customWidth="1"/>
    <col min="21" max="21" width="14.75" style="58" customWidth="1"/>
    <col min="22" max="22" width="1.75" style="58" customWidth="1"/>
    <col min="23" max="23" width="14.75" style="91" customWidth="1"/>
    <col min="24" max="24" width="1.75" style="91" customWidth="1"/>
    <col min="25" max="25" width="14.75" style="91" customWidth="1"/>
    <col min="26" max="26" width="1.75" style="91" customWidth="1"/>
    <col min="27" max="27" width="14.75" style="91" customWidth="1"/>
    <col min="28" max="28" width="1.75" style="91" customWidth="1"/>
    <col min="29" max="29" width="14.75" style="91" customWidth="1"/>
    <col min="30" max="30" width="1.75" customWidth="1"/>
    <col min="31" max="31" width="14.75" customWidth="1"/>
    <col min="32" max="32" width="1.75" customWidth="1"/>
    <col min="33" max="33" width="14.75" customWidth="1"/>
    <col min="34" max="34" width="1.75" customWidth="1"/>
    <col min="35" max="35" width="14.75" customWidth="1"/>
    <col min="36" max="36" width="1.75" customWidth="1"/>
    <col min="37" max="37" width="14.75" customWidth="1"/>
    <col min="38" max="38" width="1.75" customWidth="1"/>
    <col min="39" max="39" width="14.75" customWidth="1"/>
    <col min="40" max="40" width="1.75" customWidth="1"/>
    <col min="41" max="41" width="14.75" customWidth="1"/>
  </cols>
  <sheetData>
    <row r="1" spans="1:33" s="38" customFormat="1" ht="23.4" x14ac:dyDescent="0.6">
      <c r="A1" s="5" t="s">
        <v>55</v>
      </c>
      <c r="B1" s="37"/>
      <c r="D1" s="47"/>
      <c r="F1" s="47"/>
      <c r="O1" s="95"/>
      <c r="P1" s="95"/>
      <c r="Q1" s="95"/>
      <c r="R1" s="95"/>
      <c r="S1" s="95"/>
      <c r="T1" s="95"/>
      <c r="U1" s="95"/>
      <c r="V1" s="95"/>
      <c r="W1" s="96"/>
      <c r="X1" s="96"/>
      <c r="Y1" s="96"/>
      <c r="Z1" s="96"/>
      <c r="AA1" s="96"/>
      <c r="AB1" s="96"/>
      <c r="AC1" s="96"/>
    </row>
    <row r="2" spans="1:33" s="38" customFormat="1" ht="23.4" x14ac:dyDescent="0.6">
      <c r="A2" s="5" t="s">
        <v>174</v>
      </c>
      <c r="B2" s="37"/>
      <c r="O2" s="95"/>
      <c r="P2" s="95"/>
      <c r="Q2" s="95"/>
      <c r="R2" s="95"/>
      <c r="S2" s="95"/>
      <c r="T2" s="95"/>
      <c r="U2" s="95"/>
      <c r="V2" s="95"/>
      <c r="W2" s="96"/>
      <c r="X2" s="96"/>
      <c r="Y2" s="96"/>
      <c r="Z2" s="96"/>
      <c r="AA2" s="96"/>
      <c r="AB2" s="96"/>
      <c r="AC2" s="96"/>
    </row>
    <row r="3" spans="1:33" ht="22.2" x14ac:dyDescent="0.6">
      <c r="A3" s="11"/>
    </row>
    <row r="4" spans="1:33" ht="22.2" x14ac:dyDescent="0.6">
      <c r="A4" s="11"/>
      <c r="D4" s="148" t="s">
        <v>58</v>
      </c>
      <c r="E4" s="148"/>
      <c r="F4" s="148"/>
      <c r="G4" s="148"/>
      <c r="H4" s="148"/>
      <c r="I4" s="148"/>
      <c r="J4" s="148"/>
      <c r="K4" s="148"/>
      <c r="L4" s="148"/>
      <c r="M4" s="4"/>
      <c r="N4" s="4"/>
      <c r="O4" s="23"/>
      <c r="P4" s="23"/>
    </row>
    <row r="5" spans="1:33" x14ac:dyDescent="0.55000000000000004">
      <c r="B5" s="22"/>
      <c r="C5" s="2"/>
      <c r="D5" s="22" t="s">
        <v>126</v>
      </c>
      <c r="E5" s="22"/>
      <c r="F5" s="22" t="s">
        <v>127</v>
      </c>
      <c r="G5" s="22"/>
      <c r="H5" s="152" t="s">
        <v>46</v>
      </c>
      <c r="I5" s="152"/>
      <c r="J5" s="152"/>
      <c r="K5" s="22"/>
    </row>
    <row r="6" spans="1:33" x14ac:dyDescent="0.55000000000000004">
      <c r="B6" s="22"/>
      <c r="C6" s="2"/>
      <c r="D6" s="22" t="s">
        <v>30</v>
      </c>
      <c r="E6" s="22"/>
      <c r="F6" s="22" t="s">
        <v>128</v>
      </c>
      <c r="G6" s="22"/>
      <c r="H6" s="22" t="s">
        <v>27</v>
      </c>
      <c r="I6" s="22"/>
      <c r="J6" s="22" t="s">
        <v>21</v>
      </c>
      <c r="K6" s="22"/>
      <c r="L6" s="22" t="s">
        <v>31</v>
      </c>
    </row>
    <row r="7" spans="1:33" x14ac:dyDescent="0.55000000000000004">
      <c r="B7" s="2" t="s">
        <v>1</v>
      </c>
      <c r="C7" s="2"/>
      <c r="D7" s="22" t="s">
        <v>29</v>
      </c>
      <c r="E7" s="22"/>
      <c r="F7" s="22" t="s">
        <v>129</v>
      </c>
      <c r="G7" s="22"/>
      <c r="H7" s="22" t="s">
        <v>28</v>
      </c>
      <c r="I7" s="22"/>
      <c r="J7" s="22" t="s">
        <v>32</v>
      </c>
      <c r="K7" s="22"/>
      <c r="L7" s="22" t="s">
        <v>17</v>
      </c>
    </row>
    <row r="8" spans="1:33" x14ac:dyDescent="0.55000000000000004">
      <c r="A8"/>
      <c r="B8" s="2"/>
      <c r="D8" s="153" t="s">
        <v>100</v>
      </c>
      <c r="E8" s="153"/>
      <c r="F8" s="153"/>
      <c r="G8" s="153"/>
      <c r="H8" s="153"/>
      <c r="I8" s="153"/>
      <c r="J8" s="153"/>
      <c r="K8" s="153"/>
      <c r="L8" s="153"/>
    </row>
    <row r="9" spans="1:33" ht="22.2" x14ac:dyDescent="0.6">
      <c r="A9" s="11" t="s">
        <v>179</v>
      </c>
      <c r="B9" s="2"/>
      <c r="D9" s="2"/>
      <c r="F9" s="2"/>
      <c r="H9" s="2"/>
      <c r="I9" s="2"/>
      <c r="J9" s="69"/>
      <c r="K9" s="2"/>
      <c r="L9" s="2"/>
    </row>
    <row r="10" spans="1:33" ht="22.2" x14ac:dyDescent="0.6">
      <c r="A10" s="11" t="s">
        <v>180</v>
      </c>
      <c r="B10" s="2"/>
      <c r="C10" s="39"/>
      <c r="D10" s="82">
        <v>735000</v>
      </c>
      <c r="E10" s="82"/>
      <c r="F10" s="140">
        <v>1792509</v>
      </c>
      <c r="G10" s="82"/>
      <c r="H10" s="82">
        <v>73500</v>
      </c>
      <c r="I10" s="82"/>
      <c r="J10" s="82">
        <v>880628</v>
      </c>
      <c r="K10" s="82"/>
      <c r="L10" s="127">
        <f>SUM(D10:J10)</f>
        <v>3481637</v>
      </c>
      <c r="M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</row>
    <row r="11" spans="1:33" s="4" customFormat="1" ht="12" customHeight="1" x14ac:dyDescent="0.6">
      <c r="A11" s="11"/>
      <c r="B11" s="2"/>
      <c r="C11" s="39"/>
      <c r="D11" s="82"/>
      <c r="E11" s="82"/>
      <c r="F11" s="82"/>
      <c r="G11" s="82"/>
      <c r="H11" s="82"/>
      <c r="I11" s="82"/>
      <c r="J11" s="82"/>
      <c r="K11" s="82"/>
      <c r="L11" s="127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</row>
    <row r="12" spans="1:33" ht="22.2" x14ac:dyDescent="0.6">
      <c r="A12" s="11" t="s">
        <v>38</v>
      </c>
      <c r="B12" s="19"/>
      <c r="C12" s="39"/>
      <c r="D12" s="40"/>
      <c r="E12" s="40"/>
      <c r="F12" s="40"/>
      <c r="G12" s="40"/>
      <c r="H12" s="41"/>
      <c r="I12" s="40"/>
      <c r="J12" s="41"/>
      <c r="K12" s="40"/>
      <c r="L12" s="12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</row>
    <row r="13" spans="1:33" ht="22.2" x14ac:dyDescent="0.6">
      <c r="A13" s="73" t="s">
        <v>75</v>
      </c>
      <c r="B13" s="19"/>
      <c r="C13" s="39"/>
      <c r="D13" s="41"/>
      <c r="E13" s="82"/>
      <c r="F13" s="41"/>
      <c r="G13" s="82"/>
      <c r="H13" s="41"/>
      <c r="I13" s="82"/>
      <c r="J13" s="34"/>
      <c r="K13" s="82"/>
      <c r="L13" s="129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</row>
    <row r="14" spans="1:33" ht="22.2" x14ac:dyDescent="0.6">
      <c r="A14" s="75" t="s">
        <v>171</v>
      </c>
      <c r="B14" s="2">
        <v>10</v>
      </c>
      <c r="C14" s="22"/>
      <c r="D14" s="41">
        <v>0</v>
      </c>
      <c r="E14" s="82"/>
      <c r="F14" s="41">
        <v>0</v>
      </c>
      <c r="G14" s="82"/>
      <c r="H14" s="41">
        <v>0</v>
      </c>
      <c r="I14" s="82"/>
      <c r="J14" s="70">
        <v>-367487</v>
      </c>
      <c r="K14" s="82"/>
      <c r="L14" s="128">
        <f>SUM(D14:J14)</f>
        <v>-367487</v>
      </c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</row>
    <row r="15" spans="1:33" ht="22.2" x14ac:dyDescent="0.6">
      <c r="A15" s="4" t="s">
        <v>48</v>
      </c>
      <c r="B15" s="19"/>
      <c r="C15" s="39"/>
      <c r="D15" s="43">
        <f>SUM(D14:D14)</f>
        <v>0</v>
      </c>
      <c r="E15" s="82"/>
      <c r="F15" s="43">
        <f>SUM(F14:F14)</f>
        <v>0</v>
      </c>
      <c r="G15" s="82"/>
      <c r="H15" s="43">
        <f>SUM(H14:H14)</f>
        <v>0</v>
      </c>
      <c r="I15" s="82"/>
      <c r="J15" s="43">
        <f>SUM(J14:J14)</f>
        <v>-367487</v>
      </c>
      <c r="K15" s="82"/>
      <c r="L15" s="43">
        <f>SUM(L14:L14)</f>
        <v>-367487</v>
      </c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</row>
    <row r="16" spans="1:33" s="4" customFormat="1" ht="12" customHeight="1" x14ac:dyDescent="0.6">
      <c r="A16" s="11"/>
      <c r="B16" s="2"/>
      <c r="C16" s="39"/>
      <c r="D16" s="82"/>
      <c r="E16" s="82"/>
      <c r="F16" s="82"/>
      <c r="G16" s="82"/>
      <c r="H16" s="82"/>
      <c r="I16" s="82"/>
      <c r="J16" s="82"/>
      <c r="K16" s="82"/>
      <c r="L16" s="82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</row>
    <row r="17" spans="1:33" ht="22.2" x14ac:dyDescent="0.6">
      <c r="A17" s="11" t="s">
        <v>90</v>
      </c>
      <c r="B17" s="2"/>
      <c r="C17" s="39"/>
      <c r="D17" s="82"/>
      <c r="E17" s="82"/>
      <c r="F17" s="82"/>
      <c r="G17" s="82"/>
      <c r="H17" s="82"/>
      <c r="I17" s="82"/>
      <c r="J17" s="82"/>
      <c r="K17" s="82"/>
      <c r="L17" s="82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</row>
    <row r="18" spans="1:33" x14ac:dyDescent="0.55000000000000004">
      <c r="A18" s="71" t="s">
        <v>83</v>
      </c>
      <c r="B18" s="67"/>
      <c r="C18" s="68"/>
      <c r="D18" s="45">
        <v>0</v>
      </c>
      <c r="E18" s="45"/>
      <c r="F18" s="45">
        <v>0</v>
      </c>
      <c r="G18" s="45"/>
      <c r="H18" s="45">
        <v>0</v>
      </c>
      <c r="I18" s="45"/>
      <c r="J18" s="44">
        <f>'PL (8-9)'!H42</f>
        <v>576234</v>
      </c>
      <c r="K18" s="44"/>
      <c r="L18" s="128">
        <f>SUM(D18:J18)</f>
        <v>576234</v>
      </c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</row>
    <row r="19" spans="1:33" ht="22.2" x14ac:dyDescent="0.6">
      <c r="A19" s="71" t="s">
        <v>84</v>
      </c>
      <c r="B19" s="2"/>
      <c r="C19" s="39"/>
      <c r="D19" s="41">
        <v>0</v>
      </c>
      <c r="E19" s="82"/>
      <c r="F19" s="41">
        <v>0</v>
      </c>
      <c r="G19" s="82"/>
      <c r="H19" s="41">
        <v>0</v>
      </c>
      <c r="I19" s="82"/>
      <c r="J19" s="84">
        <f>'PL (8-9)'!H38</f>
        <v>-7037</v>
      </c>
      <c r="K19" s="82"/>
      <c r="L19" s="130">
        <f>SUM(D19:J19)</f>
        <v>-7037</v>
      </c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</row>
    <row r="20" spans="1:33" ht="22.2" x14ac:dyDescent="0.6">
      <c r="A20" s="11" t="s">
        <v>91</v>
      </c>
      <c r="B20" s="19"/>
      <c r="C20" s="39"/>
      <c r="D20" s="42">
        <f>SUM(D18:D19)</f>
        <v>0</v>
      </c>
      <c r="E20" s="82"/>
      <c r="F20" s="42">
        <f>SUM(F18:F19)</f>
        <v>0</v>
      </c>
      <c r="G20" s="82"/>
      <c r="H20" s="42">
        <f>SUM(H18:H19)</f>
        <v>0</v>
      </c>
      <c r="I20" s="82"/>
      <c r="J20" s="43">
        <f>SUM(J18:J19)</f>
        <v>569197</v>
      </c>
      <c r="K20" s="82"/>
      <c r="L20" s="131">
        <f>SUM(L18:L19)</f>
        <v>569197</v>
      </c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</row>
    <row r="21" spans="1:33" s="4" customFormat="1" ht="12" customHeight="1" x14ac:dyDescent="0.6">
      <c r="A21" s="11"/>
      <c r="B21" s="2"/>
      <c r="C21" s="39"/>
      <c r="D21" s="82"/>
      <c r="E21" s="82"/>
      <c r="F21" s="82"/>
      <c r="G21" s="82"/>
      <c r="H21" s="82"/>
      <c r="I21" s="82"/>
      <c r="J21" s="82"/>
      <c r="K21" s="82"/>
      <c r="L21" s="127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</row>
    <row r="22" spans="1:33" ht="22.8" thickBot="1" x14ac:dyDescent="0.65">
      <c r="A22" s="11" t="s">
        <v>181</v>
      </c>
      <c r="B22" s="2"/>
      <c r="C22" s="22"/>
      <c r="D22" s="132">
        <f>SUM(D15,D20,D10)</f>
        <v>735000</v>
      </c>
      <c r="E22" s="128"/>
      <c r="F22" s="132">
        <f>SUM(F15,F20,F10)</f>
        <v>1792509</v>
      </c>
      <c r="G22" s="128"/>
      <c r="H22" s="132">
        <f>SUM(H15,H20,H10)</f>
        <v>73500</v>
      </c>
      <c r="I22" s="128"/>
      <c r="J22" s="132">
        <f>SUM(J15,J20,J10)</f>
        <v>1082338</v>
      </c>
      <c r="K22" s="40"/>
      <c r="L22" s="132">
        <f>SUM(L15,L20,L10)</f>
        <v>3683347</v>
      </c>
      <c r="M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</row>
    <row r="23" spans="1:33" ht="22.8" thickTop="1" x14ac:dyDescent="0.6">
      <c r="A23" s="11"/>
      <c r="B23" s="2"/>
      <c r="C23" s="22"/>
      <c r="D23" s="82"/>
      <c r="E23" s="22"/>
      <c r="F23" s="82"/>
      <c r="G23" s="22"/>
      <c r="H23" s="82"/>
      <c r="I23" s="40"/>
      <c r="J23" s="82"/>
      <c r="K23" s="40"/>
      <c r="L23" s="82"/>
      <c r="M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</row>
    <row r="24" spans="1:33" ht="22.2" x14ac:dyDescent="0.6">
      <c r="A24" s="11"/>
      <c r="B24" s="2"/>
      <c r="C24" s="22"/>
      <c r="D24" s="82"/>
      <c r="E24" s="22"/>
      <c r="F24" s="82"/>
      <c r="G24" s="22"/>
      <c r="H24" s="82"/>
      <c r="I24" s="40"/>
      <c r="J24" s="82"/>
      <c r="K24" s="40"/>
      <c r="L24" s="82"/>
      <c r="M24" s="58"/>
      <c r="O24" s="82"/>
      <c r="P24" s="40"/>
      <c r="Q24" s="82"/>
      <c r="R24" s="40"/>
      <c r="S24" s="82"/>
      <c r="T24" s="40"/>
      <c r="U24" s="82"/>
      <c r="W24" s="97"/>
      <c r="X24" s="98"/>
      <c r="Y24" s="97"/>
      <c r="Z24" s="98"/>
      <c r="AA24" s="97"/>
      <c r="AB24" s="98"/>
      <c r="AC24" s="97"/>
    </row>
  </sheetData>
  <mergeCells count="3">
    <mergeCell ref="D4:L4"/>
    <mergeCell ref="H5:J5"/>
    <mergeCell ref="D8:L8"/>
  </mergeCells>
  <pageMargins left="0.7" right="0.7" top="0.48" bottom="0.5" header="0.5" footer="0.5"/>
  <pageSetup paperSize="9" scale="90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J84"/>
  <sheetViews>
    <sheetView tabSelected="1" topLeftCell="A13" zoomScale="85" zoomScaleNormal="85" zoomScaleSheetLayoutView="100" workbookViewId="0">
      <selection activeCell="H27" activeCellId="1" sqref="D27 H27"/>
    </sheetView>
  </sheetViews>
  <sheetFormatPr defaultColWidth="35" defaultRowHeight="21.6" x14ac:dyDescent="0.55000000000000004"/>
  <cols>
    <col min="1" max="1" width="60.25" customWidth="1"/>
    <col min="2" max="2" width="9.625" style="3" customWidth="1"/>
    <col min="3" max="3" width="1.375" style="2" customWidth="1"/>
    <col min="4" max="4" width="12.625" style="3" customWidth="1"/>
    <col min="5" max="5" width="1.375" style="3" customWidth="1"/>
    <col min="6" max="6" width="12.625" style="3" customWidth="1"/>
    <col min="7" max="7" width="1.375" customWidth="1"/>
    <col min="8" max="8" width="12.625" style="3" customWidth="1"/>
    <col min="9" max="9" width="1.375" style="3" customWidth="1"/>
    <col min="10" max="10" width="12.625" style="3" customWidth="1"/>
    <col min="11" max="16384" width="35" style="3"/>
  </cols>
  <sheetData>
    <row r="1" spans="1:10" s="38" customFormat="1" ht="23.4" x14ac:dyDescent="0.6">
      <c r="A1" s="5" t="s">
        <v>55</v>
      </c>
      <c r="B1" s="5"/>
      <c r="C1" s="78"/>
      <c r="D1" s="5"/>
      <c r="E1" s="5"/>
      <c r="F1" s="5"/>
    </row>
    <row r="2" spans="1:10" s="38" customFormat="1" ht="23.4" x14ac:dyDescent="0.6">
      <c r="A2" s="12" t="s">
        <v>111</v>
      </c>
      <c r="B2" s="12"/>
      <c r="C2" s="78"/>
      <c r="D2" s="12"/>
      <c r="E2" s="12"/>
      <c r="F2" s="12"/>
    </row>
    <row r="4" spans="1:10" ht="22.2" x14ac:dyDescent="0.6">
      <c r="D4" s="148" t="s">
        <v>53</v>
      </c>
      <c r="E4" s="148"/>
      <c r="F4" s="148"/>
      <c r="G4" s="39"/>
      <c r="H4" s="149" t="s">
        <v>54</v>
      </c>
      <c r="I4" s="148"/>
      <c r="J4" s="148"/>
    </row>
    <row r="5" spans="1:10" x14ac:dyDescent="0.55000000000000004">
      <c r="D5" s="150" t="s">
        <v>98</v>
      </c>
      <c r="E5" s="150"/>
      <c r="F5" s="150"/>
      <c r="G5" s="22"/>
      <c r="H5" s="150" t="s">
        <v>98</v>
      </c>
      <c r="I5" s="150"/>
      <c r="J5" s="150"/>
    </row>
    <row r="6" spans="1:10" x14ac:dyDescent="0.55000000000000004">
      <c r="D6" s="150" t="s">
        <v>97</v>
      </c>
      <c r="E6" s="150"/>
      <c r="F6" s="150"/>
      <c r="G6" s="22"/>
      <c r="H6" s="150" t="s">
        <v>97</v>
      </c>
      <c r="I6" s="150"/>
      <c r="J6" s="150"/>
    </row>
    <row r="7" spans="1:10" x14ac:dyDescent="0.55000000000000004">
      <c r="B7" s="2" t="s">
        <v>1</v>
      </c>
      <c r="D7" s="7">
        <v>2567</v>
      </c>
      <c r="E7" s="7"/>
      <c r="F7" s="7">
        <v>2566</v>
      </c>
      <c r="G7" s="2"/>
      <c r="H7" s="7">
        <v>2567</v>
      </c>
      <c r="I7" s="7"/>
      <c r="J7" s="7">
        <v>2566</v>
      </c>
    </row>
    <row r="8" spans="1:10" ht="18.45" customHeight="1" x14ac:dyDescent="0.55000000000000004">
      <c r="B8" s="2"/>
      <c r="D8" s="147" t="s">
        <v>100</v>
      </c>
      <c r="E8" s="147"/>
      <c r="F8" s="147"/>
      <c r="G8" s="147"/>
      <c r="H8" s="147"/>
      <c r="I8" s="147"/>
      <c r="J8" s="147"/>
    </row>
    <row r="9" spans="1:10" ht="22.2" x14ac:dyDescent="0.6">
      <c r="A9" s="13" t="s">
        <v>18</v>
      </c>
      <c r="B9" s="19"/>
      <c r="C9" s="19"/>
      <c r="D9" s="13"/>
      <c r="E9" s="13"/>
      <c r="F9" s="13"/>
      <c r="G9" s="22"/>
      <c r="H9" s="16"/>
      <c r="I9" s="16"/>
      <c r="J9" s="16"/>
    </row>
    <row r="10" spans="1:10" x14ac:dyDescent="0.55000000000000004">
      <c r="A10" t="s">
        <v>89</v>
      </c>
      <c r="B10" s="2"/>
      <c r="D10" s="36">
        <v>603088</v>
      </c>
      <c r="E10" s="26"/>
      <c r="F10" s="36">
        <v>350646</v>
      </c>
      <c r="G10" s="22"/>
      <c r="H10" s="36">
        <v>576234</v>
      </c>
      <c r="I10" s="26"/>
      <c r="J10" s="36">
        <v>416368</v>
      </c>
    </row>
    <row r="11" spans="1:10" x14ac:dyDescent="0.55000000000000004">
      <c r="A11" s="6" t="s">
        <v>190</v>
      </c>
      <c r="B11" s="2"/>
      <c r="D11" s="26"/>
      <c r="E11" s="26"/>
      <c r="F11" s="26"/>
      <c r="G11" s="22"/>
      <c r="H11" s="26"/>
      <c r="I11" s="26"/>
      <c r="J11" s="26"/>
    </row>
    <row r="12" spans="1:10" x14ac:dyDescent="0.55000000000000004">
      <c r="A12" t="s">
        <v>191</v>
      </c>
      <c r="B12" s="2"/>
      <c r="D12" s="36">
        <v>20281</v>
      </c>
      <c r="E12" s="52"/>
      <c r="F12" s="36">
        <v>-1133</v>
      </c>
      <c r="G12" s="2"/>
      <c r="H12" s="36">
        <v>20281</v>
      </c>
      <c r="I12" s="52"/>
      <c r="J12" s="36">
        <v>-1133</v>
      </c>
    </row>
    <row r="13" spans="1:10" x14ac:dyDescent="0.55000000000000004">
      <c r="A13" s="18" t="s">
        <v>26</v>
      </c>
      <c r="B13" s="2"/>
      <c r="D13" s="36">
        <v>33916</v>
      </c>
      <c r="E13" s="26"/>
      <c r="F13" s="36">
        <v>28900</v>
      </c>
      <c r="G13" s="2"/>
      <c r="H13" s="36">
        <v>32038</v>
      </c>
      <c r="I13" s="26"/>
      <c r="J13" s="36">
        <v>27109</v>
      </c>
    </row>
    <row r="14" spans="1:10" x14ac:dyDescent="0.55000000000000004">
      <c r="A14" t="s">
        <v>78</v>
      </c>
      <c r="B14" s="2"/>
      <c r="D14" s="36">
        <v>150210</v>
      </c>
      <c r="E14" s="52"/>
      <c r="F14" s="30">
        <v>140213</v>
      </c>
      <c r="G14" s="2"/>
      <c r="H14" s="36">
        <v>131130</v>
      </c>
      <c r="I14" s="52"/>
      <c r="J14" s="30">
        <v>124696</v>
      </c>
    </row>
    <row r="15" spans="1:10" x14ac:dyDescent="0.55000000000000004">
      <c r="A15" t="s">
        <v>187</v>
      </c>
      <c r="B15" s="2"/>
      <c r="D15" s="36">
        <v>1909</v>
      </c>
      <c r="E15" s="52"/>
      <c r="F15" s="30">
        <v>0</v>
      </c>
      <c r="G15" s="2"/>
      <c r="H15" s="36">
        <v>1909</v>
      </c>
      <c r="I15" s="52"/>
      <c r="J15" s="30">
        <v>0</v>
      </c>
    </row>
    <row r="16" spans="1:10" x14ac:dyDescent="0.55000000000000004">
      <c r="A16" t="s">
        <v>208</v>
      </c>
      <c r="B16" s="2"/>
      <c r="D16" s="36">
        <v>-1909</v>
      </c>
      <c r="E16" s="52"/>
      <c r="F16" s="30">
        <v>2125</v>
      </c>
      <c r="G16" s="2"/>
      <c r="H16" s="36">
        <v>-1909</v>
      </c>
      <c r="I16" s="52"/>
      <c r="J16" s="30">
        <v>1854</v>
      </c>
    </row>
    <row r="17" spans="1:10" x14ac:dyDescent="0.55000000000000004">
      <c r="A17" t="s">
        <v>207</v>
      </c>
      <c r="B17" s="2">
        <v>5</v>
      </c>
      <c r="D17" s="36">
        <v>-280</v>
      </c>
      <c r="E17" s="52"/>
      <c r="F17" s="30">
        <v>0</v>
      </c>
      <c r="G17" s="2"/>
      <c r="H17" s="36">
        <v>0</v>
      </c>
      <c r="I17" s="52"/>
      <c r="J17" s="30">
        <v>0</v>
      </c>
    </row>
    <row r="18" spans="1:10" x14ac:dyDescent="0.55000000000000004">
      <c r="A18" t="s">
        <v>158</v>
      </c>
      <c r="B18" s="2"/>
      <c r="D18" s="36">
        <v>29124</v>
      </c>
      <c r="E18" s="26"/>
      <c r="F18" s="30">
        <v>46279</v>
      </c>
      <c r="G18" s="2"/>
      <c r="H18" s="36">
        <v>24926</v>
      </c>
      <c r="I18" s="26"/>
      <c r="J18" s="30">
        <v>37126</v>
      </c>
    </row>
    <row r="19" spans="1:10" x14ac:dyDescent="0.55000000000000004">
      <c r="A19" s="18" t="s">
        <v>107</v>
      </c>
      <c r="B19" s="2"/>
      <c r="D19" s="36">
        <v>708</v>
      </c>
      <c r="E19" s="26"/>
      <c r="F19" s="30">
        <v>3867</v>
      </c>
      <c r="G19" s="2"/>
      <c r="H19" s="36">
        <v>708</v>
      </c>
      <c r="I19" s="26"/>
      <c r="J19" s="30">
        <v>3867</v>
      </c>
    </row>
    <row r="20" spans="1:10" x14ac:dyDescent="0.55000000000000004">
      <c r="A20" s="18" t="s">
        <v>192</v>
      </c>
      <c r="B20" s="2"/>
      <c r="D20" s="154">
        <v>43971</v>
      </c>
      <c r="E20" s="26"/>
      <c r="F20" s="30">
        <v>8189</v>
      </c>
      <c r="G20" s="22"/>
      <c r="H20" s="154">
        <v>39676</v>
      </c>
      <c r="I20" s="26"/>
      <c r="J20" s="30">
        <v>7669</v>
      </c>
    </row>
    <row r="21" spans="1:10" x14ac:dyDescent="0.55000000000000004">
      <c r="A21" s="87" t="s">
        <v>193</v>
      </c>
      <c r="B21" s="123"/>
      <c r="D21" s="36">
        <v>280</v>
      </c>
      <c r="E21" s="26"/>
      <c r="F21" s="36">
        <v>2402</v>
      </c>
      <c r="G21" s="22"/>
      <c r="H21" s="36">
        <v>0</v>
      </c>
      <c r="I21" s="26"/>
      <c r="J21" s="36">
        <v>0</v>
      </c>
    </row>
    <row r="22" spans="1:10" x14ac:dyDescent="0.55000000000000004">
      <c r="A22" s="18" t="s">
        <v>194</v>
      </c>
      <c r="B22" s="2"/>
      <c r="D22" s="36">
        <v>4710</v>
      </c>
      <c r="E22" s="26"/>
      <c r="F22" s="30">
        <v>3462</v>
      </c>
      <c r="G22" s="22"/>
      <c r="H22" s="36">
        <v>4168</v>
      </c>
      <c r="I22" s="26"/>
      <c r="J22" s="30">
        <v>2955</v>
      </c>
    </row>
    <row r="23" spans="1:10" x14ac:dyDescent="0.55000000000000004">
      <c r="A23" t="s">
        <v>77</v>
      </c>
      <c r="B23" s="2"/>
      <c r="D23" s="36">
        <v>-6727</v>
      </c>
      <c r="E23" s="26"/>
      <c r="F23" s="30">
        <v>-768</v>
      </c>
      <c r="G23" s="2"/>
      <c r="H23" s="36">
        <v>-10792</v>
      </c>
      <c r="I23" s="26"/>
      <c r="J23" s="30">
        <v>-5196</v>
      </c>
    </row>
    <row r="24" spans="1:10" x14ac:dyDescent="0.55000000000000004">
      <c r="A24" s="18" t="s">
        <v>172</v>
      </c>
      <c r="B24" s="2"/>
      <c r="D24" s="36">
        <v>1392</v>
      </c>
      <c r="E24" s="26"/>
      <c r="F24" s="36">
        <v>33287</v>
      </c>
      <c r="G24" s="2"/>
      <c r="H24" s="141">
        <v>2909</v>
      </c>
      <c r="I24" s="26"/>
      <c r="J24" s="36">
        <v>31889</v>
      </c>
    </row>
    <row r="25" spans="1:10" x14ac:dyDescent="0.55000000000000004">
      <c r="B25" s="2"/>
      <c r="D25" s="50">
        <f>SUM(D10:D24)</f>
        <v>880673</v>
      </c>
      <c r="E25" s="26"/>
      <c r="F25" s="50">
        <f>SUM(F10:F24)</f>
        <v>617469</v>
      </c>
      <c r="G25" s="22"/>
      <c r="H25" s="36">
        <f>SUM(H10:H24)</f>
        <v>821278</v>
      </c>
      <c r="I25" s="26"/>
      <c r="J25" s="50">
        <f>SUM(J10:J24)</f>
        <v>647204</v>
      </c>
    </row>
    <row r="26" spans="1:10" x14ac:dyDescent="0.55000000000000004">
      <c r="A26" s="17" t="s">
        <v>39</v>
      </c>
      <c r="B26" s="2"/>
      <c r="D26" s="17"/>
      <c r="E26" s="17"/>
      <c r="F26" s="17"/>
      <c r="G26" s="22"/>
      <c r="H26" s="36"/>
      <c r="I26" s="26"/>
      <c r="J26" s="26"/>
    </row>
    <row r="27" spans="1:10" x14ac:dyDescent="0.55000000000000004">
      <c r="A27" t="s">
        <v>114</v>
      </c>
      <c r="B27" s="2"/>
      <c r="D27" s="154">
        <v>-366536</v>
      </c>
      <c r="E27" s="26"/>
      <c r="F27" s="33">
        <v>-272926</v>
      </c>
      <c r="G27" s="22"/>
      <c r="H27" s="154">
        <v>-289670</v>
      </c>
      <c r="I27" s="26"/>
      <c r="J27" s="33">
        <v>-291321</v>
      </c>
    </row>
    <row r="28" spans="1:10" x14ac:dyDescent="0.55000000000000004">
      <c r="A28" t="s">
        <v>4</v>
      </c>
      <c r="B28" s="2"/>
      <c r="D28" s="36">
        <v>-359008</v>
      </c>
      <c r="E28" s="26"/>
      <c r="F28" s="33">
        <v>-119249</v>
      </c>
      <c r="G28" s="22"/>
      <c r="H28" s="36">
        <v>-339087</v>
      </c>
      <c r="I28" s="26"/>
      <c r="J28" s="33">
        <v>-132486</v>
      </c>
    </row>
    <row r="29" spans="1:10" x14ac:dyDescent="0.55000000000000004">
      <c r="A29" t="s">
        <v>175</v>
      </c>
      <c r="B29" s="2"/>
      <c r="D29" s="36">
        <v>64953</v>
      </c>
      <c r="E29" s="26"/>
      <c r="F29" s="33">
        <v>-56507</v>
      </c>
      <c r="G29" s="22"/>
      <c r="H29" s="36">
        <v>64988</v>
      </c>
      <c r="I29" s="26"/>
      <c r="J29" s="33">
        <v>-56503</v>
      </c>
    </row>
    <row r="30" spans="1:10" x14ac:dyDescent="0.55000000000000004">
      <c r="A30" t="s">
        <v>176</v>
      </c>
      <c r="B30" s="2"/>
      <c r="D30" s="36">
        <v>-12083</v>
      </c>
      <c r="E30" s="26"/>
      <c r="F30" s="33">
        <v>-2844</v>
      </c>
      <c r="G30" s="22"/>
      <c r="H30" s="36">
        <v>-12515</v>
      </c>
      <c r="I30" s="26"/>
      <c r="J30" s="33">
        <v>-2699</v>
      </c>
    </row>
    <row r="31" spans="1:10" x14ac:dyDescent="0.55000000000000004">
      <c r="A31" t="s">
        <v>117</v>
      </c>
      <c r="B31" s="2"/>
      <c r="D31" s="36">
        <v>230936</v>
      </c>
      <c r="E31" s="26"/>
      <c r="F31" s="30">
        <v>163475</v>
      </c>
      <c r="G31" s="22"/>
      <c r="H31" s="36">
        <v>194670</v>
      </c>
      <c r="I31" s="26"/>
      <c r="J31" s="30">
        <v>173404</v>
      </c>
    </row>
    <row r="32" spans="1:10" x14ac:dyDescent="0.55000000000000004">
      <c r="A32" t="s">
        <v>195</v>
      </c>
      <c r="B32" s="2"/>
      <c r="D32" s="36">
        <v>-172</v>
      </c>
      <c r="E32" s="26"/>
      <c r="F32" s="30">
        <v>-283</v>
      </c>
      <c r="G32" s="22"/>
      <c r="H32" s="36">
        <v>-172</v>
      </c>
      <c r="I32" s="26"/>
      <c r="J32" s="30">
        <v>-283</v>
      </c>
    </row>
    <row r="33" spans="1:10" x14ac:dyDescent="0.55000000000000004">
      <c r="A33" s="18" t="s">
        <v>154</v>
      </c>
      <c r="B33" s="2"/>
      <c r="D33" s="50">
        <f>SUM(D25:D32)</f>
        <v>438763</v>
      </c>
      <c r="E33" s="26"/>
      <c r="F33" s="50">
        <f>SUM(F25:F32)</f>
        <v>329135</v>
      </c>
      <c r="G33" s="22"/>
      <c r="H33" s="50">
        <f>SUM(H25:H32)</f>
        <v>439492</v>
      </c>
      <c r="I33" s="26"/>
      <c r="J33" s="50">
        <f>SUM(J25:J32)</f>
        <v>337316</v>
      </c>
    </row>
    <row r="34" spans="1:10" x14ac:dyDescent="0.55000000000000004">
      <c r="A34" t="s">
        <v>155</v>
      </c>
      <c r="B34" s="2"/>
      <c r="D34" s="36">
        <v>-16590</v>
      </c>
      <c r="E34" s="26"/>
      <c r="F34" s="30">
        <v>-11693</v>
      </c>
      <c r="G34" s="22"/>
      <c r="H34" s="36">
        <v>-16590</v>
      </c>
      <c r="I34" s="26"/>
      <c r="J34" s="30">
        <v>-11693</v>
      </c>
    </row>
    <row r="35" spans="1:10" ht="22.2" x14ac:dyDescent="0.6">
      <c r="A35" s="11" t="s">
        <v>156</v>
      </c>
      <c r="B35" s="19"/>
      <c r="C35" s="19"/>
      <c r="D35" s="83">
        <f>SUM(D33:D34)</f>
        <v>422173</v>
      </c>
      <c r="E35" s="51"/>
      <c r="F35" s="83">
        <f>SUM(F33:F34)</f>
        <v>317442</v>
      </c>
      <c r="G35" s="22"/>
      <c r="H35" s="83">
        <f>SUM(H33:H34)</f>
        <v>422902</v>
      </c>
      <c r="I35" s="51"/>
      <c r="J35" s="83">
        <f>SUM(J33:J34)</f>
        <v>325623</v>
      </c>
    </row>
    <row r="36" spans="1:10" ht="6.45" customHeight="1" x14ac:dyDescent="0.6">
      <c r="A36" s="11"/>
      <c r="B36" s="19"/>
      <c r="C36" s="19"/>
      <c r="D36" s="11"/>
      <c r="E36" s="11"/>
      <c r="F36" s="11"/>
      <c r="G36" s="22"/>
      <c r="H36" s="1"/>
      <c r="I36" s="1"/>
      <c r="J36" s="1"/>
    </row>
    <row r="37" spans="1:10" ht="22.2" x14ac:dyDescent="0.6">
      <c r="A37" s="13" t="s">
        <v>19</v>
      </c>
      <c r="B37" s="19"/>
      <c r="C37" s="19"/>
      <c r="D37" s="13"/>
      <c r="E37" s="13"/>
      <c r="F37" s="13"/>
      <c r="G37" s="22"/>
      <c r="H37" s="16"/>
      <c r="I37" s="16"/>
      <c r="J37" s="16"/>
    </row>
    <row r="38" spans="1:10" x14ac:dyDescent="0.55000000000000004">
      <c r="A38" t="s">
        <v>205</v>
      </c>
      <c r="B38" s="2"/>
      <c r="D38" s="36">
        <v>0</v>
      </c>
      <c r="E38" s="26"/>
      <c r="F38" s="30">
        <v>49370</v>
      </c>
      <c r="G38" s="22"/>
      <c r="H38" s="36">
        <v>0</v>
      </c>
      <c r="I38" s="26"/>
      <c r="J38" s="30">
        <v>59389</v>
      </c>
    </row>
    <row r="39" spans="1:10" x14ac:dyDescent="0.55000000000000004">
      <c r="A39" t="s">
        <v>166</v>
      </c>
      <c r="B39" s="2"/>
      <c r="D39" s="36">
        <v>0</v>
      </c>
      <c r="E39" s="26"/>
      <c r="F39" s="30">
        <v>-5700</v>
      </c>
      <c r="G39" s="22"/>
      <c r="H39" s="36">
        <v>0</v>
      </c>
      <c r="I39" s="26"/>
      <c r="J39" s="30">
        <v>-5700</v>
      </c>
    </row>
    <row r="40" spans="1:10" x14ac:dyDescent="0.55000000000000004">
      <c r="A40" t="s">
        <v>204</v>
      </c>
      <c r="B40" s="2">
        <v>5</v>
      </c>
      <c r="D40" s="36">
        <v>0</v>
      </c>
      <c r="E40" s="26"/>
      <c r="F40" s="30">
        <v>0</v>
      </c>
      <c r="G40" s="22"/>
      <c r="H40" s="36">
        <v>-19750</v>
      </c>
      <c r="I40" s="26"/>
      <c r="J40" s="30">
        <v>-245250</v>
      </c>
    </row>
    <row r="41" spans="1:10" x14ac:dyDescent="0.55000000000000004">
      <c r="A41" t="s">
        <v>76</v>
      </c>
      <c r="B41" s="2"/>
      <c r="D41" s="36">
        <v>0</v>
      </c>
      <c r="E41" s="26"/>
      <c r="F41" s="30">
        <v>0</v>
      </c>
      <c r="G41" s="22"/>
      <c r="H41" s="36">
        <v>-2020</v>
      </c>
      <c r="I41" s="26"/>
      <c r="J41" s="30">
        <v>-8309</v>
      </c>
    </row>
    <row r="42" spans="1:10" x14ac:dyDescent="0.55000000000000004">
      <c r="B42" s="2"/>
      <c r="D42" s="36"/>
      <c r="E42" s="26"/>
      <c r="F42" s="30"/>
      <c r="G42" s="22"/>
      <c r="H42" s="36"/>
      <c r="I42" s="26"/>
      <c r="J42" s="30"/>
    </row>
    <row r="43" spans="1:10" x14ac:dyDescent="0.55000000000000004">
      <c r="B43" s="2" t="s">
        <v>1</v>
      </c>
      <c r="D43" s="7">
        <v>2567</v>
      </c>
      <c r="E43" s="7"/>
      <c r="F43" s="7">
        <v>2566</v>
      </c>
      <c r="G43" s="2"/>
      <c r="H43" s="7">
        <v>2567</v>
      </c>
      <c r="I43" s="7"/>
      <c r="J43" s="7">
        <v>2566</v>
      </c>
    </row>
    <row r="44" spans="1:10" ht="18.45" customHeight="1" x14ac:dyDescent="0.55000000000000004">
      <c r="B44" s="2"/>
      <c r="D44" s="147" t="s">
        <v>100</v>
      </c>
      <c r="E44" s="147"/>
      <c r="F44" s="147"/>
      <c r="G44" s="147"/>
      <c r="H44" s="147"/>
      <c r="I44" s="147"/>
      <c r="J44" s="147"/>
    </row>
    <row r="45" spans="1:10" ht="18.45" customHeight="1" x14ac:dyDescent="0.6">
      <c r="A45" s="13" t="s">
        <v>165</v>
      </c>
      <c r="B45" s="2"/>
      <c r="D45" s="122"/>
      <c r="E45" s="122"/>
      <c r="F45" s="122"/>
      <c r="G45" s="122"/>
      <c r="H45" s="122"/>
      <c r="I45" s="122"/>
      <c r="J45" s="122"/>
    </row>
    <row r="46" spans="1:10" x14ac:dyDescent="0.55000000000000004">
      <c r="A46" t="s">
        <v>108</v>
      </c>
      <c r="B46" s="2"/>
      <c r="D46" s="36">
        <v>-978119</v>
      </c>
      <c r="E46" s="26"/>
      <c r="F46" s="30">
        <v>-487330</v>
      </c>
      <c r="G46" s="22"/>
      <c r="H46" s="36">
        <v>-946493</v>
      </c>
      <c r="I46" s="26"/>
      <c r="J46" s="30">
        <v>-431923</v>
      </c>
    </row>
    <row r="47" spans="1:10" x14ac:dyDescent="0.55000000000000004">
      <c r="A47" t="s">
        <v>109</v>
      </c>
      <c r="B47" s="2"/>
      <c r="D47" s="36">
        <v>921</v>
      </c>
      <c r="E47" s="26"/>
      <c r="F47" s="30">
        <v>1738</v>
      </c>
      <c r="G47" s="22"/>
      <c r="H47" s="36">
        <v>921</v>
      </c>
      <c r="I47" s="26"/>
      <c r="J47" s="30">
        <v>1738</v>
      </c>
    </row>
    <row r="48" spans="1:10" hidden="1" x14ac:dyDescent="0.55000000000000004">
      <c r="A48" t="s">
        <v>143</v>
      </c>
      <c r="B48" s="2"/>
      <c r="D48" s="36">
        <v>0</v>
      </c>
      <c r="E48" s="26"/>
      <c r="F48" s="30">
        <v>0</v>
      </c>
      <c r="G48" s="22"/>
      <c r="H48" s="36">
        <v>0</v>
      </c>
      <c r="I48" s="26"/>
      <c r="J48" s="30">
        <v>0</v>
      </c>
    </row>
    <row r="49" spans="1:10" x14ac:dyDescent="0.55000000000000004">
      <c r="A49" t="s">
        <v>51</v>
      </c>
      <c r="B49" s="2"/>
      <c r="D49" s="36">
        <v>-17893</v>
      </c>
      <c r="E49" s="26"/>
      <c r="F49" s="30">
        <v>-2798</v>
      </c>
      <c r="G49" s="22"/>
      <c r="H49" s="36">
        <v>-17540</v>
      </c>
      <c r="I49" s="26"/>
      <c r="J49" s="30">
        <v>-2525</v>
      </c>
    </row>
    <row r="50" spans="1:10" x14ac:dyDescent="0.55000000000000004">
      <c r="A50" t="s">
        <v>198</v>
      </c>
      <c r="B50" s="2"/>
      <c r="D50" s="36">
        <v>0</v>
      </c>
      <c r="E50" s="26"/>
      <c r="F50" s="30">
        <v>0</v>
      </c>
      <c r="G50" s="22"/>
      <c r="H50" s="36">
        <v>-20000</v>
      </c>
      <c r="I50" s="26"/>
      <c r="J50" s="30">
        <v>-40000</v>
      </c>
    </row>
    <row r="51" spans="1:10" x14ac:dyDescent="0.55000000000000004">
      <c r="A51" t="s">
        <v>197</v>
      </c>
      <c r="B51" s="2"/>
      <c r="D51" s="36">
        <v>0</v>
      </c>
      <c r="E51" s="26"/>
      <c r="F51" s="30">
        <v>0</v>
      </c>
      <c r="G51" s="22"/>
      <c r="H51" s="36">
        <v>16000</v>
      </c>
      <c r="I51" s="26"/>
      <c r="J51" s="30">
        <v>24000</v>
      </c>
    </row>
    <row r="52" spans="1:10" x14ac:dyDescent="0.55000000000000004">
      <c r="A52" t="s">
        <v>196</v>
      </c>
      <c r="B52" s="2"/>
      <c r="D52" s="36">
        <v>5863</v>
      </c>
      <c r="E52" s="26"/>
      <c r="F52" s="30">
        <v>266</v>
      </c>
      <c r="G52" s="22"/>
      <c r="H52" s="36">
        <v>6418</v>
      </c>
      <c r="I52" s="26"/>
      <c r="J52" s="30">
        <v>616</v>
      </c>
    </row>
    <row r="53" spans="1:10" ht="22.2" x14ac:dyDescent="0.6">
      <c r="A53" s="11" t="s">
        <v>157</v>
      </c>
      <c r="B53" s="19"/>
      <c r="C53" s="19"/>
      <c r="D53" s="83">
        <f>SUM(D38:D42)+SUM(D46:D52)</f>
        <v>-989228</v>
      </c>
      <c r="E53" s="51"/>
      <c r="F53" s="83">
        <f>SUM(F38:F42)+SUM(F46:F52)</f>
        <v>-444454</v>
      </c>
      <c r="G53" s="22"/>
      <c r="H53" s="83">
        <f>SUM(H38:H42)+SUM(H46:H52)</f>
        <v>-982464</v>
      </c>
      <c r="I53" s="51"/>
      <c r="J53" s="83">
        <f>SUM(J38:J42)+SUM(J46:J52)</f>
        <v>-647964</v>
      </c>
    </row>
    <row r="54" spans="1:10" ht="6" customHeight="1" x14ac:dyDescent="0.6">
      <c r="A54" s="11"/>
      <c r="B54" s="19"/>
      <c r="C54" s="19"/>
      <c r="D54" s="20"/>
      <c r="E54" s="51"/>
      <c r="F54" s="20"/>
      <c r="G54" s="22"/>
      <c r="H54" s="20"/>
      <c r="I54" s="51"/>
      <c r="J54" s="20"/>
    </row>
    <row r="55" spans="1:10" ht="22.2" x14ac:dyDescent="0.6">
      <c r="A55" s="13" t="s">
        <v>20</v>
      </c>
      <c r="B55" s="19"/>
      <c r="C55" s="19"/>
      <c r="D55" s="26"/>
      <c r="E55" s="26"/>
      <c r="F55" s="26"/>
      <c r="G55" s="22"/>
      <c r="H55" s="26"/>
      <c r="I55" s="26"/>
      <c r="J55" s="26"/>
    </row>
    <row r="56" spans="1:10" ht="22.2" x14ac:dyDescent="0.6">
      <c r="A56" t="s">
        <v>169</v>
      </c>
      <c r="B56" s="2"/>
      <c r="C56" s="19"/>
      <c r="D56" s="36">
        <v>0</v>
      </c>
      <c r="E56" s="26"/>
      <c r="F56" s="30">
        <v>2035000</v>
      </c>
      <c r="G56" s="22"/>
      <c r="H56" s="36">
        <v>0</v>
      </c>
      <c r="I56" s="26"/>
      <c r="J56" s="30">
        <v>2035000</v>
      </c>
    </row>
    <row r="57" spans="1:10" ht="22.2" x14ac:dyDescent="0.6">
      <c r="A57" t="s">
        <v>170</v>
      </c>
      <c r="B57" s="2"/>
      <c r="C57" s="19"/>
      <c r="D57" s="36">
        <v>0</v>
      </c>
      <c r="E57" s="26"/>
      <c r="F57" s="30">
        <v>-58778</v>
      </c>
      <c r="G57" s="22"/>
      <c r="H57" s="36">
        <v>0</v>
      </c>
      <c r="I57" s="26"/>
      <c r="J57" s="30">
        <v>-58778</v>
      </c>
    </row>
    <row r="58" spans="1:10" ht="22.2" hidden="1" x14ac:dyDescent="0.6">
      <c r="A58" t="s">
        <v>145</v>
      </c>
      <c r="B58" s="2"/>
      <c r="C58" s="19"/>
      <c r="D58" s="36"/>
      <c r="E58" s="26"/>
      <c r="F58" s="30"/>
      <c r="G58" s="22"/>
      <c r="H58" s="36"/>
      <c r="I58" s="26"/>
      <c r="J58" s="30"/>
    </row>
    <row r="59" spans="1:10" hidden="1" x14ac:dyDescent="0.55000000000000004">
      <c r="A59" s="71" t="s">
        <v>146</v>
      </c>
      <c r="B59" s="2"/>
      <c r="D59" s="36">
        <v>0</v>
      </c>
      <c r="E59" s="26"/>
      <c r="F59" s="30">
        <v>0</v>
      </c>
      <c r="G59" s="2"/>
      <c r="H59" s="36">
        <v>0</v>
      </c>
      <c r="I59" s="26"/>
      <c r="J59" s="30">
        <v>0</v>
      </c>
    </row>
    <row r="60" spans="1:10" x14ac:dyDescent="0.55000000000000004">
      <c r="A60" t="s">
        <v>199</v>
      </c>
      <c r="B60" s="2"/>
      <c r="D60" s="36">
        <v>334172</v>
      </c>
      <c r="E60" s="26"/>
      <c r="F60" s="30">
        <v>149701</v>
      </c>
      <c r="G60" s="2"/>
      <c r="H60" s="36">
        <v>318172</v>
      </c>
      <c r="I60" s="26"/>
      <c r="J60" s="30">
        <v>189701</v>
      </c>
    </row>
    <row r="61" spans="1:10" hidden="1" x14ac:dyDescent="0.55000000000000004">
      <c r="A61" t="s">
        <v>147</v>
      </c>
      <c r="B61" s="2"/>
      <c r="D61" s="36">
        <v>0</v>
      </c>
      <c r="E61" s="26"/>
      <c r="F61" s="30">
        <v>0</v>
      </c>
      <c r="G61" s="2"/>
      <c r="H61" s="36">
        <v>0</v>
      </c>
      <c r="I61" s="26"/>
      <c r="J61" s="30">
        <v>0</v>
      </c>
    </row>
    <row r="62" spans="1:10" x14ac:dyDescent="0.55000000000000004">
      <c r="A62" t="s">
        <v>148</v>
      </c>
      <c r="B62" s="2"/>
      <c r="D62" s="36">
        <v>0</v>
      </c>
      <c r="E62" s="26"/>
      <c r="F62" s="30">
        <v>-119039</v>
      </c>
      <c r="G62" s="2"/>
      <c r="H62" s="36">
        <v>0</v>
      </c>
      <c r="I62" s="26"/>
      <c r="J62" s="30">
        <v>0</v>
      </c>
    </row>
    <row r="63" spans="1:10" x14ac:dyDescent="0.55000000000000004">
      <c r="A63" t="s">
        <v>167</v>
      </c>
      <c r="B63" s="2">
        <v>7</v>
      </c>
      <c r="D63" s="36">
        <v>386294</v>
      </c>
      <c r="E63" s="26"/>
      <c r="F63" s="30">
        <v>203353</v>
      </c>
      <c r="G63" s="2"/>
      <c r="H63" s="36">
        <v>386294</v>
      </c>
      <c r="I63" s="26"/>
      <c r="J63" s="30">
        <v>185725</v>
      </c>
    </row>
    <row r="64" spans="1:10" x14ac:dyDescent="0.55000000000000004">
      <c r="A64" t="s">
        <v>144</v>
      </c>
      <c r="B64" s="2"/>
      <c r="D64" s="36">
        <v>-99034</v>
      </c>
      <c r="E64" s="26"/>
      <c r="F64" s="30">
        <v>-105421</v>
      </c>
      <c r="G64" s="2"/>
      <c r="H64" s="36">
        <v>-89030</v>
      </c>
      <c r="I64" s="26"/>
      <c r="J64" s="30">
        <v>-98418</v>
      </c>
    </row>
    <row r="65" spans="1:10" x14ac:dyDescent="0.55000000000000004">
      <c r="A65" t="s">
        <v>86</v>
      </c>
      <c r="B65" s="2"/>
      <c r="D65" s="36">
        <v>-18347</v>
      </c>
      <c r="E65" s="26"/>
      <c r="F65" s="30">
        <v>-17049</v>
      </c>
      <c r="G65" s="2"/>
      <c r="H65" s="36">
        <v>-18347</v>
      </c>
      <c r="I65" s="26"/>
      <c r="J65" s="30">
        <v>-17049</v>
      </c>
    </row>
    <row r="66" spans="1:10" x14ac:dyDescent="0.55000000000000004">
      <c r="A66" t="s">
        <v>168</v>
      </c>
      <c r="B66" s="2">
        <v>10</v>
      </c>
      <c r="D66" s="36">
        <v>-367487</v>
      </c>
      <c r="E66" s="26"/>
      <c r="F66" s="30">
        <v>-200000</v>
      </c>
      <c r="G66" s="2"/>
      <c r="H66" s="36">
        <v>-367487</v>
      </c>
      <c r="I66" s="26"/>
      <c r="J66" s="30">
        <v>-200000</v>
      </c>
    </row>
    <row r="67" spans="1:10" x14ac:dyDescent="0.55000000000000004">
      <c r="A67" t="s">
        <v>200</v>
      </c>
      <c r="B67" s="2"/>
      <c r="D67" s="36">
        <v>-32036</v>
      </c>
      <c r="E67" s="26"/>
      <c r="F67" s="30">
        <v>-31524</v>
      </c>
      <c r="G67" s="2"/>
      <c r="H67" s="36">
        <v>-30054</v>
      </c>
      <c r="I67" s="26"/>
      <c r="J67" s="30">
        <v>-25112</v>
      </c>
    </row>
    <row r="68" spans="1:10" ht="22.2" x14ac:dyDescent="0.6">
      <c r="A68" s="11" t="s">
        <v>206</v>
      </c>
      <c r="B68" s="19"/>
      <c r="C68" s="19"/>
      <c r="D68" s="83">
        <f>SUM(D56:D67)</f>
        <v>203562</v>
      </c>
      <c r="E68" s="51"/>
      <c r="F68" s="83">
        <f>SUM(F56:F67)</f>
        <v>1856243</v>
      </c>
      <c r="G68" s="2"/>
      <c r="H68" s="83">
        <f>SUM(H56:H67)</f>
        <v>199548</v>
      </c>
      <c r="I68" s="51"/>
      <c r="J68" s="83">
        <f>SUM(J56:J67)</f>
        <v>2011069</v>
      </c>
    </row>
    <row r="69" spans="1:10" ht="6" customHeight="1" x14ac:dyDescent="0.6">
      <c r="A69" s="11"/>
      <c r="B69" s="19"/>
      <c r="C69" s="19"/>
      <c r="D69" s="20"/>
      <c r="E69" s="51"/>
      <c r="F69" s="20"/>
      <c r="G69" s="22"/>
      <c r="H69" s="20"/>
      <c r="I69" s="51"/>
      <c r="J69" s="20"/>
    </row>
    <row r="70" spans="1:10" ht="22.2" x14ac:dyDescent="0.6">
      <c r="A70" s="18" t="s">
        <v>201</v>
      </c>
      <c r="B70" s="2"/>
      <c r="D70" s="20"/>
      <c r="E70" s="51"/>
      <c r="F70" s="20"/>
      <c r="G70" s="22"/>
      <c r="H70" s="20"/>
      <c r="I70" s="51"/>
      <c r="J70" s="20"/>
    </row>
    <row r="71" spans="1:10" x14ac:dyDescent="0.55000000000000004">
      <c r="A71" s="71" t="s">
        <v>151</v>
      </c>
      <c r="B71" s="2"/>
      <c r="D71" s="36">
        <f>+D35+D53+D68</f>
        <v>-363493</v>
      </c>
      <c r="E71" s="26"/>
      <c r="F71" s="26">
        <v>1729231</v>
      </c>
      <c r="G71" s="22"/>
      <c r="H71" s="36">
        <f>+H35+H53+H68</f>
        <v>-360014</v>
      </c>
      <c r="I71" s="26"/>
      <c r="J71" s="26">
        <v>1688728</v>
      </c>
    </row>
    <row r="72" spans="1:10" x14ac:dyDescent="0.55000000000000004">
      <c r="A72" s="18" t="s">
        <v>149</v>
      </c>
      <c r="B72" s="2"/>
      <c r="D72" s="26"/>
      <c r="E72" s="26"/>
      <c r="F72" s="26"/>
      <c r="G72" s="22"/>
      <c r="H72" s="36"/>
      <c r="I72" s="26"/>
      <c r="J72" s="26"/>
    </row>
    <row r="73" spans="1:10" x14ac:dyDescent="0.55000000000000004">
      <c r="A73" s="71" t="s">
        <v>150</v>
      </c>
      <c r="B73" s="2"/>
      <c r="D73" s="81">
        <v>417</v>
      </c>
      <c r="E73" s="26"/>
      <c r="F73" s="81">
        <v>-6</v>
      </c>
      <c r="G73" s="22"/>
      <c r="H73" s="141">
        <v>404</v>
      </c>
      <c r="I73" s="26"/>
      <c r="J73" s="81">
        <v>-5</v>
      </c>
    </row>
    <row r="74" spans="1:10" ht="22.2" x14ac:dyDescent="0.55000000000000004">
      <c r="A74" s="60" t="s">
        <v>201</v>
      </c>
      <c r="B74" s="79"/>
      <c r="C74" s="79"/>
      <c r="D74" s="61">
        <f>SUM(D71:D73)</f>
        <v>-363076</v>
      </c>
      <c r="E74" s="62"/>
      <c r="F74" s="61">
        <f>SUM(F71:F73)</f>
        <v>1729225</v>
      </c>
      <c r="G74" s="63"/>
      <c r="H74" s="61">
        <f>SUM(H71:H73)</f>
        <v>-359610</v>
      </c>
      <c r="I74" s="62"/>
      <c r="J74" s="61">
        <f>SUM(J71:J73)</f>
        <v>1688723</v>
      </c>
    </row>
    <row r="75" spans="1:10" x14ac:dyDescent="0.55000000000000004">
      <c r="A75" s="59" t="s">
        <v>102</v>
      </c>
      <c r="B75" s="66"/>
      <c r="C75" s="66"/>
      <c r="D75" s="62">
        <v>931898</v>
      </c>
      <c r="E75" s="62"/>
      <c r="F75" s="62">
        <v>298943</v>
      </c>
      <c r="G75" s="63"/>
      <c r="H75" s="141">
        <v>892232</v>
      </c>
      <c r="I75" s="62"/>
      <c r="J75" s="52">
        <v>275907</v>
      </c>
    </row>
    <row r="76" spans="1:10" ht="22.8" thickBot="1" x14ac:dyDescent="0.6">
      <c r="A76" s="60" t="s">
        <v>103</v>
      </c>
      <c r="B76" s="79"/>
      <c r="C76" s="66"/>
      <c r="D76" s="64">
        <f>SUM(D74:D75)</f>
        <v>568822</v>
      </c>
      <c r="E76" s="65"/>
      <c r="F76" s="64">
        <f>SUM(F74:F75)</f>
        <v>2028168</v>
      </c>
      <c r="G76" s="66"/>
      <c r="H76" s="64">
        <f>SUM(H74:H75)</f>
        <v>532622</v>
      </c>
      <c r="I76" s="65"/>
      <c r="J76" s="64">
        <f>SUM(J74:J75)</f>
        <v>1964630</v>
      </c>
    </row>
    <row r="77" spans="1:10" ht="9" customHeight="1" thickTop="1" x14ac:dyDescent="0.55000000000000004">
      <c r="B77" s="2"/>
      <c r="H77" s="26"/>
      <c r="I77" s="26"/>
      <c r="J77" s="26"/>
    </row>
    <row r="78" spans="1:10" ht="22.2" x14ac:dyDescent="0.6">
      <c r="A78" s="10" t="s">
        <v>162</v>
      </c>
      <c r="B78" s="19"/>
      <c r="C78" s="19"/>
      <c r="D78" s="80"/>
      <c r="E78" s="80"/>
      <c r="F78" s="80"/>
      <c r="G78" s="80"/>
      <c r="H78" s="80"/>
      <c r="I78" s="80"/>
      <c r="J78" s="80"/>
    </row>
    <row r="79" spans="1:10" x14ac:dyDescent="0.55000000000000004">
      <c r="A79" s="18" t="s">
        <v>202</v>
      </c>
      <c r="B79" s="2"/>
      <c r="D79" s="30">
        <v>169273</v>
      </c>
      <c r="E79" s="18"/>
      <c r="F79" s="30">
        <v>101881</v>
      </c>
      <c r="G79" t="s">
        <v>49</v>
      </c>
      <c r="H79" s="36">
        <v>166193</v>
      </c>
      <c r="I79" s="26"/>
      <c r="J79" s="30">
        <v>107383</v>
      </c>
    </row>
    <row r="80" spans="1:10" x14ac:dyDescent="0.55000000000000004">
      <c r="A80" t="s">
        <v>152</v>
      </c>
      <c r="B80" s="2"/>
      <c r="D80" s="30">
        <v>23841</v>
      </c>
      <c r="E80" s="18"/>
      <c r="F80" s="30">
        <v>13991</v>
      </c>
      <c r="G80" t="s">
        <v>49</v>
      </c>
      <c r="H80" s="36">
        <v>23841</v>
      </c>
      <c r="I80" s="26"/>
      <c r="J80" s="30">
        <v>13991</v>
      </c>
    </row>
    <row r="81" spans="1:10" x14ac:dyDescent="0.55000000000000004">
      <c r="A81" t="s">
        <v>163</v>
      </c>
      <c r="B81" s="2"/>
      <c r="D81" s="30"/>
      <c r="E81" s="18"/>
      <c r="F81" s="30"/>
      <c r="H81" s="30"/>
      <c r="I81" s="26"/>
      <c r="J81" s="30"/>
    </row>
    <row r="82" spans="1:10" x14ac:dyDescent="0.55000000000000004">
      <c r="A82" s="71" t="s">
        <v>164</v>
      </c>
      <c r="B82" s="2"/>
      <c r="D82" s="30">
        <v>0</v>
      </c>
      <c r="E82" s="18"/>
      <c r="F82" s="30">
        <v>0</v>
      </c>
      <c r="G82" t="s">
        <v>49</v>
      </c>
      <c r="H82" s="36">
        <v>0</v>
      </c>
      <c r="I82" s="26"/>
      <c r="J82" s="30">
        <v>13280</v>
      </c>
    </row>
    <row r="83" spans="1:10" x14ac:dyDescent="0.55000000000000004">
      <c r="A83" t="s">
        <v>203</v>
      </c>
      <c r="D83" s="30">
        <v>2084</v>
      </c>
      <c r="F83" s="30">
        <v>0</v>
      </c>
      <c r="H83" s="36">
        <v>2084</v>
      </c>
      <c r="J83" s="30">
        <v>0</v>
      </c>
    </row>
    <row r="84" spans="1:10" x14ac:dyDescent="0.55000000000000004">
      <c r="D84" s="30"/>
      <c r="H84" s="30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8">
    <mergeCell ref="D44:J44"/>
    <mergeCell ref="D5:F5"/>
    <mergeCell ref="D4:F4"/>
    <mergeCell ref="D8:J8"/>
    <mergeCell ref="H4:J4"/>
    <mergeCell ref="H5:J5"/>
    <mergeCell ref="D6:F6"/>
    <mergeCell ref="H6:J6"/>
  </mergeCells>
  <phoneticPr fontId="0" type="noConversion"/>
  <pageMargins left="0.8" right="0.5" top="0.48" bottom="0.5" header="0.5" footer="0.5"/>
  <pageSetup paperSize="9" scale="79" firstPageNumber="14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2" max="9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BS-(3-5)</vt:lpstr>
      <vt:lpstr>PL 3-mth (6-7)</vt:lpstr>
      <vt:lpstr>PL (8-9)</vt:lpstr>
      <vt:lpstr>SH - Conso (10)</vt:lpstr>
      <vt:lpstr>SH - Conso (11 )</vt:lpstr>
      <vt:lpstr>SH - Separate (12)</vt:lpstr>
      <vt:lpstr>SH - Separate (13)</vt:lpstr>
      <vt:lpstr>CF (14-15)</vt:lpstr>
      <vt:lpstr>'BS-(3-5)'!Print_Area</vt:lpstr>
      <vt:lpstr>'CF (14-15)'!Print_Area</vt:lpstr>
      <vt:lpstr>'PL (8-9)'!Print_Area</vt:lpstr>
      <vt:lpstr>'PL 3-mth (6-7)'!Print_Area</vt:lpstr>
      <vt:lpstr>'SH - Conso (10)'!Print_Area</vt:lpstr>
      <vt:lpstr>'SH - Conso (11 )'!Print_Area</vt:lpstr>
      <vt:lpstr>'SH - Separate (12)'!Print_Area</vt:lpstr>
      <vt:lpstr>'SH - Separate (13)'!Print_Area</vt:lpstr>
      <vt:lpstr>'BS-(3-5)'!Print_Titles</vt:lpstr>
      <vt:lpstr>'CF (14-15)'!Print_Titles</vt:lpstr>
      <vt:lpstr>'PL (8-9)'!Print_Titles</vt:lpstr>
      <vt:lpstr>'PL 3-mth (6-7)'!Print_Titles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tcn040 thaicoconut</cp:lastModifiedBy>
  <cp:lastPrinted>2024-11-08T04:50:12Z</cp:lastPrinted>
  <dcterms:created xsi:type="dcterms:W3CDTF">2006-01-06T08:39:44Z</dcterms:created>
  <dcterms:modified xsi:type="dcterms:W3CDTF">2024-11-10T03:01:46Z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