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Finansia X\2024\Q3'2024\Convert\"/>
    </mc:Choice>
  </mc:AlternateContent>
  <xr:revisionPtr revIDLastSave="0" documentId="13_ncr:1_{D2BECD98-5469-43D6-8D75-87637A5EDC20}" xr6:coauthVersionLast="47" xr6:coauthVersionMax="47" xr10:uidLastSave="{00000000-0000-0000-0000-000000000000}"/>
  <bookViews>
    <workbookView xWindow="-113" yWindow="-113" windowWidth="24267" windowHeight="13148" activeTab="3" xr2:uid="{00000000-000D-0000-FFFF-FFFF00000000}"/>
  </bookViews>
  <sheets>
    <sheet name="BS_T" sheetId="2" r:id="rId1"/>
    <sheet name="Plt&amp;CF_T" sheetId="3" r:id="rId2"/>
    <sheet name="ce (conso)_T" sheetId="4" r:id="rId3"/>
    <sheet name="ce (separate)_T" sheetId="6" r:id="rId4"/>
  </sheets>
  <definedNames>
    <definedName name="_xlnm.Print_Area" localSheetId="0">BS_T!$A$1:$L$80</definedName>
    <definedName name="_xlnm.Print_Area" localSheetId="2">'ce (conso)_T'!$A$1:$X$34</definedName>
    <definedName name="_xlnm.Print_Area" localSheetId="3">'ce (separate)_T'!$A$1:$K$26</definedName>
    <definedName name="_xlnm.Print_Area" localSheetId="1">'Plt&amp;CF_T'!$A$1:$L$208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0" i="4" l="1"/>
  <c r="X20" i="4" s="1"/>
  <c r="V19" i="4"/>
  <c r="V21" i="4" s="1"/>
  <c r="R19" i="4"/>
  <c r="R21" i="4" s="1"/>
  <c r="P19" i="4"/>
  <c r="P21" i="4" s="1"/>
  <c r="N19" i="4"/>
  <c r="N21" i="4" s="1"/>
  <c r="L19" i="4"/>
  <c r="L21" i="4" s="1"/>
  <c r="J19" i="4"/>
  <c r="J21" i="4" s="1"/>
  <c r="H19" i="4"/>
  <c r="H21" i="4" s="1"/>
  <c r="F19" i="4"/>
  <c r="F21" i="4" s="1"/>
  <c r="D19" i="4"/>
  <c r="T18" i="4"/>
  <c r="X18" i="4" s="1"/>
  <c r="T17" i="4"/>
  <c r="X17" i="4" s="1"/>
  <c r="T16" i="4"/>
  <c r="J201" i="3"/>
  <c r="N25" i="4"/>
  <c r="N27" i="4" s="1"/>
  <c r="L101" i="3"/>
  <c r="J101" i="3"/>
  <c r="H101" i="3"/>
  <c r="F101" i="3"/>
  <c r="R26" i="4" s="1"/>
  <c r="L96" i="3"/>
  <c r="J96" i="3"/>
  <c r="H96" i="3"/>
  <c r="H102" i="3" s="1"/>
  <c r="F96" i="3"/>
  <c r="L87" i="3"/>
  <c r="J87" i="3"/>
  <c r="H87" i="3"/>
  <c r="F87" i="3"/>
  <c r="L80" i="3"/>
  <c r="J80" i="3"/>
  <c r="H80" i="3"/>
  <c r="F80" i="3"/>
  <c r="L37" i="3"/>
  <c r="J37" i="3"/>
  <c r="H37" i="3"/>
  <c r="F37" i="3"/>
  <c r="L32" i="3"/>
  <c r="J32" i="3"/>
  <c r="H32" i="3"/>
  <c r="F32" i="3"/>
  <c r="L23" i="3"/>
  <c r="J23" i="3"/>
  <c r="H23" i="3"/>
  <c r="F23" i="3"/>
  <c r="L16" i="3"/>
  <c r="J16" i="3"/>
  <c r="H16" i="3"/>
  <c r="F16" i="3"/>
  <c r="L201" i="3"/>
  <c r="H201" i="3"/>
  <c r="F201" i="3"/>
  <c r="L192" i="3"/>
  <c r="J192" i="3"/>
  <c r="H192" i="3"/>
  <c r="F192" i="3"/>
  <c r="F121" i="3"/>
  <c r="F116" i="3"/>
  <c r="F57" i="3"/>
  <c r="F52" i="3"/>
  <c r="G21" i="6"/>
  <c r="E21" i="6"/>
  <c r="G20" i="6"/>
  <c r="E20" i="6"/>
  <c r="P27" i="4"/>
  <c r="T29" i="4"/>
  <c r="X29" i="4" s="1"/>
  <c r="T28" i="4"/>
  <c r="X28" i="4" s="1"/>
  <c r="T24" i="4"/>
  <c r="X24" i="4" s="1"/>
  <c r="K17" i="6"/>
  <c r="H24" i="3" l="1"/>
  <c r="H26" i="3" s="1"/>
  <c r="T19" i="4"/>
  <c r="X19" i="4" s="1"/>
  <c r="T21" i="4"/>
  <c r="D21" i="4"/>
  <c r="X16" i="4"/>
  <c r="X21" i="4" s="1"/>
  <c r="J24" i="3"/>
  <c r="J26" i="3" s="1"/>
  <c r="F102" i="3"/>
  <c r="H38" i="3"/>
  <c r="H39" i="3" s="1"/>
  <c r="J88" i="3"/>
  <c r="J137" i="3" s="1"/>
  <c r="J155" i="3" s="1"/>
  <c r="J179" i="3" s="1"/>
  <c r="J184" i="3" s="1"/>
  <c r="J202" i="3" s="1"/>
  <c r="J206" i="3" s="1"/>
  <c r="J207" i="3" s="1"/>
  <c r="F38" i="3"/>
  <c r="L88" i="3"/>
  <c r="L137" i="3" s="1"/>
  <c r="L155" i="3" s="1"/>
  <c r="L179" i="3" s="1"/>
  <c r="L184" i="3" s="1"/>
  <c r="L202" i="3" s="1"/>
  <c r="L206" i="3" s="1"/>
  <c r="L24" i="3"/>
  <c r="L26" i="3" s="1"/>
  <c r="L102" i="3"/>
  <c r="F88" i="3"/>
  <c r="F137" i="3" s="1"/>
  <c r="F155" i="3" s="1"/>
  <c r="F179" i="3" s="1"/>
  <c r="F184" i="3" s="1"/>
  <c r="F202" i="3" s="1"/>
  <c r="F206" i="3" s="1"/>
  <c r="F207" i="3" s="1"/>
  <c r="J102" i="3"/>
  <c r="L38" i="3"/>
  <c r="H88" i="3"/>
  <c r="H137" i="3" s="1"/>
  <c r="H155" i="3" s="1"/>
  <c r="H179" i="3" s="1"/>
  <c r="H184" i="3" s="1"/>
  <c r="H202" i="3" s="1"/>
  <c r="H206" i="3" s="1"/>
  <c r="J38" i="3"/>
  <c r="F24" i="3"/>
  <c r="F26" i="3" s="1"/>
  <c r="I13" i="6"/>
  <c r="I14" i="6" s="1"/>
  <c r="G13" i="6"/>
  <c r="G14" i="6" s="1"/>
  <c r="E13" i="6"/>
  <c r="E14" i="6" s="1"/>
  <c r="K12" i="6"/>
  <c r="K11" i="6"/>
  <c r="K13" i="6" s="1"/>
  <c r="K10" i="6"/>
  <c r="K9" i="6"/>
  <c r="L39" i="3" l="1"/>
  <c r="J90" i="3"/>
  <c r="J39" i="3"/>
  <c r="L90" i="3"/>
  <c r="L103" i="3" s="1"/>
  <c r="F39" i="3"/>
  <c r="F90" i="3"/>
  <c r="F103" i="3" s="1"/>
  <c r="J103" i="3"/>
  <c r="H90" i="3"/>
  <c r="H103" i="3" s="1"/>
  <c r="K14" i="6"/>
  <c r="F69" i="2" l="1"/>
  <c r="D27" i="4"/>
  <c r="D30" i="4" s="1"/>
  <c r="L36" i="2"/>
  <c r="J36" i="2"/>
  <c r="F36" i="2"/>
  <c r="G22" i="6" l="1"/>
  <c r="H36" i="2" l="1"/>
  <c r="T23" i="4" l="1"/>
  <c r="X23" i="4" s="1"/>
  <c r="K19" i="6"/>
  <c r="K16" i="6"/>
  <c r="E22" i="6" l="1"/>
  <c r="H69" i="2" l="1"/>
  <c r="H24" i="2" l="1"/>
  <c r="J24" i="2"/>
  <c r="L24" i="2"/>
  <c r="I18" i="6" l="1"/>
  <c r="I20" i="6" s="1"/>
  <c r="I21" i="6" s="1"/>
  <c r="L27" i="4"/>
  <c r="L30" i="4" s="1"/>
  <c r="J27" i="4"/>
  <c r="J30" i="4" s="1"/>
  <c r="H27" i="4"/>
  <c r="H30" i="4" s="1"/>
  <c r="F27" i="4"/>
  <c r="F30" i="4" s="1"/>
  <c r="L69" i="2"/>
  <c r="L71" i="2" s="1"/>
  <c r="H71" i="2"/>
  <c r="G69" i="2"/>
  <c r="R27" i="4"/>
  <c r="R30" i="4" s="1"/>
  <c r="J69" i="2"/>
  <c r="J71" i="2" s="1"/>
  <c r="F71" i="2"/>
  <c r="I22" i="6" l="1"/>
  <c r="K18" i="6"/>
  <c r="K20" i="6" s="1"/>
  <c r="K21" i="6" s="1"/>
  <c r="F31" i="4"/>
  <c r="J31" i="4"/>
  <c r="D31" i="4"/>
  <c r="H31" i="4"/>
  <c r="L31" i="4"/>
  <c r="R31" i="4"/>
  <c r="T26" i="4"/>
  <c r="H72" i="2"/>
  <c r="H73" i="2" s="1"/>
  <c r="F24" i="2"/>
  <c r="L72" i="2"/>
  <c r="L73" i="2" s="1"/>
  <c r="F72" i="2"/>
  <c r="J72" i="2"/>
  <c r="J73" i="2" s="1"/>
  <c r="V27" i="4"/>
  <c r="V30" i="4" s="1"/>
  <c r="K22" i="6" l="1"/>
  <c r="V31" i="4"/>
  <c r="F73" i="2"/>
  <c r="P30" i="4"/>
  <c r="X26" i="4"/>
  <c r="P31" i="4" l="1"/>
  <c r="N30" i="4"/>
  <c r="T25" i="4"/>
  <c r="X25" i="4" s="1"/>
  <c r="T27" i="4" l="1"/>
  <c r="T30" i="4" s="1"/>
  <c r="N31" i="4"/>
  <c r="T31" i="4" l="1"/>
  <c r="X27" i="4"/>
  <c r="X30" i="4" s="1"/>
  <c r="X31" i="4" l="1"/>
</calcChain>
</file>

<file path=xl/sharedStrings.xml><?xml version="1.0" encoding="utf-8"?>
<sst xmlns="http://schemas.openxmlformats.org/spreadsheetml/2006/main" count="373" uniqueCount="239">
  <si>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</si>
  <si>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</si>
  <si>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</si>
  <si>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</si>
  <si>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</si>
  <si>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</si>
  <si>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</si>
  <si>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</si>
  <si>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</si>
  <si>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</si>
  <si>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</si>
  <si>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>รายได้ค่าธรรมเนียมและบริการค้างรับ</t>
  </si>
  <si>
    <t xml:space="preserve">เงินลงทุน </t>
  </si>
  <si>
    <t>เงินให้กู้ยืมแก่พนักงาน</t>
  </si>
  <si>
    <t>เงินลงทุนในบริษัทย่อยและบริษัทร่วม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</si>
  <si>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</si>
  <si>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</si>
  <si>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</si>
  <si>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</si>
  <si>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</si>
  <si>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</si>
  <si>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</si>
  <si>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</si>
  <si>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</si>
  <si>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ประมาณการหนี้สิน</t>
  </si>
  <si>
    <t>สำรองผลประโยชน์ระยะยาวของพนักงาน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</si>
  <si>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</si>
  <si>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</si>
  <si>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</si>
  <si>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</si>
  <si>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ส่วนของเจ้าของ</t>
  </si>
  <si>
    <t>ทุนเรือนหุ้น</t>
  </si>
  <si>
    <t xml:space="preserve">   ทุนที่ออกและชำระแล้ว</t>
  </si>
  <si>
    <t>ส่วนเกินมูลค่าหุ้น</t>
  </si>
  <si>
    <t>สำรองส่วนทุนจากการจ่ายโดยใช้หุ้นเป็นเกณฑ์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</si>
  <si>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</si>
  <si>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</si>
  <si>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</si>
  <si>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</si>
  <si>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</si>
  <si>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</si>
  <si>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   ผลต่างจากการแปลงค่างบการเงินที่เป็น</t>
  </si>
  <si>
    <t xml:space="preserve">      เงินตราต่างประเทศ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</si>
  <si>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</si>
  <si>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</si>
  <si>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</si>
  <si>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</si>
  <si>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 xml:space="preserve"> </t>
  </si>
  <si>
    <t>นายช่วงชัย  นะวงศ์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</si>
  <si>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</si>
  <si>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</si>
  <si>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</si>
  <si>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</si>
  <si>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</si>
  <si>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</si>
  <si>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</si>
  <si>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</si>
  <si>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</si>
  <si>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</si>
  <si>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</si>
  <si>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</si>
  <si>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</si>
  <si>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</si>
  <si>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</si>
  <si>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</si>
  <si>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</si>
  <si>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</si>
  <si>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กำไร (ขาดทุน) เบ็ดเสร็จอื่น:</t>
  </si>
  <si>
    <t>รายการที่จะถูกบันทึกในส่วนของกำไรหรือขาดทุนในภายหลัง: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</si>
  <si>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</si>
  <si>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</si>
  <si>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</si>
  <si>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</si>
  <si>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</si>
  <si>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</si>
  <si>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</si>
  <si>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</si>
  <si>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สำรองผลประโยชน์ระยะยาวของพนักงาน</t>
  </si>
  <si>
    <t xml:space="preserve">      รายได้ดอกเบี้ย</t>
  </si>
  <si>
    <t xml:space="preserve">      เงินปันผลรับ</t>
  </si>
  <si>
    <t xml:space="preserve">      ค่าใช้จ่ายดอกเบี้ย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</si>
  <si>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</si>
  <si>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</si>
  <si>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</si>
  <si>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</si>
  <si>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</si>
  <si>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</t>
  </si>
  <si>
    <t xml:space="preserve">   เงินให้กู้ยืมแก่พนักงาน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</si>
  <si>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</si>
  <si>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</si>
  <si>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</si>
  <si>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</si>
  <si>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</si>
  <si>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หนี้สินอื่น</t>
  </si>
  <si>
    <t>เงินสดรับดอกเบี้ย</t>
  </si>
  <si>
    <t>เงินสดรับเงินปันผล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</si>
  <si>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</si>
  <si>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</si>
  <si>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</si>
  <si>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</si>
  <si>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</si>
  <si>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</si>
  <si>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</si>
  <si>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เงินสดจ่ายชำระหนี้ตามสัญญาเช่าการเงิน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</si>
  <si>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</si>
  <si>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</si>
  <si>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</si>
  <si>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ของส่วนของเจ้าของ</t>
  </si>
  <si>
    <t>ส่วนต่ำกว่าทุนจากการ</t>
  </si>
  <si>
    <t>ผลต่างจากการแปลงค่า</t>
  </si>
  <si>
    <t>สำรองส่วนทุนจาก</t>
  </si>
  <si>
    <t>เปลี่ยนแปลงสัดส่วน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</si>
  <si>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</si>
  <si>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</si>
  <si>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</si>
  <si>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</si>
  <si>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</si>
  <si>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ทุนที่ออกจำหน่าย</t>
  </si>
  <si>
    <t>ส่วนเกิน</t>
  </si>
  <si>
    <t>การจ่ายโดยใช้</t>
  </si>
  <si>
    <t>การถือหุ้น</t>
  </si>
  <si>
    <t>สำรอง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</si>
  <si>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</si>
  <si>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</si>
  <si>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</si>
  <si>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</si>
  <si>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และชำระแล้ว</t>
  </si>
  <si>
    <t>มูลค่าหุ้น</t>
  </si>
  <si>
    <t>หุ้นเป็นเกณฑ์</t>
  </si>
  <si>
    <t>ในบริษัทย่อย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</si>
  <si>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</si>
  <si>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</si>
  <si>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</si>
  <si>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</si>
  <si>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</si>
  <si>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 xml:space="preserve">         สินทรัพย์ไม่มีตัวตน/สินทรัพย์สิทธิการใช้</t>
  </si>
  <si>
    <t>ผลขาดทุนด้านเครดิตที่คาดว่าจะเกิดขึ้น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</si>
  <si>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</si>
  <si>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</si>
  <si>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 xml:space="preserve">   (จ่าย) จากกิจกรรมดำเนินงาน:</t>
  </si>
  <si>
    <t xml:space="preserve">      ผลขาดทุนด้านเครดิตที่คาดว่าจะเกิดขึ้น</t>
  </si>
  <si>
    <t>ประธานเจ้าหน้าที่บริหาร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</si>
  <si>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</si>
  <si>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</si>
  <si>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</si>
  <si>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</si>
  <si>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รายการที่จะไม่ถูกบันทึกในส่วนของกำไรหรือขาดทุนในภายหลัง: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</si>
  <si>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</si>
  <si>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</si>
  <si>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รายการปรับกระทบยอดกำไรก่อนภาษีเงินได้เป็นเงินสดรับ </t>
  </si>
  <si>
    <t>ยอดคงเหลือ ณ วันที่ 1 มกราคม 2566</t>
  </si>
  <si>
    <t>นายสมภพ กีระสุนทรพงษ์</t>
  </si>
  <si>
    <t>อาคารชุดและอุปกรณ์</t>
  </si>
  <si>
    <t xml:space="preserve">      ด้วยมูลค่ายุติธรรมผ่านกำไรขาดทุนเบ็ดเสร็จอื่น </t>
  </si>
  <si>
    <t>กำไร (ขาดทุน) จากเงินลงทุน</t>
  </si>
  <si>
    <t>ส่วนแบ่งกำไรจากเงินลงทุนในบริษัทร่วม</t>
  </si>
  <si>
    <t xml:space="preserve">      ส่วนแบ่งกำไรจากเงินลงทุนในบริษัทร่วม</t>
  </si>
  <si>
    <t>เงินสดสุทธิได้มาจาก (ใช้ไปใน) กิจกรรมจัดหาเงิน</t>
  </si>
  <si>
    <t>เงินสดจ่ายภาษีเงินได้</t>
  </si>
  <si>
    <t xml:space="preserve">   ผลประโยชน์ระยะยาวของพนักงานจ่าย</t>
  </si>
  <si>
    <t xml:space="preserve">บริษัท ฟินันเซีย เอกซ์ จำกัด (มหาชน) และบริษัทย่อย </t>
  </si>
  <si>
    <t>บริษัท ฟินันเซีย เอกซ์ จำกัด (มหาชน)</t>
  </si>
  <si>
    <t xml:space="preserve">(หน่วย: พันบาท)  </t>
  </si>
  <si>
    <t>ขาดทุนสะสม</t>
  </si>
  <si>
    <t>ขาดทุนสำหรับงวด</t>
  </si>
  <si>
    <t>กำไรขาดทุนเบ็ดเสร็จอื่นสำหรับงวด</t>
  </si>
  <si>
    <t>เงินกู้ยืมจากสถาบันการเงิน</t>
  </si>
  <si>
    <t xml:space="preserve">   ทุนจดทะเบียน</t>
  </si>
  <si>
    <t xml:space="preserve">   ขาดทุนจากเงินลงทุนที่กำหนดให้วัดมูลค่า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</si>
  <si>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</si>
  <si>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</si>
  <si>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</si>
  <si>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</si>
  <si>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</si>
  <si>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</si>
  <si>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</si>
  <si>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</si>
  <si>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ขาดทุนเบ็ดเสร็จรวมสำหรับงวด</t>
  </si>
  <si>
    <t>ตราสารหนี้ที่ออกและเงินกู้ยืมอื่น</t>
  </si>
  <si>
    <t>กำไร (ขาดทุน) จากการดำเนินงานก่อนการเปลี่ยนแปลงใน</t>
  </si>
  <si>
    <t xml:space="preserve">กำไร (ขาดทุน) เบ็ดเสร็จรวมสำหรับงวด </t>
  </si>
  <si>
    <t>กำไร (ขาดทุน) สะสม</t>
  </si>
  <si>
    <t>31 ธันวาคม 2566</t>
  </si>
  <si>
    <t>ยอดคงเหลือ ณ วันที่ 1 มกราคม 2567</t>
  </si>
  <si>
    <t>งบฐานะการเงิน</t>
  </si>
  <si>
    <t>กำไร (ขาดทุน) เบ็ดเสร็จอื่นสำหรับงวด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</si>
  <si>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</si>
  <si>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</si>
  <si>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</si>
  <si>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 xml:space="preserve">   เงินสดรับ (จ่าย) จากเงินกู้ยืมจากสถาบันการเงิน</t>
  </si>
  <si>
    <t>เงินสดจ่ายจากกิจกรรมลงทุน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</si>
  <si>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</si>
  <si>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</si>
  <si>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</si>
  <si>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</si>
  <si>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 xml:space="preserve">   เงินสดรับจากการขายอุปกรณ์</t>
  </si>
  <si>
    <t xml:space="preserve">   เงินสดจ่ายซื้อเงินลงทุนในบริษัทย่อย - สุทธิจากเงินสดที่ได้มา</t>
  </si>
  <si>
    <t xml:space="preserve">   เงินปันผลจ่าย</t>
  </si>
  <si>
    <t>ค่าเผื่อผลขาดทุนที่คาดว่าจะเกิดขึ้นเพิ่มขึ้น</t>
  </si>
  <si>
    <t>หุ้นสามัญออกในระหว่างงวด (หมายเหตุ 10)</t>
  </si>
  <si>
    <t>ยอดคงเหลือ ณ วันที่ 30 กันยายน 2566</t>
  </si>
  <si>
    <t>ยอดคงเหลือ ณ วันที่ 30 กันยายน 2567</t>
  </si>
  <si>
    <t>กำไรเบ็ดเสร็จอื่นสำหรับงวด</t>
  </si>
  <si>
    <t>เงินปันผลจ่าย</t>
  </si>
  <si>
    <t>เงินให้กู้ยืมแก่บริษัทย่อย</t>
  </si>
  <si>
    <t>สินทรัพย์อนุพันธ์</t>
  </si>
  <si>
    <t>ภาษีเงินได้ค้างจ่าย</t>
  </si>
  <si>
    <t xml:space="preserve">      หุ้นสามัญ 818,866,777 หุ้น มูลค่าหุ้นละ 1.60 บาท </t>
  </si>
  <si>
    <t xml:space="preserve">      หุ้นสามัญ 1,159,858,922 หุ้น มูลค่าหุ้นละ 1.60 บาท </t>
  </si>
  <si>
    <t xml:space="preserve">      (31 ธันวาคม 2566: หุ้นสามัญ 581,413,025 หุ้น </t>
  </si>
  <si>
    <t xml:space="preserve">         มูลค่าหุ้นละ 1.60 บาท)</t>
  </si>
  <si>
    <t xml:space="preserve">      (31 ธันวาคม 2566: หุ้นสามัญ 579,929,461 หุ้น</t>
  </si>
  <si>
    <t>กำไร (ขาดทุน) และผลตอบแทนจากเครื่องมือทางการเงิน</t>
  </si>
  <si>
    <t>ผลขาดทุนด้านเครดิตที่คาดว่าจะเกิดขึ้น (โอนกลับ)</t>
  </si>
  <si>
    <t>ขาดทุนจากเงินลงทุนในตราสารทุนที่กำหนดให้วัดมูลค่าด้วย</t>
  </si>
  <si>
    <t>กำไร (ขาดทุน) จากเงินลงทุนในตราสารทุนที่กำหนดให้วัดมูลค่าด้วย</t>
  </si>
  <si>
    <t>โอนไปกำไรสะสม</t>
  </si>
  <si>
    <t>บริษัทย่อยออกหุ้นสามัญเพิ่ม</t>
  </si>
  <si>
    <t>กำไรสำหรับงวด</t>
  </si>
  <si>
    <t>กำไรเบ็ดเสร็จรวมสำหรับงวด</t>
  </si>
  <si>
    <t>ออกหุ้นสามัญเพิ่มทุน (หมายเหตุ 10)</t>
  </si>
  <si>
    <t>ขาดทุนเบ็ดเสร็จอื่นสำหรับงวด</t>
  </si>
  <si>
    <t xml:space="preserve">ขาดทุนเบ็ดเสร็จรวมสำหรับงวด </t>
  </si>
  <si>
    <t xml:space="preserve">   เงินสดรับจากการเพิ่มทุน</t>
  </si>
  <si>
    <t xml:space="preserve">      กำไรจากการจำหน่ายและตัดจำหน่ายอุปกรณ์/</t>
  </si>
  <si>
    <t xml:space="preserve">      (กำไร) ขาดทุนที่ยังไม่เกิดขึ้นจากการวัดมูลค่าตราสารอนุพันธ์</t>
  </si>
  <si>
    <t xml:space="preserve">      (กำไร) ขาดทุนจากการแปลงค่าเงินตราต่างประเทศ</t>
  </si>
  <si>
    <t xml:space="preserve">      กำไรจากการขายเงินลงทุนในบริษัทย่อย</t>
  </si>
  <si>
    <t>เงินสดจ่ายจากการดำเนินงาน</t>
  </si>
  <si>
    <t>เงินสดสุทธิใช้ไปในกิจกรรมดำเนินงาน</t>
  </si>
  <si>
    <t xml:space="preserve">   เงินสดรับจากการขายเงินลงทุนในบริษัทย่อย</t>
  </si>
  <si>
    <t xml:space="preserve">   เงินสดรับ (จ่าย) จากตราสารหนี้ที่ออก</t>
  </si>
  <si>
    <t xml:space="preserve">   เงินสดจ่ายจากการให้กู้ยืมบริษัทย่อย</t>
  </si>
  <si>
    <t>เงินสดและรายการเทียบเท่าเงินสดเพิ่มขึ้น (ลดลง) สุทธิ</t>
  </si>
  <si>
    <t xml:space="preserve">   ประมาณการหนี้สิน</t>
  </si>
  <si>
    <t>ผลกระทบจากการเปลี่ยนแปลงในอัตราแลกเปลี่ยน</t>
  </si>
  <si>
    <t xml:space="preserve">      โอนกลับประมาณหนี้สิน </t>
  </si>
  <si>
    <t xml:space="preserve">      (กำไร) ขาดทุนที่ยังไม่เกิดขึ้นจากการปรับมูลค่าหลักทรัพย์เพื่อค้า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</si>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</sst>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;[Red]\(#,##0\)"/>
    <numFmt numFmtId="166" formatCode="#,##0.0;[Red]\(#,##0.0\)"/>
    <numFmt numFmtId="167" formatCode="#,##0\);[Red]\(#,##0\)"/>
    <numFmt numFmtId="168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  <font>
      <sz val="16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1" fontId="8" fillId="0" borderId="0"/>
    <xf numFmtId="0" fontId="10" fillId="0" borderId="0"/>
    <xf numFmtId="43" fontId="1" fillId="0" borderId="0" applyFont="0" applyFill="0" applyBorder="0" applyAlignment="0" applyProtection="0"/>
    <xf numFmtId="0" fontId="7" fillId="0" borderId="0"/>
  </cellStyleXfs>
  <cellXfs count="146">
    <xf numFmtId="0" fontId="0" fillId="0" borderId="0" xfId="0"/>
    <xf numFmtId="38" fontId="2" fillId="2" borderId="0" xfId="1" applyNumberFormat="1" applyFont="1" applyFill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38" fontId="3" fillId="2" borderId="0" xfId="1" applyNumberFormat="1" applyFont="1" applyFill="1" applyAlignment="1">
      <alignment horizontal="left" vertical="center"/>
    </xf>
    <xf numFmtId="38" fontId="3" fillId="2" borderId="0" xfId="1" applyNumberFormat="1" applyFont="1" applyFill="1" applyAlignment="1">
      <alignment horizontal="center" vertical="center"/>
    </xf>
    <xf numFmtId="38" fontId="3" fillId="2" borderId="0" xfId="1" applyNumberFormat="1" applyFont="1" applyFill="1" applyAlignment="1">
      <alignment horizontal="centerContinuous" vertical="center"/>
    </xf>
    <xf numFmtId="38" fontId="3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37" fontId="3" fillId="2" borderId="0" xfId="1" applyNumberFormat="1" applyFont="1" applyFill="1" applyAlignment="1">
      <alignment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Alignment="1">
      <alignment vertical="center"/>
    </xf>
    <xf numFmtId="38" fontId="2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vertical="center"/>
    </xf>
    <xf numFmtId="38" fontId="3" fillId="0" borderId="1" xfId="2" applyNumberFormat="1" applyFont="1" applyBorder="1" applyAlignment="1">
      <alignment horizontal="center" vertical="center"/>
    </xf>
    <xf numFmtId="1" fontId="2" fillId="0" borderId="0" xfId="7" applyFont="1" applyAlignment="1">
      <alignment horizontal="left" vertical="center"/>
    </xf>
    <xf numFmtId="38" fontId="3" fillId="0" borderId="0" xfId="7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7" applyNumberFormat="1" applyFont="1" applyAlignment="1">
      <alignment horizontal="left" vertical="center"/>
    </xf>
    <xf numFmtId="167" fontId="2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centerContinuous" vertical="center"/>
    </xf>
    <xf numFmtId="38" fontId="3" fillId="0" borderId="0" xfId="7" applyNumberFormat="1" applyFont="1" applyAlignment="1">
      <alignment horizontal="center" vertical="center"/>
    </xf>
    <xf numFmtId="37" fontId="3" fillId="0" borderId="0" xfId="7" applyNumberFormat="1" applyFont="1" applyAlignment="1">
      <alignment horizontal="right" vertical="center"/>
    </xf>
    <xf numFmtId="37" fontId="3" fillId="2" borderId="0" xfId="7" applyNumberFormat="1" applyFont="1" applyFill="1" applyAlignment="1">
      <alignment horizontal="right" vertical="center"/>
    </xf>
    <xf numFmtId="38" fontId="2" fillId="0" borderId="0" xfId="7" applyNumberFormat="1" applyFont="1" applyAlignment="1">
      <alignment horizontal="centerContinuous" vertical="center"/>
    </xf>
    <xf numFmtId="37" fontId="2" fillId="0" borderId="0" xfId="7" applyNumberFormat="1" applyFont="1" applyAlignment="1">
      <alignment horizontal="centerContinuous" vertical="center"/>
    </xf>
    <xf numFmtId="37" fontId="3" fillId="0" borderId="0" xfId="7" applyNumberFormat="1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38" fontId="2" fillId="0" borderId="0" xfId="7" applyNumberFormat="1" applyFont="1" applyAlignment="1">
      <alignment vertical="top"/>
    </xf>
    <xf numFmtId="38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38" fontId="3" fillId="0" borderId="0" xfId="7" applyNumberFormat="1" applyFont="1" applyAlignment="1">
      <alignment vertical="top"/>
    </xf>
    <xf numFmtId="164" fontId="5" fillId="0" borderId="0" xfId="7" applyNumberFormat="1" applyFont="1" applyAlignment="1">
      <alignment horizontal="center" vertical="center"/>
    </xf>
    <xf numFmtId="167" fontId="3" fillId="0" borderId="0" xfId="7" applyNumberFormat="1" applyFont="1" applyAlignment="1">
      <alignment vertical="center"/>
    </xf>
    <xf numFmtId="41" fontId="3" fillId="0" borderId="0" xfId="7" applyNumberFormat="1" applyFont="1" applyAlignment="1">
      <alignment vertical="center"/>
    </xf>
    <xf numFmtId="41" fontId="3" fillId="0" borderId="0" xfId="7" applyNumberFormat="1" applyFont="1" applyAlignment="1">
      <alignment horizontal="right" vertical="center"/>
    </xf>
    <xf numFmtId="41" fontId="3" fillId="0" borderId="7" xfId="7" applyNumberFormat="1" applyFont="1" applyBorder="1" applyAlignment="1">
      <alignment vertical="center"/>
    </xf>
    <xf numFmtId="41" fontId="3" fillId="0" borderId="8" xfId="7" applyNumberFormat="1" applyFont="1" applyBorder="1" applyAlignment="1">
      <alignment vertical="center"/>
    </xf>
    <xf numFmtId="41" fontId="3" fillId="0" borderId="9" xfId="7" applyNumberFormat="1" applyFont="1" applyBorder="1" applyAlignment="1">
      <alignment vertical="center"/>
    </xf>
    <xf numFmtId="38" fontId="3" fillId="0" borderId="1" xfId="7" applyNumberFormat="1" applyFont="1" applyBorder="1" applyAlignment="1">
      <alignment horizontal="center" vertical="center"/>
    </xf>
    <xf numFmtId="0" fontId="3" fillId="0" borderId="1" xfId="7" applyNumberFormat="1" applyFont="1" applyBorder="1" applyAlignment="1">
      <alignment horizontal="center" vertical="center"/>
    </xf>
    <xf numFmtId="0" fontId="3" fillId="0" borderId="0" xfId="7" applyNumberFormat="1" applyFont="1" applyAlignment="1">
      <alignment horizontal="center" vertical="center"/>
    </xf>
    <xf numFmtId="0" fontId="3" fillId="0" borderId="0" xfId="7" quotePrefix="1" applyNumberFormat="1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vertical="center"/>
    </xf>
    <xf numFmtId="38" fontId="3" fillId="0" borderId="1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38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8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41" fontId="3" fillId="0" borderId="3" xfId="1" applyNumberFormat="1" applyFont="1" applyBorder="1" applyAlignment="1">
      <alignment vertical="center"/>
    </xf>
    <xf numFmtId="38" fontId="3" fillId="0" borderId="4" xfId="1" applyNumberFormat="1" applyFont="1" applyBorder="1" applyAlignment="1">
      <alignment vertical="center"/>
    </xf>
    <xf numFmtId="38" fontId="3" fillId="0" borderId="5" xfId="1" applyNumberFormat="1" applyFont="1" applyBorder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37" fontId="3" fillId="0" borderId="1" xfId="7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38" fontId="2" fillId="0" borderId="0" xfId="1" quotePrefix="1" applyNumberFormat="1" applyFont="1" applyAlignment="1">
      <alignment horizontal="left" vertical="center"/>
    </xf>
    <xf numFmtId="0" fontId="3" fillId="0" borderId="0" xfId="10" applyFont="1"/>
    <xf numFmtId="168" fontId="3" fillId="0" borderId="0" xfId="10" applyNumberFormat="1" applyFont="1"/>
    <xf numFmtId="168" fontId="3" fillId="0" borderId="0" xfId="10" applyNumberFormat="1" applyFont="1" applyAlignment="1">
      <alignment horizontal="right"/>
    </xf>
    <xf numFmtId="0" fontId="2" fillId="0" borderId="0" xfId="10" quotePrefix="1" applyFont="1" applyAlignment="1">
      <alignment horizontal="left"/>
    </xf>
    <xf numFmtId="37" fontId="2" fillId="0" borderId="0" xfId="10" applyNumberFormat="1" applyFont="1" applyAlignment="1">
      <alignment horizontal="left"/>
    </xf>
    <xf numFmtId="168" fontId="3" fillId="0" borderId="0" xfId="10" applyNumberFormat="1" applyFont="1" applyAlignment="1">
      <alignment horizontal="left"/>
    </xf>
    <xf numFmtId="168" fontId="3" fillId="0" borderId="0" xfId="10" quotePrefix="1" applyNumberFormat="1" applyFont="1" applyAlignment="1">
      <alignment horizontal="centerContinuous"/>
    </xf>
    <xf numFmtId="38" fontId="3" fillId="0" borderId="0" xfId="10" applyNumberFormat="1" applyFont="1" applyAlignment="1">
      <alignment horizontal="centerContinuous"/>
    </xf>
    <xf numFmtId="0" fontId="3" fillId="0" borderId="0" xfId="10" applyFont="1" applyAlignment="1">
      <alignment horizontal="right"/>
    </xf>
    <xf numFmtId="38" fontId="3" fillId="0" borderId="0" xfId="10" applyNumberFormat="1" applyFont="1" applyAlignment="1">
      <alignment horizontal="center"/>
    </xf>
    <xf numFmtId="168" fontId="3" fillId="0" borderId="0" xfId="10" applyNumberFormat="1" applyFont="1" applyAlignment="1">
      <alignment horizontal="center"/>
    </xf>
    <xf numFmtId="168" fontId="3" fillId="0" borderId="1" xfId="10" applyNumberFormat="1" applyFont="1" applyBorder="1" applyAlignment="1">
      <alignment horizontal="center"/>
    </xf>
    <xf numFmtId="168" fontId="3" fillId="0" borderId="1" xfId="10" quotePrefix="1" applyNumberFormat="1" applyFont="1" applyBorder="1" applyAlignment="1">
      <alignment horizontal="center"/>
    </xf>
    <xf numFmtId="0" fontId="2" fillId="0" borderId="0" xfId="10" applyFont="1"/>
    <xf numFmtId="41" fontId="3" fillId="0" borderId="0" xfId="10" applyNumberFormat="1" applyFont="1" applyAlignment="1">
      <alignment horizontal="center"/>
    </xf>
    <xf numFmtId="41" fontId="3" fillId="0" borderId="0" xfId="10" applyNumberFormat="1" applyFont="1"/>
    <xf numFmtId="41" fontId="3" fillId="0" borderId="7" xfId="10" applyNumberFormat="1" applyFont="1" applyBorder="1"/>
    <xf numFmtId="41" fontId="3" fillId="0" borderId="8" xfId="10" applyNumberFormat="1" applyFont="1" applyBorder="1"/>
    <xf numFmtId="41" fontId="3" fillId="0" borderId="9" xfId="10" applyNumberFormat="1" applyFont="1" applyBorder="1" applyAlignment="1">
      <alignment horizontal="center"/>
    </xf>
    <xf numFmtId="168" fontId="11" fillId="0" borderId="0" xfId="10" applyNumberFormat="1" applyFont="1"/>
    <xf numFmtId="38" fontId="3" fillId="0" borderId="1" xfId="7" applyNumberFormat="1" applyFont="1" applyBorder="1" applyAlignment="1">
      <alignment vertical="center"/>
    </xf>
    <xf numFmtId="38" fontId="3" fillId="0" borderId="1" xfId="10" applyNumberFormat="1" applyFont="1" applyBorder="1" applyAlignment="1">
      <alignment horizontal="centerContinuous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2" xfId="7" applyNumberFormat="1" applyFont="1" applyBorder="1" applyAlignment="1">
      <alignment vertical="center"/>
    </xf>
    <xf numFmtId="41" fontId="3" fillId="0" borderId="1" xfId="10" applyNumberFormat="1" applyFont="1" applyBorder="1"/>
    <xf numFmtId="38" fontId="3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0" fontId="3" fillId="0" borderId="3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" fontId="3" fillId="0" borderId="0" xfId="2" applyNumberFormat="1" applyFont="1" applyAlignment="1">
      <alignment vertical="center"/>
    </xf>
    <xf numFmtId="38" fontId="5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6" xfId="2" applyNumberFormat="1" applyFont="1" applyBorder="1" applyAlignment="1">
      <alignment vertical="center"/>
    </xf>
    <xf numFmtId="49" fontId="3" fillId="0" borderId="0" xfId="2" applyNumberFormat="1" applyFont="1" applyAlignment="1">
      <alignment vertical="center"/>
    </xf>
    <xf numFmtId="38" fontId="2" fillId="0" borderId="0" xfId="4" applyNumberFormat="1" applyFont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2" xfId="2" applyNumberFormat="1" applyFont="1" applyBorder="1" applyAlignment="1">
      <alignment vertical="center"/>
    </xf>
    <xf numFmtId="41" fontId="3" fillId="0" borderId="0" xfId="2" applyNumberFormat="1" applyFont="1" applyAlignment="1">
      <alignment horizontal="centerContinuous" vertical="center"/>
    </xf>
    <xf numFmtId="41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vertical="center"/>
    </xf>
    <xf numFmtId="43" fontId="3" fillId="0" borderId="2" xfId="2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left" vertical="center"/>
    </xf>
    <xf numFmtId="41" fontId="3" fillId="0" borderId="0" xfId="6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38" fontId="3" fillId="0" borderId="4" xfId="1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8" fontId="3" fillId="0" borderId="1" xfId="7" applyNumberFormat="1" applyFont="1" applyBorder="1" applyAlignment="1">
      <alignment horizontal="center" vertical="center"/>
    </xf>
    <xf numFmtId="38" fontId="3" fillId="0" borderId="3" xfId="7" applyNumberFormat="1" applyFont="1" applyBorder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</cellXfs>
  <cellStyles count="11">
    <cellStyle name="Comma 2" xfId="5" xr:uid="{00000000-0005-0000-0000-000000000000}"/>
    <cellStyle name="Comma 3" xfId="9" xr:uid="{00000000-0005-0000-0000-000001000000}"/>
    <cellStyle name="Normal" xfId="0" builtinId="0"/>
    <cellStyle name="Normal 14" xfId="2" xr:uid="{00000000-0005-0000-0000-000003000000}"/>
    <cellStyle name="Normal 2" xfId="1" xr:uid="{00000000-0005-0000-0000-000004000000}"/>
    <cellStyle name="Normal 2 2" xfId="7" xr:uid="{00000000-0005-0000-0000-000005000000}"/>
    <cellStyle name="Normal 2 3" xfId="8" xr:uid="{00000000-0005-0000-0000-000006000000}"/>
    <cellStyle name="Normal 3" xfId="10" xr:uid="{00000000-0005-0000-0000-000007000000}"/>
    <cellStyle name="Normal 30" xfId="6" xr:uid="{00000000-0005-0000-0000-000008000000}"/>
    <cellStyle name="Normal_S593-Bs&amp;plT-Q3'08" xfId="4" xr:uid="{00000000-0005-0000-0000-000009000000}"/>
    <cellStyle name="Percent 2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9"/>
  <sheetViews>
    <sheetView showGridLines="0" view="pageBreakPreview" topLeftCell="A40" zoomScaleNormal="115" zoomScaleSheetLayoutView="100" workbookViewId="0">
      <selection activeCell="H41" sqref="H41"/>
    </sheetView>
  </sheetViews>
  <sheetFormatPr defaultColWidth="9.88671875" defaultRowHeight="23.95" customHeight="1"/>
  <cols>
    <col min="1" max="1" width="39.33203125" style="6" customWidth="1"/>
    <col min="2" max="2" width="3" style="6" customWidth="1"/>
    <col min="3" max="3" width="1.6640625" style="6" customWidth="1"/>
    <col min="4" max="4" width="7.44140625" style="6" customWidth="1"/>
    <col min="5" max="5" width="1.109375" style="6" customWidth="1"/>
    <col min="6" max="6" width="14.44140625" style="8" customWidth="1"/>
    <col min="7" max="7" width="1.109375" style="8" customWidth="1"/>
    <col min="8" max="8" width="14.44140625" style="8" customWidth="1"/>
    <col min="9" max="9" width="1.109375" style="8" customWidth="1"/>
    <col min="10" max="10" width="14.44140625" style="8" customWidth="1"/>
    <col min="11" max="11" width="1.109375" style="8" customWidth="1"/>
    <col min="12" max="12" width="14.44140625" style="8" customWidth="1"/>
    <col min="13" max="13" width="0.44140625" style="6" customWidth="1"/>
    <col min="14" max="14" width="11.109375" style="6" bestFit="1" customWidth="1"/>
    <col min="15" max="19" width="9.88671875" style="6"/>
    <col min="20" max="20" width="12.44140625" style="6" bestFit="1" customWidth="1"/>
    <col min="21" max="16384" width="9.88671875" style="6"/>
  </cols>
  <sheetData>
    <row r="1" spans="1:17" s="3" customFormat="1" ht="23.95" customHeight="1">
      <c r="A1" s="76" t="s">
        <v>160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</row>
    <row r="2" spans="1:17" s="3" customFormat="1" ht="23.9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1"/>
    </row>
    <row r="3" spans="1:17" s="3" customFormat="1" ht="23.95" customHeight="1">
      <c r="A3" s="2" t="s">
        <v>191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1"/>
    </row>
    <row r="4" spans="1:17" s="3" customFormat="1" ht="23.95" customHeight="1">
      <c r="A4" s="48"/>
      <c r="B4" s="49"/>
      <c r="C4" s="49"/>
      <c r="D4" s="49"/>
      <c r="E4" s="49"/>
      <c r="F4" s="50"/>
      <c r="G4" s="50"/>
      <c r="H4" s="50"/>
      <c r="I4" s="50"/>
      <c r="J4" s="50"/>
      <c r="K4" s="50"/>
      <c r="L4" s="50" t="s">
        <v>0</v>
      </c>
      <c r="M4" s="5"/>
      <c r="N4" s="1"/>
      <c r="O4" s="1"/>
      <c r="P4" s="1"/>
      <c r="Q4" s="1"/>
    </row>
    <row r="5" spans="1:17" s="3" customFormat="1" ht="23.95" customHeight="1">
      <c r="A5" s="49"/>
      <c r="B5" s="49"/>
      <c r="C5" s="49"/>
      <c r="D5" s="49"/>
      <c r="E5" s="49"/>
      <c r="F5" s="139" t="s">
        <v>1</v>
      </c>
      <c r="G5" s="139"/>
      <c r="H5" s="139"/>
      <c r="I5" s="50"/>
      <c r="J5" s="139" t="s">
        <v>2</v>
      </c>
      <c r="K5" s="139"/>
      <c r="L5" s="139"/>
    </row>
    <row r="6" spans="1:17" ht="23.95" customHeight="1">
      <c r="A6" s="51"/>
      <c r="B6" s="51"/>
      <c r="C6" s="51"/>
      <c r="D6" s="52" t="s">
        <v>3</v>
      </c>
      <c r="E6" s="53"/>
      <c r="F6" s="54" t="s">
        <v>192</v>
      </c>
      <c r="G6" s="55"/>
      <c r="H6" s="54" t="s">
        <v>182</v>
      </c>
      <c r="I6" s="56"/>
      <c r="J6" s="54" t="s">
        <v>192</v>
      </c>
      <c r="K6" s="55"/>
      <c r="L6" s="54" t="s">
        <v>182</v>
      </c>
      <c r="M6" s="7"/>
    </row>
    <row r="7" spans="1:17" ht="23.95" customHeight="1">
      <c r="A7" s="51"/>
      <c r="B7" s="51"/>
      <c r="C7" s="51"/>
      <c r="D7" s="49"/>
      <c r="E7" s="53"/>
      <c r="F7" s="55" t="s">
        <v>4</v>
      </c>
      <c r="G7" s="55"/>
      <c r="H7" s="55" t="s">
        <v>5</v>
      </c>
      <c r="I7" s="56"/>
      <c r="J7" s="55" t="s">
        <v>4</v>
      </c>
      <c r="K7" s="55"/>
      <c r="L7" s="55" t="s">
        <v>5</v>
      </c>
      <c r="M7" s="7"/>
    </row>
    <row r="8" spans="1:17" ht="23.95" customHeight="1">
      <c r="A8" s="51"/>
      <c r="B8" s="51"/>
      <c r="C8" s="51"/>
      <c r="D8" s="49"/>
      <c r="E8" s="53"/>
      <c r="F8" s="55" t="s">
        <v>6</v>
      </c>
      <c r="G8" s="55"/>
      <c r="H8" s="55"/>
      <c r="I8" s="56"/>
      <c r="J8" s="55" t="s">
        <v>6</v>
      </c>
      <c r="K8" s="55"/>
      <c r="L8" s="55"/>
      <c r="M8" s="7"/>
    </row>
    <row r="9" spans="1:17" ht="23.95" customHeight="1">
      <c r="A9" s="57" t="s">
        <v>7</v>
      </c>
      <c r="B9" s="51"/>
      <c r="C9" s="51"/>
      <c r="D9" s="51"/>
      <c r="E9" s="51"/>
      <c r="F9" s="58"/>
      <c r="G9" s="58"/>
      <c r="H9" s="58"/>
      <c r="I9" s="58"/>
      <c r="J9" s="58"/>
      <c r="K9" s="58"/>
      <c r="L9" s="58"/>
    </row>
    <row r="10" spans="1:17" ht="23.95" customHeight="1">
      <c r="A10" s="51" t="s">
        <v>8</v>
      </c>
      <c r="B10" s="51"/>
      <c r="C10" s="51"/>
      <c r="D10" s="59">
        <v>2</v>
      </c>
      <c r="E10" s="59"/>
      <c r="F10" s="60">
        <v>464103</v>
      </c>
      <c r="G10" s="61"/>
      <c r="H10" s="99">
        <v>358292</v>
      </c>
      <c r="I10" s="61"/>
      <c r="J10" s="60">
        <v>142857</v>
      </c>
      <c r="K10" s="61"/>
      <c r="L10" s="99">
        <v>143876</v>
      </c>
      <c r="M10" s="10"/>
    </row>
    <row r="11" spans="1:17" ht="23.95" customHeight="1">
      <c r="A11" s="51" t="s">
        <v>9</v>
      </c>
      <c r="B11" s="51"/>
      <c r="C11" s="51"/>
      <c r="D11" s="59"/>
      <c r="E11" s="59"/>
      <c r="F11" s="60">
        <v>1052107</v>
      </c>
      <c r="G11" s="61"/>
      <c r="H11" s="99">
        <v>1204634</v>
      </c>
      <c r="I11" s="61"/>
      <c r="J11" s="61">
        <v>0</v>
      </c>
      <c r="K11" s="61"/>
      <c r="L11" s="75">
        <v>0</v>
      </c>
      <c r="M11" s="10"/>
    </row>
    <row r="12" spans="1:17" ht="23.95" customHeight="1">
      <c r="A12" s="51" t="s">
        <v>10</v>
      </c>
      <c r="B12" s="51"/>
      <c r="C12" s="51"/>
      <c r="D12" s="59">
        <v>3</v>
      </c>
      <c r="E12" s="59"/>
      <c r="F12" s="61">
        <v>3767759</v>
      </c>
      <c r="G12" s="61"/>
      <c r="H12" s="75">
        <v>2836331</v>
      </c>
      <c r="I12" s="61"/>
      <c r="J12" s="61">
        <v>0</v>
      </c>
      <c r="K12" s="61"/>
      <c r="L12" s="75">
        <v>0</v>
      </c>
      <c r="M12" s="10"/>
    </row>
    <row r="13" spans="1:17" ht="23.95" customHeight="1">
      <c r="A13" s="14" t="s">
        <v>11</v>
      </c>
      <c r="B13" s="51"/>
      <c r="C13" s="51"/>
      <c r="D13" s="59"/>
      <c r="E13" s="51"/>
      <c r="F13" s="61">
        <v>149093</v>
      </c>
      <c r="G13" s="61"/>
      <c r="H13" s="75">
        <v>5006</v>
      </c>
      <c r="I13" s="61"/>
      <c r="J13" s="61">
        <v>0</v>
      </c>
      <c r="K13" s="61"/>
      <c r="L13" s="75">
        <v>0</v>
      </c>
      <c r="M13" s="10"/>
    </row>
    <row r="14" spans="1:17" ht="23.95" customHeight="1">
      <c r="A14" s="14" t="s">
        <v>205</v>
      </c>
      <c r="B14" s="51"/>
      <c r="C14" s="51"/>
      <c r="D14" s="59">
        <v>4</v>
      </c>
      <c r="E14" s="51"/>
      <c r="F14" s="61">
        <v>866</v>
      </c>
      <c r="G14" s="61"/>
      <c r="H14" s="75">
        <v>0</v>
      </c>
      <c r="I14" s="61"/>
      <c r="J14" s="61">
        <v>0</v>
      </c>
      <c r="K14" s="61"/>
      <c r="L14" s="75">
        <v>0</v>
      </c>
      <c r="M14" s="10"/>
    </row>
    <row r="15" spans="1:17" ht="23.95" customHeight="1">
      <c r="A15" s="51" t="s">
        <v>12</v>
      </c>
      <c r="B15" s="51"/>
      <c r="C15" s="51"/>
      <c r="D15" s="59">
        <v>5</v>
      </c>
      <c r="E15" s="59"/>
      <c r="F15" s="61">
        <v>510287</v>
      </c>
      <c r="G15" s="61"/>
      <c r="H15" s="75">
        <v>269667</v>
      </c>
      <c r="I15" s="61"/>
      <c r="J15" s="61">
        <v>187195</v>
      </c>
      <c r="K15" s="61"/>
      <c r="L15" s="75">
        <v>0</v>
      </c>
      <c r="M15" s="10"/>
    </row>
    <row r="16" spans="1:17" ht="23.95" customHeight="1">
      <c r="A16" s="51" t="s">
        <v>204</v>
      </c>
      <c r="B16" s="51"/>
      <c r="C16" s="51"/>
      <c r="D16" s="59"/>
      <c r="E16" s="59"/>
      <c r="F16" s="61">
        <v>0</v>
      </c>
      <c r="G16" s="61"/>
      <c r="H16" s="75">
        <v>0</v>
      </c>
      <c r="I16" s="61"/>
      <c r="J16" s="61">
        <v>293530</v>
      </c>
      <c r="K16" s="61"/>
      <c r="L16" s="75">
        <v>0</v>
      </c>
      <c r="M16" s="10"/>
    </row>
    <row r="17" spans="1:13" ht="23.95" customHeight="1">
      <c r="A17" s="51" t="s">
        <v>13</v>
      </c>
      <c r="B17" s="51"/>
      <c r="C17" s="51"/>
      <c r="D17" s="62"/>
      <c r="E17" s="59"/>
      <c r="F17" s="61">
        <v>688</v>
      </c>
      <c r="G17" s="61"/>
      <c r="H17" s="75">
        <v>1691</v>
      </c>
      <c r="I17" s="61"/>
      <c r="J17" s="61">
        <v>56</v>
      </c>
      <c r="K17" s="61"/>
      <c r="L17" s="75">
        <v>142</v>
      </c>
      <c r="M17" s="10"/>
    </row>
    <row r="18" spans="1:13" ht="23.95" customHeight="1">
      <c r="A18" s="51" t="s">
        <v>14</v>
      </c>
      <c r="B18" s="51"/>
      <c r="C18" s="51"/>
      <c r="D18" s="62">
        <v>6.1</v>
      </c>
      <c r="E18" s="59"/>
      <c r="F18" s="61">
        <v>137933</v>
      </c>
      <c r="G18" s="61"/>
      <c r="H18" s="75">
        <v>142973</v>
      </c>
      <c r="I18" s="61"/>
      <c r="J18" s="61">
        <v>3457274</v>
      </c>
      <c r="K18" s="61"/>
      <c r="L18" s="75">
        <v>3300014</v>
      </c>
      <c r="M18" s="10"/>
    </row>
    <row r="19" spans="1:13" ht="23.95" customHeight="1">
      <c r="A19" s="51" t="s">
        <v>152</v>
      </c>
      <c r="B19" s="51"/>
      <c r="C19" s="51"/>
      <c r="D19" s="59"/>
      <c r="E19" s="59"/>
      <c r="F19" s="61">
        <v>448614</v>
      </c>
      <c r="G19" s="61"/>
      <c r="H19" s="75">
        <v>476099</v>
      </c>
      <c r="I19" s="61"/>
      <c r="J19" s="61">
        <v>3582</v>
      </c>
      <c r="K19" s="61"/>
      <c r="L19" s="75">
        <v>4253</v>
      </c>
      <c r="M19" s="10"/>
    </row>
    <row r="20" spans="1:13" ht="23.95" customHeight="1">
      <c r="A20" s="51" t="s">
        <v>15</v>
      </c>
      <c r="B20" s="51"/>
      <c r="C20" s="51"/>
      <c r="D20" s="59"/>
      <c r="E20" s="59"/>
      <c r="F20" s="61">
        <v>148212</v>
      </c>
      <c r="G20" s="61"/>
      <c r="H20" s="75">
        <v>180110</v>
      </c>
      <c r="I20" s="61"/>
      <c r="J20" s="61">
        <v>9593</v>
      </c>
      <c r="K20" s="61"/>
      <c r="L20" s="75">
        <v>13942</v>
      </c>
      <c r="M20" s="10"/>
    </row>
    <row r="21" spans="1:13" ht="23.95" customHeight="1">
      <c r="A21" s="51" t="s">
        <v>16</v>
      </c>
      <c r="B21" s="51"/>
      <c r="C21" s="51"/>
      <c r="D21" s="59"/>
      <c r="E21" s="59"/>
      <c r="F21" s="61">
        <v>257907</v>
      </c>
      <c r="G21" s="61"/>
      <c r="H21" s="75">
        <v>237302</v>
      </c>
      <c r="I21" s="61"/>
      <c r="J21" s="61">
        <v>0</v>
      </c>
      <c r="K21" s="61"/>
      <c r="L21" s="75">
        <v>0</v>
      </c>
      <c r="M21" s="10"/>
    </row>
    <row r="22" spans="1:13" ht="23.95" customHeight="1">
      <c r="A22" s="51" t="s">
        <v>17</v>
      </c>
      <c r="B22" s="51"/>
      <c r="C22" s="51"/>
      <c r="D22" s="62"/>
      <c r="E22" s="59"/>
      <c r="F22" s="61">
        <v>37883</v>
      </c>
      <c r="G22" s="61"/>
      <c r="H22" s="75">
        <v>44820</v>
      </c>
      <c r="I22" s="61"/>
      <c r="J22" s="61">
        <v>0</v>
      </c>
      <c r="K22" s="61"/>
      <c r="L22" s="75">
        <v>0</v>
      </c>
      <c r="M22" s="10"/>
    </row>
    <row r="23" spans="1:13" ht="23.95" customHeight="1">
      <c r="A23" s="51" t="s">
        <v>18</v>
      </c>
      <c r="B23" s="51"/>
      <c r="C23" s="51"/>
      <c r="D23" s="62"/>
      <c r="E23" s="59"/>
      <c r="F23" s="63">
        <v>378802</v>
      </c>
      <c r="G23" s="60"/>
      <c r="H23" s="100">
        <v>265955</v>
      </c>
      <c r="I23" s="60"/>
      <c r="J23" s="63">
        <v>35242</v>
      </c>
      <c r="K23" s="60"/>
      <c r="L23" s="100">
        <v>21893</v>
      </c>
      <c r="M23" s="10"/>
    </row>
    <row r="24" spans="1:13" ht="23.95" customHeight="1" thickBot="1">
      <c r="A24" s="57" t="s">
        <v>19</v>
      </c>
      <c r="B24" s="51"/>
      <c r="C24" s="51"/>
      <c r="D24" s="51"/>
      <c r="E24" s="59"/>
      <c r="F24" s="64">
        <f>SUM(F10:F23)</f>
        <v>7354254</v>
      </c>
      <c r="G24" s="61"/>
      <c r="H24" s="64">
        <f>SUM(H10:H23)</f>
        <v>6022880</v>
      </c>
      <c r="I24" s="61"/>
      <c r="J24" s="64">
        <f>SUM(J10:J23)</f>
        <v>4129329</v>
      </c>
      <c r="K24" s="61"/>
      <c r="L24" s="64">
        <f>SUM(L10:L23)</f>
        <v>3484120</v>
      </c>
      <c r="M24" s="10"/>
    </row>
    <row r="25" spans="1:13" ht="23.95" customHeight="1" thickTop="1">
      <c r="A25" s="57" t="s">
        <v>20</v>
      </c>
      <c r="B25" s="51"/>
      <c r="C25" s="51"/>
      <c r="D25" s="51"/>
      <c r="E25" s="51"/>
      <c r="F25" s="65"/>
      <c r="G25" s="65"/>
      <c r="H25" s="65"/>
      <c r="I25" s="65"/>
      <c r="J25" s="65"/>
      <c r="K25" s="65"/>
      <c r="L25" s="65"/>
      <c r="M25" s="4"/>
    </row>
    <row r="26" spans="1:13" ht="23.95" customHeight="1">
      <c r="A26" s="57" t="s">
        <v>21</v>
      </c>
      <c r="B26" s="51"/>
      <c r="C26" s="51"/>
      <c r="D26" s="51"/>
      <c r="E26" s="51"/>
      <c r="F26" s="65"/>
      <c r="G26" s="65"/>
      <c r="H26" s="65"/>
      <c r="I26" s="65"/>
      <c r="J26" s="65"/>
      <c r="K26" s="65"/>
      <c r="L26" s="65"/>
      <c r="M26" s="4"/>
    </row>
    <row r="27" spans="1:13" ht="23.95" customHeight="1">
      <c r="A27" s="51" t="s">
        <v>166</v>
      </c>
      <c r="B27" s="51"/>
      <c r="C27" s="51"/>
      <c r="D27" s="51"/>
      <c r="E27" s="51"/>
      <c r="F27" s="65">
        <v>0</v>
      </c>
      <c r="G27" s="65"/>
      <c r="H27" s="101">
        <v>400000</v>
      </c>
      <c r="I27" s="65"/>
      <c r="J27" s="65">
        <v>0</v>
      </c>
      <c r="K27" s="65"/>
      <c r="L27" s="101">
        <v>0</v>
      </c>
      <c r="M27" s="4"/>
    </row>
    <row r="28" spans="1:13" ht="23.95" customHeight="1">
      <c r="A28" s="51" t="s">
        <v>22</v>
      </c>
      <c r="B28" s="51"/>
      <c r="C28" s="51"/>
      <c r="D28" s="59"/>
      <c r="E28" s="51"/>
      <c r="F28" s="60">
        <v>422662</v>
      </c>
      <c r="G28" s="60"/>
      <c r="H28" s="99">
        <v>41655</v>
      </c>
      <c r="I28" s="60"/>
      <c r="J28" s="60">
        <v>0</v>
      </c>
      <c r="K28" s="60"/>
      <c r="L28" s="99">
        <v>0</v>
      </c>
      <c r="M28" s="9"/>
    </row>
    <row r="29" spans="1:13" ht="23.95" customHeight="1">
      <c r="A29" s="51" t="s">
        <v>23</v>
      </c>
      <c r="B29" s="51"/>
      <c r="C29" s="51"/>
      <c r="D29" s="59">
        <v>8</v>
      </c>
      <c r="E29" s="51"/>
      <c r="F29" s="60">
        <v>2495121</v>
      </c>
      <c r="G29" s="60"/>
      <c r="H29" s="99">
        <v>1704275</v>
      </c>
      <c r="I29" s="60"/>
      <c r="J29" s="60">
        <v>0</v>
      </c>
      <c r="K29" s="60"/>
      <c r="L29" s="99">
        <v>0</v>
      </c>
      <c r="M29" s="9"/>
    </row>
    <row r="30" spans="1:13" ht="23.95" customHeight="1">
      <c r="A30" s="14" t="s">
        <v>206</v>
      </c>
      <c r="B30" s="51"/>
      <c r="C30" s="51"/>
      <c r="D30" s="59"/>
      <c r="E30" s="51"/>
      <c r="F30" s="60">
        <v>1173</v>
      </c>
      <c r="G30" s="60"/>
      <c r="H30" s="99">
        <v>0</v>
      </c>
      <c r="I30" s="60"/>
      <c r="J30" s="60">
        <v>0</v>
      </c>
      <c r="K30" s="60"/>
      <c r="L30" s="99">
        <v>0</v>
      </c>
      <c r="M30" s="9"/>
    </row>
    <row r="31" spans="1:13" ht="23.95" customHeight="1">
      <c r="A31" s="51" t="s">
        <v>178</v>
      </c>
      <c r="B31" s="51"/>
      <c r="C31" s="51"/>
      <c r="D31" s="59">
        <v>9</v>
      </c>
      <c r="E31" s="51"/>
      <c r="F31" s="60">
        <v>427050</v>
      </c>
      <c r="G31" s="60"/>
      <c r="H31" s="99">
        <v>713400</v>
      </c>
      <c r="I31" s="60"/>
      <c r="J31" s="60">
        <v>165000</v>
      </c>
      <c r="K31" s="60"/>
      <c r="L31" s="99">
        <v>700000</v>
      </c>
      <c r="M31" s="9"/>
    </row>
    <row r="32" spans="1:13" ht="23.95" customHeight="1">
      <c r="A32" s="51" t="s">
        <v>24</v>
      </c>
      <c r="B32" s="51"/>
      <c r="C32" s="51"/>
      <c r="D32" s="59"/>
      <c r="E32" s="51"/>
      <c r="F32" s="60">
        <v>41502</v>
      </c>
      <c r="G32" s="60"/>
      <c r="H32" s="99">
        <v>59081</v>
      </c>
      <c r="I32" s="60"/>
      <c r="J32" s="60">
        <v>2214</v>
      </c>
      <c r="K32" s="60"/>
      <c r="L32" s="99">
        <v>1384</v>
      </c>
      <c r="M32" s="9"/>
    </row>
    <row r="33" spans="1:17" ht="23.95" customHeight="1">
      <c r="A33" s="51" t="s">
        <v>25</v>
      </c>
      <c r="B33" s="51"/>
      <c r="C33" s="51"/>
      <c r="D33" s="59"/>
      <c r="E33" s="51"/>
      <c r="F33" s="60">
        <v>174274</v>
      </c>
      <c r="G33" s="60"/>
      <c r="H33" s="99">
        <v>164243</v>
      </c>
      <c r="I33" s="60"/>
      <c r="J33" s="60">
        <v>20519</v>
      </c>
      <c r="K33" s="60"/>
      <c r="L33" s="99">
        <v>17713</v>
      </c>
      <c r="M33" s="9"/>
    </row>
    <row r="34" spans="1:17" ht="23.95" customHeight="1">
      <c r="A34" s="51" t="s">
        <v>26</v>
      </c>
      <c r="B34" s="51"/>
      <c r="C34" s="51"/>
      <c r="D34" s="62"/>
      <c r="E34" s="51"/>
      <c r="F34" s="60">
        <v>71343</v>
      </c>
      <c r="G34" s="60"/>
      <c r="H34" s="99">
        <v>106958</v>
      </c>
      <c r="I34" s="60"/>
      <c r="J34" s="60">
        <v>9010</v>
      </c>
      <c r="K34" s="60"/>
      <c r="L34" s="99">
        <v>13849</v>
      </c>
      <c r="M34" s="9"/>
    </row>
    <row r="35" spans="1:17" ht="23.95" customHeight="1">
      <c r="A35" s="51" t="s">
        <v>27</v>
      </c>
      <c r="B35" s="51"/>
      <c r="C35" s="51"/>
      <c r="D35" s="59"/>
      <c r="E35" s="59"/>
      <c r="F35" s="63">
        <v>173724</v>
      </c>
      <c r="G35" s="60"/>
      <c r="H35" s="102">
        <v>242773</v>
      </c>
      <c r="I35" s="60"/>
      <c r="J35" s="63">
        <v>95817</v>
      </c>
      <c r="K35" s="60"/>
      <c r="L35" s="100">
        <v>14505</v>
      </c>
      <c r="M35" s="9"/>
    </row>
    <row r="36" spans="1:17" ht="23.95" customHeight="1">
      <c r="A36" s="57" t="s">
        <v>28</v>
      </c>
      <c r="B36" s="51"/>
      <c r="C36" s="51"/>
      <c r="D36" s="59"/>
      <c r="E36" s="59"/>
      <c r="F36" s="66">
        <f>SUM(F27:F35)</f>
        <v>3806849</v>
      </c>
      <c r="G36" s="61"/>
      <c r="H36" s="66">
        <f>SUM(H27:H35)</f>
        <v>3432385</v>
      </c>
      <c r="I36" s="61"/>
      <c r="J36" s="66">
        <f>SUM(J27:J35)</f>
        <v>292560</v>
      </c>
      <c r="K36" s="61"/>
      <c r="L36" s="66">
        <f>SUM(L27:L35)</f>
        <v>747451</v>
      </c>
      <c r="M36" s="10"/>
    </row>
    <row r="37" spans="1:17" ht="23.95" customHeight="1">
      <c r="A37" s="51"/>
      <c r="B37" s="51"/>
      <c r="C37" s="51"/>
      <c r="D37" s="59"/>
      <c r="E37" s="59"/>
      <c r="F37" s="58"/>
      <c r="G37" s="58"/>
      <c r="H37" s="58"/>
      <c r="I37" s="58"/>
      <c r="J37" s="58"/>
      <c r="K37" s="58"/>
      <c r="L37" s="58"/>
    </row>
    <row r="38" spans="1:17" ht="23.95" customHeight="1">
      <c r="A38" s="51" t="s">
        <v>29</v>
      </c>
      <c r="B38" s="51"/>
      <c r="C38" s="51"/>
      <c r="D38" s="59"/>
      <c r="E38" s="59"/>
      <c r="F38" s="58"/>
      <c r="G38" s="58"/>
      <c r="H38" s="58"/>
      <c r="I38" s="58"/>
      <c r="J38" s="58"/>
      <c r="K38" s="58"/>
      <c r="L38" s="58"/>
    </row>
    <row r="39" spans="1:17" s="3" customFormat="1" ht="23.95" customHeight="1">
      <c r="A39" s="76" t="s">
        <v>160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</row>
    <row r="40" spans="1:17" s="3" customFormat="1" ht="23.95" customHeight="1">
      <c r="A40" s="2" t="s">
        <v>186</v>
      </c>
      <c r="B40" s="2"/>
      <c r="C40" s="2"/>
      <c r="D40" s="2"/>
      <c r="E40" s="2"/>
      <c r="F40" s="67"/>
      <c r="G40" s="67"/>
      <c r="H40" s="67"/>
      <c r="I40" s="67"/>
      <c r="J40" s="67"/>
      <c r="K40" s="67"/>
      <c r="L40" s="67"/>
      <c r="M40" s="1"/>
    </row>
    <row r="41" spans="1:17" s="3" customFormat="1" ht="23.95" customHeight="1">
      <c r="A41" s="2" t="s">
        <v>191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"/>
      <c r="O41" s="1"/>
      <c r="P41" s="1"/>
      <c r="Q41" s="1"/>
    </row>
    <row r="42" spans="1:17" s="3" customFormat="1" ht="23.95" customHeight="1">
      <c r="A42" s="48"/>
      <c r="B42" s="49"/>
      <c r="C42" s="49"/>
      <c r="D42" s="49"/>
      <c r="E42" s="49"/>
      <c r="F42" s="50"/>
      <c r="G42" s="50"/>
      <c r="H42" s="50"/>
      <c r="I42" s="50"/>
      <c r="J42" s="50"/>
      <c r="K42" s="50"/>
      <c r="L42" s="50" t="s">
        <v>0</v>
      </c>
      <c r="M42" s="5"/>
      <c r="N42" s="1"/>
      <c r="O42" s="1"/>
      <c r="P42" s="1"/>
      <c r="Q42" s="1"/>
    </row>
    <row r="43" spans="1:17" s="3" customFormat="1" ht="23.95" customHeight="1">
      <c r="A43" s="49"/>
      <c r="B43" s="49"/>
      <c r="C43" s="49"/>
      <c r="D43" s="49"/>
      <c r="E43" s="49"/>
      <c r="F43" s="139" t="s">
        <v>1</v>
      </c>
      <c r="G43" s="139"/>
      <c r="H43" s="139"/>
      <c r="I43" s="50"/>
      <c r="J43" s="139" t="s">
        <v>2</v>
      </c>
      <c r="K43" s="139"/>
      <c r="L43" s="139"/>
    </row>
    <row r="44" spans="1:17" ht="23.95" customHeight="1">
      <c r="A44" s="51"/>
      <c r="B44" s="51"/>
      <c r="C44" s="51"/>
      <c r="D44" s="52" t="s">
        <v>3</v>
      </c>
      <c r="E44" s="53"/>
      <c r="F44" s="54" t="s">
        <v>192</v>
      </c>
      <c r="G44" s="55"/>
      <c r="H44" s="54" t="s">
        <v>182</v>
      </c>
      <c r="I44" s="56"/>
      <c r="J44" s="54" t="s">
        <v>192</v>
      </c>
      <c r="K44" s="55"/>
      <c r="L44" s="54" t="s">
        <v>182</v>
      </c>
      <c r="M44" s="7"/>
    </row>
    <row r="45" spans="1:17" ht="23.95" customHeight="1">
      <c r="A45" s="51"/>
      <c r="B45" s="51"/>
      <c r="C45" s="51"/>
      <c r="D45" s="49"/>
      <c r="E45" s="53"/>
      <c r="F45" s="55" t="s">
        <v>4</v>
      </c>
      <c r="G45" s="55"/>
      <c r="H45" s="55" t="s">
        <v>5</v>
      </c>
      <c r="I45" s="56"/>
      <c r="J45" s="55" t="s">
        <v>4</v>
      </c>
      <c r="K45" s="55"/>
      <c r="L45" s="55" t="s">
        <v>5</v>
      </c>
      <c r="M45" s="7"/>
    </row>
    <row r="46" spans="1:17" ht="23.95" customHeight="1">
      <c r="A46" s="51"/>
      <c r="B46" s="51"/>
      <c r="C46" s="51"/>
      <c r="D46" s="49"/>
      <c r="E46" s="53"/>
      <c r="F46" s="55" t="s">
        <v>6</v>
      </c>
      <c r="G46" s="55"/>
      <c r="H46" s="55"/>
      <c r="I46" s="56"/>
      <c r="J46" s="55" t="s">
        <v>6</v>
      </c>
      <c r="K46" s="55"/>
      <c r="L46" s="55"/>
      <c r="M46" s="7"/>
    </row>
    <row r="47" spans="1:17" ht="23.95" customHeight="1">
      <c r="A47" s="57" t="s">
        <v>30</v>
      </c>
      <c r="B47" s="51"/>
      <c r="C47" s="51"/>
      <c r="D47" s="59"/>
      <c r="E47" s="59"/>
      <c r="F47" s="61"/>
      <c r="G47" s="61"/>
      <c r="H47" s="61"/>
      <c r="I47" s="61"/>
      <c r="J47" s="61"/>
      <c r="K47" s="61"/>
      <c r="L47" s="61"/>
      <c r="M47" s="10"/>
    </row>
    <row r="48" spans="1:17" ht="23.95" customHeight="1">
      <c r="A48" s="51" t="s">
        <v>31</v>
      </c>
      <c r="B48" s="51"/>
      <c r="C48" s="51"/>
      <c r="D48" s="59">
        <v>10</v>
      </c>
      <c r="E48" s="59"/>
      <c r="F48" s="61"/>
      <c r="G48" s="61"/>
      <c r="H48" s="61"/>
      <c r="I48" s="61"/>
      <c r="J48" s="61"/>
      <c r="K48" s="61"/>
      <c r="L48" s="61"/>
      <c r="M48" s="10"/>
    </row>
    <row r="49" spans="1:13" ht="23.95" customHeight="1">
      <c r="A49" s="51" t="s">
        <v>167</v>
      </c>
      <c r="B49" s="51"/>
      <c r="C49" s="51"/>
      <c r="E49" s="59"/>
      <c r="F49" s="61"/>
      <c r="G49" s="61"/>
      <c r="H49" s="61"/>
      <c r="I49" s="61"/>
      <c r="J49" s="61"/>
      <c r="K49" s="61"/>
      <c r="L49" s="61"/>
      <c r="M49" s="10"/>
    </row>
    <row r="50" spans="1:13" ht="23.95" customHeight="1" thickBot="1">
      <c r="A50" s="51" t="s">
        <v>208</v>
      </c>
      <c r="B50" s="51"/>
      <c r="C50" s="51"/>
      <c r="D50" s="59"/>
      <c r="E50" s="59"/>
      <c r="F50" s="64">
        <v>1855774</v>
      </c>
      <c r="G50" s="61"/>
      <c r="H50" s="103">
        <v>930261</v>
      </c>
      <c r="I50" s="61"/>
      <c r="J50" s="64">
        <v>1855774</v>
      </c>
      <c r="K50" s="61"/>
      <c r="L50" s="103">
        <v>930261</v>
      </c>
      <c r="M50" s="10"/>
    </row>
    <row r="51" spans="1:13" ht="23.95" customHeight="1" thickTop="1">
      <c r="A51" s="51" t="s">
        <v>209</v>
      </c>
      <c r="B51" s="51"/>
      <c r="C51" s="51"/>
      <c r="D51" s="59"/>
      <c r="E51" s="59"/>
      <c r="F51" s="61"/>
      <c r="G51" s="61"/>
      <c r="H51" s="37"/>
      <c r="I51" s="61"/>
      <c r="J51" s="61"/>
      <c r="K51" s="61"/>
      <c r="L51" s="37"/>
      <c r="M51" s="10"/>
    </row>
    <row r="52" spans="1:13" ht="23.95" customHeight="1">
      <c r="A52" s="51" t="s">
        <v>210</v>
      </c>
      <c r="B52" s="51"/>
      <c r="C52" s="51"/>
      <c r="D52" s="59"/>
      <c r="E52" s="59"/>
      <c r="F52" s="61"/>
      <c r="G52" s="61"/>
      <c r="H52" s="37"/>
      <c r="I52" s="61"/>
      <c r="J52" s="61"/>
      <c r="K52" s="61"/>
      <c r="L52" s="37"/>
      <c r="M52" s="10"/>
    </row>
    <row r="53" spans="1:13" ht="23.95" customHeight="1">
      <c r="A53" s="51" t="s">
        <v>32</v>
      </c>
      <c r="B53" s="51"/>
      <c r="C53" s="51"/>
      <c r="D53" s="59"/>
      <c r="E53" s="59"/>
      <c r="F53" s="61"/>
      <c r="G53" s="61"/>
      <c r="H53" s="61"/>
      <c r="I53" s="61"/>
      <c r="J53" s="61"/>
      <c r="K53" s="61"/>
      <c r="L53" s="61"/>
      <c r="M53" s="10"/>
    </row>
    <row r="54" spans="1:13" ht="23.95" customHeight="1">
      <c r="A54" s="51" t="s">
        <v>207</v>
      </c>
      <c r="B54" s="51"/>
      <c r="C54" s="51"/>
      <c r="D54" s="59"/>
      <c r="E54" s="59"/>
      <c r="F54" s="6"/>
      <c r="G54" s="6"/>
      <c r="H54" s="6"/>
      <c r="I54" s="6"/>
      <c r="J54" s="6"/>
      <c r="K54" s="6"/>
      <c r="L54" s="6"/>
      <c r="M54" s="10"/>
    </row>
    <row r="55" spans="1:13" ht="23.95" customHeight="1">
      <c r="A55" s="51" t="s">
        <v>211</v>
      </c>
      <c r="B55" s="51"/>
      <c r="C55" s="51"/>
      <c r="D55" s="59"/>
      <c r="E55" s="59"/>
      <c r="F55" s="6"/>
      <c r="G55" s="6"/>
      <c r="H55" s="6"/>
      <c r="I55" s="6"/>
      <c r="J55" s="6"/>
      <c r="K55" s="6"/>
      <c r="L55" s="6"/>
      <c r="M55" s="10"/>
    </row>
    <row r="56" spans="1:13" ht="23.95" customHeight="1">
      <c r="A56" s="51" t="s">
        <v>210</v>
      </c>
      <c r="B56" s="51"/>
      <c r="C56" s="51"/>
      <c r="D56" s="59"/>
      <c r="E56" s="59"/>
      <c r="F56" s="61">
        <v>1310187</v>
      </c>
      <c r="G56" s="61"/>
      <c r="H56" s="75">
        <v>927887</v>
      </c>
      <c r="I56" s="61"/>
      <c r="J56" s="61">
        <v>1310187</v>
      </c>
      <c r="K56" s="61"/>
      <c r="L56" s="75">
        <v>927887</v>
      </c>
      <c r="M56" s="10"/>
    </row>
    <row r="57" spans="1:13" ht="23.95" customHeight="1">
      <c r="A57" s="51" t="s">
        <v>33</v>
      </c>
      <c r="B57" s="51"/>
      <c r="C57" s="51"/>
      <c r="D57" s="62"/>
      <c r="E57" s="59"/>
      <c r="F57" s="61">
        <v>1312227</v>
      </c>
      <c r="G57" s="61"/>
      <c r="H57" s="75">
        <v>619309</v>
      </c>
      <c r="I57" s="61"/>
      <c r="J57" s="61">
        <v>2526776</v>
      </c>
      <c r="K57" s="61"/>
      <c r="L57" s="75">
        <v>1833858</v>
      </c>
      <c r="M57" s="10"/>
    </row>
    <row r="58" spans="1:13" ht="23.95" customHeight="1">
      <c r="A58" s="51" t="s">
        <v>34</v>
      </c>
      <c r="B58" s="51"/>
      <c r="C58" s="51"/>
      <c r="D58" s="59"/>
      <c r="E58" s="59"/>
      <c r="F58" s="61">
        <v>322</v>
      </c>
      <c r="G58" s="61"/>
      <c r="H58" s="75">
        <v>322</v>
      </c>
      <c r="I58" s="61"/>
      <c r="J58" s="61">
        <v>0</v>
      </c>
      <c r="K58" s="61"/>
      <c r="L58" s="75">
        <v>0</v>
      </c>
      <c r="M58" s="10"/>
    </row>
    <row r="59" spans="1:13" ht="23.95" customHeight="1">
      <c r="A59" s="51" t="s">
        <v>35</v>
      </c>
      <c r="B59" s="51"/>
      <c r="C59" s="51"/>
      <c r="D59" s="59"/>
      <c r="E59" s="59"/>
      <c r="F59" s="61"/>
      <c r="G59" s="61"/>
      <c r="H59" s="75"/>
      <c r="I59" s="61"/>
      <c r="J59" s="61"/>
      <c r="K59" s="61"/>
      <c r="L59" s="75"/>
      <c r="M59" s="10"/>
    </row>
    <row r="60" spans="1:13" ht="23.95" customHeight="1">
      <c r="A60" s="51" t="s">
        <v>36</v>
      </c>
      <c r="B60" s="51"/>
      <c r="C60" s="51"/>
      <c r="D60" s="59"/>
      <c r="E60" s="59"/>
      <c r="F60" s="61">
        <v>-53</v>
      </c>
      <c r="G60" s="61"/>
      <c r="H60" s="75">
        <v>-53</v>
      </c>
      <c r="I60" s="60"/>
      <c r="J60" s="61">
        <v>0</v>
      </c>
      <c r="K60" s="60"/>
      <c r="L60" s="75">
        <v>0</v>
      </c>
      <c r="M60" s="10"/>
    </row>
    <row r="61" spans="1:13" ht="23.95" customHeight="1">
      <c r="A61" s="51" t="s">
        <v>181</v>
      </c>
      <c r="B61" s="51"/>
      <c r="C61" s="51"/>
      <c r="D61" s="59"/>
      <c r="E61" s="59"/>
      <c r="F61" s="61"/>
      <c r="G61" s="61"/>
      <c r="H61" s="75"/>
      <c r="I61" s="61"/>
      <c r="J61" s="61"/>
      <c r="K61" s="61"/>
      <c r="L61" s="75"/>
      <c r="M61" s="10"/>
    </row>
    <row r="62" spans="1:13" ht="23.95" customHeight="1">
      <c r="A62" s="51" t="s">
        <v>38</v>
      </c>
      <c r="B62" s="51"/>
      <c r="C62" s="51"/>
      <c r="D62" s="59"/>
      <c r="E62" s="59"/>
      <c r="F62" s="61">
        <v>92787</v>
      </c>
      <c r="G62" s="61"/>
      <c r="H62" s="75">
        <v>92787</v>
      </c>
      <c r="I62" s="75"/>
      <c r="J62" s="75">
        <v>0</v>
      </c>
      <c r="K62" s="75"/>
      <c r="L62" s="75">
        <v>0</v>
      </c>
      <c r="M62" s="10"/>
    </row>
    <row r="63" spans="1:13" ht="23.95" customHeight="1">
      <c r="A63" s="51" t="s">
        <v>39</v>
      </c>
      <c r="B63" s="51"/>
      <c r="C63" s="51"/>
      <c r="D63" s="59"/>
      <c r="E63" s="59"/>
      <c r="F63" s="61">
        <v>828248</v>
      </c>
      <c r="G63" s="61"/>
      <c r="H63" s="75">
        <v>940685</v>
      </c>
      <c r="I63" s="75"/>
      <c r="J63" s="75">
        <v>-194</v>
      </c>
      <c r="K63" s="75"/>
      <c r="L63" s="75">
        <v>-25076</v>
      </c>
      <c r="M63" s="10"/>
    </row>
    <row r="64" spans="1:13" ht="23.95" customHeight="1">
      <c r="A64" s="51" t="s">
        <v>40</v>
      </c>
      <c r="B64" s="51"/>
      <c r="C64" s="51"/>
      <c r="D64" s="59"/>
      <c r="E64" s="59"/>
      <c r="F64" s="61"/>
      <c r="G64" s="61"/>
      <c r="H64" s="75"/>
      <c r="I64" s="61"/>
      <c r="J64" s="61"/>
      <c r="K64" s="61"/>
      <c r="L64" s="75"/>
      <c r="M64" s="10"/>
    </row>
    <row r="65" spans="1:13" ht="23.95" customHeight="1">
      <c r="A65" s="51" t="s">
        <v>41</v>
      </c>
      <c r="B65" s="51"/>
      <c r="C65" s="51"/>
      <c r="D65" s="59"/>
      <c r="E65" s="59"/>
      <c r="F65" s="61"/>
      <c r="G65" s="61"/>
      <c r="H65" s="75"/>
      <c r="I65" s="61"/>
      <c r="J65" s="61"/>
      <c r="K65" s="61"/>
      <c r="L65" s="75"/>
      <c r="M65" s="10"/>
    </row>
    <row r="66" spans="1:13" ht="23.95" customHeight="1">
      <c r="A66" s="51" t="s">
        <v>42</v>
      </c>
      <c r="B66" s="51"/>
      <c r="C66" s="51"/>
      <c r="D66" s="59"/>
      <c r="E66" s="59"/>
      <c r="F66" s="61">
        <v>-2921</v>
      </c>
      <c r="G66" s="61"/>
      <c r="H66" s="75">
        <v>2874</v>
      </c>
      <c r="I66" s="61"/>
      <c r="J66" s="61">
        <v>0</v>
      </c>
      <c r="K66" s="61"/>
      <c r="L66" s="75">
        <v>0</v>
      </c>
      <c r="M66" s="10"/>
    </row>
    <row r="67" spans="1:13" ht="23.95" customHeight="1">
      <c r="A67" s="51" t="s">
        <v>168</v>
      </c>
      <c r="B67" s="51"/>
      <c r="C67" s="51"/>
      <c r="D67" s="59"/>
      <c r="E67" s="59"/>
      <c r="F67" s="61"/>
      <c r="G67" s="61"/>
      <c r="H67" s="75"/>
      <c r="I67" s="61"/>
      <c r="J67" s="61"/>
      <c r="K67" s="61"/>
      <c r="L67" s="75"/>
      <c r="M67" s="10"/>
    </row>
    <row r="68" spans="1:13" ht="23.95" customHeight="1">
      <c r="A68" s="51" t="s">
        <v>153</v>
      </c>
      <c r="B68" s="51"/>
      <c r="C68" s="51"/>
      <c r="D68" s="59"/>
      <c r="E68" s="59"/>
      <c r="F68" s="66">
        <v>-73</v>
      </c>
      <c r="G68" s="61"/>
      <c r="H68" s="102">
        <v>-29</v>
      </c>
      <c r="I68" s="61"/>
      <c r="J68" s="66">
        <v>0</v>
      </c>
      <c r="K68" s="61"/>
      <c r="L68" s="102">
        <v>0</v>
      </c>
      <c r="M68" s="10"/>
    </row>
    <row r="69" spans="1:13" ht="23.95" customHeight="1">
      <c r="A69" s="51" t="s">
        <v>43</v>
      </c>
      <c r="B69" s="51"/>
      <c r="C69" s="51"/>
      <c r="D69" s="59"/>
      <c r="E69" s="59"/>
      <c r="F69" s="61">
        <f>SUM(F56:F68)</f>
        <v>3540724</v>
      </c>
      <c r="G69" s="61">
        <f>SUM(G56:G66)</f>
        <v>0</v>
      </c>
      <c r="H69" s="61">
        <f>SUM(H56:H68)</f>
        <v>2583782</v>
      </c>
      <c r="I69" s="61"/>
      <c r="J69" s="61">
        <f>SUM(J56:J68)</f>
        <v>3836769</v>
      </c>
      <c r="K69" s="61"/>
      <c r="L69" s="61">
        <f>SUM(L56:L68)</f>
        <v>2736669</v>
      </c>
      <c r="M69" s="10"/>
    </row>
    <row r="70" spans="1:13" ht="23.95" customHeight="1">
      <c r="A70" s="51" t="s">
        <v>44</v>
      </c>
      <c r="B70" s="51"/>
      <c r="C70" s="51"/>
      <c r="D70" s="59"/>
      <c r="E70" s="59"/>
      <c r="F70" s="66">
        <v>6681</v>
      </c>
      <c r="G70" s="61"/>
      <c r="H70" s="102">
        <v>6713</v>
      </c>
      <c r="I70" s="61"/>
      <c r="J70" s="66">
        <v>0</v>
      </c>
      <c r="K70" s="61"/>
      <c r="L70" s="66">
        <v>0</v>
      </c>
      <c r="M70" s="10"/>
    </row>
    <row r="71" spans="1:13" ht="23.95" customHeight="1">
      <c r="A71" s="57" t="s">
        <v>45</v>
      </c>
      <c r="B71" s="51"/>
      <c r="C71" s="51"/>
      <c r="D71" s="59"/>
      <c r="E71" s="59"/>
      <c r="F71" s="68">
        <f>SUM(F69:F70)</f>
        <v>3547405</v>
      </c>
      <c r="G71" s="61"/>
      <c r="H71" s="68">
        <f>SUM(H69:H70)</f>
        <v>2590495</v>
      </c>
      <c r="I71" s="61"/>
      <c r="J71" s="68">
        <f>SUM(J69:J70)</f>
        <v>3836769</v>
      </c>
      <c r="K71" s="61"/>
      <c r="L71" s="68">
        <f>SUM(L69:L70)</f>
        <v>2736669</v>
      </c>
      <c r="M71" s="10"/>
    </row>
    <row r="72" spans="1:13" ht="23.95" customHeight="1" thickBot="1">
      <c r="A72" s="57" t="s">
        <v>46</v>
      </c>
      <c r="B72" s="51"/>
      <c r="C72" s="51"/>
      <c r="D72" s="59"/>
      <c r="E72" s="59"/>
      <c r="F72" s="64">
        <f>F36+F71</f>
        <v>7354254</v>
      </c>
      <c r="G72" s="61"/>
      <c r="H72" s="64">
        <f>H36+H71</f>
        <v>6022880</v>
      </c>
      <c r="I72" s="61"/>
      <c r="J72" s="64">
        <f>J36+J71</f>
        <v>4129329</v>
      </c>
      <c r="K72" s="61"/>
      <c r="L72" s="64">
        <f>L36+L71</f>
        <v>3484120</v>
      </c>
      <c r="M72" s="10"/>
    </row>
    <row r="73" spans="1:13" ht="23.95" customHeight="1" thickTop="1">
      <c r="A73" s="51"/>
      <c r="B73" s="51"/>
      <c r="C73" s="51"/>
      <c r="D73" s="59"/>
      <c r="E73" s="59"/>
      <c r="F73" s="61">
        <f>SUM(F72-F24)</f>
        <v>0</v>
      </c>
      <c r="G73" s="61"/>
      <c r="H73" s="61">
        <f>SUM(H72-H24)</f>
        <v>0</v>
      </c>
      <c r="I73" s="61"/>
      <c r="J73" s="61">
        <f>SUM(J72-J24)</f>
        <v>0</v>
      </c>
      <c r="K73" s="61"/>
      <c r="L73" s="61">
        <f>SUM(L72-L24)</f>
        <v>0</v>
      </c>
      <c r="M73" s="10"/>
    </row>
    <row r="74" spans="1:13" ht="23.95" customHeight="1">
      <c r="A74" s="51" t="s">
        <v>29</v>
      </c>
      <c r="B74" s="51"/>
      <c r="C74" s="51"/>
      <c r="D74" s="59"/>
      <c r="E74" s="59"/>
      <c r="F74" s="51"/>
      <c r="G74" s="51"/>
      <c r="H74" s="51"/>
      <c r="I74" s="51"/>
      <c r="J74" s="51"/>
      <c r="K74" s="51"/>
      <c r="L74" s="51"/>
    </row>
    <row r="75" spans="1:13" ht="23.95" customHeight="1">
      <c r="A75" s="51"/>
      <c r="B75" s="51"/>
      <c r="C75" s="51"/>
      <c r="D75" s="59"/>
      <c r="E75" s="59"/>
      <c r="F75" s="51"/>
      <c r="G75" s="51"/>
      <c r="H75" s="51"/>
      <c r="I75" s="51"/>
      <c r="J75" s="51"/>
      <c r="K75" s="51"/>
      <c r="L75" s="51"/>
    </row>
    <row r="76" spans="1:13" ht="23.95" customHeight="1">
      <c r="A76" s="51"/>
      <c r="B76" s="51"/>
      <c r="C76" s="51"/>
      <c r="D76" s="59"/>
      <c r="E76" s="59"/>
      <c r="F76" s="51"/>
      <c r="G76" s="51"/>
      <c r="H76" s="51"/>
      <c r="I76" s="51"/>
      <c r="J76" s="51"/>
      <c r="K76" s="51"/>
      <c r="L76" s="51"/>
    </row>
    <row r="77" spans="1:13" ht="23.95" customHeight="1">
      <c r="A77" s="69" t="s">
        <v>47</v>
      </c>
      <c r="B77" s="69"/>
      <c r="C77" s="59"/>
      <c r="D77" s="58"/>
      <c r="E77" s="58"/>
      <c r="F77" s="58"/>
      <c r="G77" s="70"/>
      <c r="H77" s="140" t="s">
        <v>47</v>
      </c>
      <c r="I77" s="140"/>
      <c r="J77" s="140"/>
      <c r="K77" s="140"/>
      <c r="L77" s="140"/>
    </row>
    <row r="78" spans="1:13" ht="23.95" customHeight="1">
      <c r="A78" s="138" t="s">
        <v>48</v>
      </c>
      <c r="B78" s="138"/>
      <c r="C78" s="59"/>
      <c r="D78" s="49"/>
      <c r="E78" s="49"/>
      <c r="F78" s="49"/>
      <c r="G78" s="138" t="s">
        <v>151</v>
      </c>
      <c r="H78" s="138"/>
      <c r="I78" s="138"/>
      <c r="J78" s="138"/>
      <c r="K78" s="138"/>
      <c r="L78" s="138"/>
    </row>
    <row r="79" spans="1:13" ht="23.95" customHeight="1">
      <c r="A79" s="138" t="s">
        <v>141</v>
      </c>
      <c r="B79" s="138"/>
      <c r="C79" s="59"/>
      <c r="D79" s="49"/>
      <c r="E79" s="49"/>
      <c r="F79" s="49"/>
      <c r="G79" s="138" t="s">
        <v>49</v>
      </c>
      <c r="H79" s="138"/>
      <c r="I79" s="138"/>
      <c r="J79" s="138"/>
      <c r="K79" s="138"/>
      <c r="L79" s="138"/>
    </row>
  </sheetData>
  <mergeCells count="9">
    <mergeCell ref="A79:B79"/>
    <mergeCell ref="G79:L79"/>
    <mergeCell ref="F5:H5"/>
    <mergeCell ref="J5:L5"/>
    <mergeCell ref="F43:H43"/>
    <mergeCell ref="J43:L43"/>
    <mergeCell ref="H77:L77"/>
    <mergeCell ref="A78:B78"/>
    <mergeCell ref="G78:L78"/>
  </mergeCells>
  <printOptions horizontalCentered="1"/>
  <pageMargins left="0.86614173228346458" right="0.39370078740157483" top="0.9055118110236221" bottom="0" header="0.19685039370078741" footer="0.31496062992125984"/>
  <pageSetup paperSize="9" scale="77" fitToHeight="3" orientation="portrait" r:id="rId1"/>
  <rowBreaks count="1" manualBreakCount="1">
    <brk id="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8"/>
  <sheetViews>
    <sheetView showGridLines="0" view="pageBreakPreview" topLeftCell="A155" zoomScale="85" zoomScaleNormal="100" zoomScaleSheetLayoutView="85" workbookViewId="0">
      <selection activeCell="F166" sqref="F166"/>
    </sheetView>
  </sheetViews>
  <sheetFormatPr defaultColWidth="9.88671875" defaultRowHeight="23.95" customHeight="1"/>
  <cols>
    <col min="1" max="1" width="32.44140625" style="14" customWidth="1"/>
    <col min="2" max="2" width="3.33203125" style="14" customWidth="1"/>
    <col min="3" max="3" width="14.109375" style="14" customWidth="1"/>
    <col min="4" max="4" width="8.21875" style="14" bestFit="1" customWidth="1"/>
    <col min="5" max="5" width="1.88671875" style="14" customWidth="1"/>
    <col min="6" max="6" width="14.88671875" style="113" customWidth="1"/>
    <col min="7" max="7" width="1.109375" style="113" customWidth="1"/>
    <col min="8" max="8" width="14.88671875" style="113" customWidth="1"/>
    <col min="9" max="9" width="1.109375" style="14" customWidth="1"/>
    <col min="10" max="10" width="14.88671875" style="113" customWidth="1"/>
    <col min="11" max="11" width="1.44140625" style="14" customWidth="1"/>
    <col min="12" max="12" width="14.88671875" style="113" customWidth="1"/>
    <col min="13" max="13" width="1.109375" style="14" customWidth="1"/>
    <col min="14" max="14" width="10.88671875" style="14" bestFit="1" customWidth="1"/>
    <col min="15" max="15" width="12.44140625" style="14" bestFit="1" customWidth="1"/>
    <col min="16" max="16384" width="9.88671875" style="14"/>
  </cols>
  <sheetData>
    <row r="1" spans="1:12" ht="22.85" customHeight="1">
      <c r="A1" s="76"/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50</v>
      </c>
    </row>
    <row r="2" spans="1:12" ht="22.85" customHeight="1">
      <c r="A2" s="76" t="s">
        <v>160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ht="22.85" customHeight="1">
      <c r="A3" s="11" t="s">
        <v>51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2.85" customHeight="1">
      <c r="A4" s="11" t="s">
        <v>193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2.85" customHeight="1">
      <c r="A5" s="105"/>
      <c r="B5" s="105"/>
      <c r="C5" s="105"/>
      <c r="D5" s="13"/>
      <c r="E5" s="13"/>
      <c r="F5" s="105"/>
      <c r="G5" s="105"/>
      <c r="H5" s="105"/>
      <c r="I5" s="46"/>
      <c r="J5" s="106"/>
      <c r="K5" s="46"/>
      <c r="L5" s="107" t="s">
        <v>52</v>
      </c>
    </row>
    <row r="6" spans="1:12" ht="22.85" customHeight="1">
      <c r="A6" s="105"/>
      <c r="B6" s="105"/>
      <c r="C6" s="105"/>
      <c r="D6" s="13"/>
      <c r="E6" s="13"/>
      <c r="F6" s="141" t="s">
        <v>1</v>
      </c>
      <c r="G6" s="141"/>
      <c r="H6" s="141"/>
      <c r="I6" s="46"/>
      <c r="J6" s="141" t="s">
        <v>2</v>
      </c>
      <c r="K6" s="141"/>
      <c r="L6" s="141"/>
    </row>
    <row r="7" spans="1:12" ht="22.85" customHeight="1">
      <c r="D7" s="15" t="s">
        <v>3</v>
      </c>
      <c r="F7" s="108">
        <v>2567</v>
      </c>
      <c r="G7" s="109"/>
      <c r="H7" s="108">
        <v>2566</v>
      </c>
      <c r="I7" s="109"/>
      <c r="J7" s="108">
        <v>2567</v>
      </c>
      <c r="K7" s="109"/>
      <c r="L7" s="108">
        <v>2566</v>
      </c>
    </row>
    <row r="8" spans="1:12" ht="22.85" customHeight="1">
      <c r="A8" s="110" t="s">
        <v>53</v>
      </c>
      <c r="D8" s="46"/>
      <c r="F8" s="109"/>
      <c r="G8" s="111"/>
      <c r="H8" s="109"/>
      <c r="I8" s="111"/>
      <c r="J8" s="109"/>
      <c r="K8" s="112"/>
      <c r="L8" s="109"/>
    </row>
    <row r="9" spans="1:12" ht="22.85" customHeight="1">
      <c r="A9" s="110" t="s">
        <v>54</v>
      </c>
      <c r="G9" s="14"/>
      <c r="L9" s="114"/>
    </row>
    <row r="10" spans="1:12" ht="22.85" customHeight="1">
      <c r="A10" s="14" t="s">
        <v>55</v>
      </c>
      <c r="D10" s="115">
        <v>11</v>
      </c>
      <c r="F10" s="116">
        <v>237308</v>
      </c>
      <c r="G10" s="117"/>
      <c r="H10" s="116">
        <v>236457</v>
      </c>
      <c r="I10" s="116"/>
      <c r="J10" s="116">
        <v>0</v>
      </c>
      <c r="K10" s="116"/>
      <c r="L10" s="116">
        <v>0</v>
      </c>
    </row>
    <row r="11" spans="1:12" ht="22.85" customHeight="1">
      <c r="A11" s="14" t="s">
        <v>56</v>
      </c>
      <c r="D11" s="115">
        <v>12</v>
      </c>
      <c r="F11" s="116">
        <v>159995</v>
      </c>
      <c r="G11" s="117"/>
      <c r="H11" s="116">
        <v>32035</v>
      </c>
      <c r="I11" s="116"/>
      <c r="J11" s="116">
        <v>0</v>
      </c>
      <c r="K11" s="116"/>
      <c r="L11" s="116">
        <v>0</v>
      </c>
    </row>
    <row r="12" spans="1:12" ht="22.85" customHeight="1">
      <c r="A12" s="14" t="s">
        <v>57</v>
      </c>
      <c r="D12" s="115">
        <v>13</v>
      </c>
      <c r="F12" s="116">
        <v>76738</v>
      </c>
      <c r="G12" s="116"/>
      <c r="H12" s="116">
        <v>65113</v>
      </c>
      <c r="I12" s="116"/>
      <c r="J12" s="116">
        <v>3299</v>
      </c>
      <c r="K12" s="116"/>
      <c r="L12" s="116">
        <v>0</v>
      </c>
    </row>
    <row r="13" spans="1:12" ht="22.85" customHeight="1">
      <c r="A13" s="14" t="s">
        <v>212</v>
      </c>
      <c r="D13" s="115">
        <v>14</v>
      </c>
      <c r="F13" s="116">
        <v>4742</v>
      </c>
      <c r="G13" s="116"/>
      <c r="H13" s="116">
        <v>27837</v>
      </c>
      <c r="I13" s="116"/>
      <c r="J13" s="116">
        <v>-219</v>
      </c>
      <c r="K13" s="116"/>
      <c r="L13" s="116">
        <v>0</v>
      </c>
    </row>
    <row r="14" spans="1:12" ht="22.85" customHeight="1">
      <c r="A14" s="14" t="s">
        <v>155</v>
      </c>
      <c r="D14" s="118">
        <v>6.2</v>
      </c>
      <c r="F14" s="116">
        <v>610</v>
      </c>
      <c r="G14" s="116"/>
      <c r="H14" s="116">
        <v>622</v>
      </c>
      <c r="I14" s="116"/>
      <c r="J14" s="116">
        <v>0</v>
      </c>
      <c r="K14" s="116"/>
      <c r="L14" s="116">
        <v>0</v>
      </c>
    </row>
    <row r="15" spans="1:12" ht="22.85" customHeight="1">
      <c r="A15" s="14" t="s">
        <v>58</v>
      </c>
      <c r="D15" s="46"/>
      <c r="F15" s="116">
        <v>2013</v>
      </c>
      <c r="G15" s="116"/>
      <c r="H15" s="116">
        <v>11334</v>
      </c>
      <c r="I15" s="116"/>
      <c r="J15" s="119">
        <v>32981</v>
      </c>
      <c r="K15" s="116"/>
      <c r="L15" s="119">
        <v>0</v>
      </c>
    </row>
    <row r="16" spans="1:12" ht="22.85" customHeight="1">
      <c r="A16" s="110" t="s">
        <v>59</v>
      </c>
      <c r="D16" s="46"/>
      <c r="F16" s="120">
        <f>SUM(F10:F15)</f>
        <v>481406</v>
      </c>
      <c r="G16" s="116"/>
      <c r="H16" s="120">
        <f>SUM(H10:H15)</f>
        <v>373398</v>
      </c>
      <c r="I16" s="116">
        <v>0</v>
      </c>
      <c r="J16" s="120">
        <f>SUM(J10:J15)</f>
        <v>36061</v>
      </c>
      <c r="K16" s="116">
        <v>0</v>
      </c>
      <c r="L16" s="120">
        <f>SUM(L10:L15)</f>
        <v>0</v>
      </c>
    </row>
    <row r="17" spans="1:12" ht="22.85" customHeight="1">
      <c r="A17" s="110" t="s">
        <v>60</v>
      </c>
      <c r="D17" s="46"/>
      <c r="F17" s="116"/>
      <c r="G17" s="117"/>
      <c r="H17" s="116"/>
      <c r="I17" s="117"/>
      <c r="J17" s="116"/>
      <c r="K17" s="116"/>
      <c r="L17" s="116"/>
    </row>
    <row r="18" spans="1:12" ht="22.85" customHeight="1">
      <c r="A18" s="14" t="s">
        <v>61</v>
      </c>
      <c r="D18" s="46"/>
      <c r="F18" s="116">
        <v>250168</v>
      </c>
      <c r="G18" s="117"/>
      <c r="H18" s="116">
        <v>242221</v>
      </c>
      <c r="I18" s="117"/>
      <c r="J18" s="116">
        <v>23901</v>
      </c>
      <c r="K18" s="117"/>
      <c r="L18" s="116">
        <v>360</v>
      </c>
    </row>
    <row r="19" spans="1:12" ht="22.85" customHeight="1">
      <c r="A19" s="14" t="s">
        <v>62</v>
      </c>
      <c r="D19" s="46"/>
      <c r="F19" s="116">
        <v>41746</v>
      </c>
      <c r="G19" s="117"/>
      <c r="H19" s="116">
        <v>49680</v>
      </c>
      <c r="I19" s="117"/>
      <c r="J19" s="116">
        <v>0</v>
      </c>
      <c r="K19" s="117"/>
      <c r="L19" s="116">
        <v>0</v>
      </c>
    </row>
    <row r="20" spans="1:12" ht="22.85" customHeight="1">
      <c r="A20" s="14" t="s">
        <v>63</v>
      </c>
      <c r="D20" s="46"/>
      <c r="F20" s="116">
        <v>13731</v>
      </c>
      <c r="G20" s="117"/>
      <c r="H20" s="116">
        <v>17218</v>
      </c>
      <c r="I20" s="117"/>
      <c r="J20" s="116">
        <v>1766</v>
      </c>
      <c r="K20" s="117"/>
      <c r="L20" s="116">
        <v>138</v>
      </c>
    </row>
    <row r="21" spans="1:12" ht="22.85" customHeight="1">
      <c r="A21" s="14" t="s">
        <v>213</v>
      </c>
      <c r="D21" s="115"/>
      <c r="F21" s="116">
        <v>265</v>
      </c>
      <c r="G21" s="117"/>
      <c r="H21" s="116">
        <v>-6</v>
      </c>
      <c r="I21" s="117"/>
      <c r="J21" s="116">
        <v>18</v>
      </c>
      <c r="K21" s="117"/>
      <c r="L21" s="116">
        <v>0</v>
      </c>
    </row>
    <row r="22" spans="1:12" ht="22.85" customHeight="1">
      <c r="A22" s="14" t="s">
        <v>64</v>
      </c>
      <c r="D22" s="46"/>
      <c r="F22" s="116">
        <v>135292</v>
      </c>
      <c r="G22" s="117"/>
      <c r="H22" s="116">
        <v>121090</v>
      </c>
      <c r="I22" s="117"/>
      <c r="J22" s="116">
        <v>9655</v>
      </c>
      <c r="K22" s="117"/>
      <c r="L22" s="116">
        <v>1666</v>
      </c>
    </row>
    <row r="23" spans="1:12" ht="22.85" customHeight="1">
      <c r="A23" s="110" t="s">
        <v>65</v>
      </c>
      <c r="D23" s="46"/>
      <c r="F23" s="120">
        <f>SUM(F18:F22)</f>
        <v>441202</v>
      </c>
      <c r="G23" s="117"/>
      <c r="H23" s="120">
        <f>SUM(H18:H22)</f>
        <v>430203</v>
      </c>
      <c r="I23" s="117"/>
      <c r="J23" s="120">
        <f>SUM(J18:J22)</f>
        <v>35340</v>
      </c>
      <c r="K23" s="116"/>
      <c r="L23" s="120">
        <f>SUM(L18:L22)</f>
        <v>2164</v>
      </c>
    </row>
    <row r="24" spans="1:12" ht="22.85" customHeight="1">
      <c r="A24" s="110" t="s">
        <v>169</v>
      </c>
      <c r="D24" s="46"/>
      <c r="F24" s="121">
        <f>SUM(F16-F23)</f>
        <v>40204</v>
      </c>
      <c r="G24" s="117"/>
      <c r="H24" s="121">
        <f>SUM(H16-H23)</f>
        <v>-56805</v>
      </c>
      <c r="I24" s="117"/>
      <c r="J24" s="121">
        <f>SUM(J16-J23)</f>
        <v>721</v>
      </c>
      <c r="K24" s="116"/>
      <c r="L24" s="121">
        <f>SUM(L16-L23)</f>
        <v>-2164</v>
      </c>
    </row>
    <row r="25" spans="1:12" ht="22.85" customHeight="1">
      <c r="A25" s="14" t="s">
        <v>66</v>
      </c>
      <c r="D25" s="115">
        <v>7</v>
      </c>
      <c r="F25" s="116">
        <v>-4806</v>
      </c>
      <c r="G25" s="117"/>
      <c r="H25" s="116">
        <v>5030</v>
      </c>
      <c r="I25" s="117"/>
      <c r="J25" s="116">
        <v>-853</v>
      </c>
      <c r="K25" s="117"/>
      <c r="L25" s="116">
        <v>0</v>
      </c>
    </row>
    <row r="26" spans="1:12" ht="22.85" customHeight="1">
      <c r="A26" s="110" t="s">
        <v>170</v>
      </c>
      <c r="F26" s="120">
        <f>SUM(F24:F25)</f>
        <v>35398</v>
      </c>
      <c r="G26" s="117"/>
      <c r="H26" s="120">
        <f>SUM(H24:H25)</f>
        <v>-51775</v>
      </c>
      <c r="I26" s="117"/>
      <c r="J26" s="120">
        <f>SUM(J24:J25)</f>
        <v>-132</v>
      </c>
      <c r="K26" s="116"/>
      <c r="L26" s="120">
        <f>SUM(L24:L25)</f>
        <v>-2164</v>
      </c>
    </row>
    <row r="27" spans="1:12" ht="22.85" customHeight="1">
      <c r="A27" s="110" t="s">
        <v>67</v>
      </c>
      <c r="D27" s="115"/>
      <c r="F27" s="116"/>
      <c r="G27" s="116"/>
      <c r="H27" s="116"/>
      <c r="I27" s="117"/>
      <c r="J27" s="116"/>
      <c r="K27" s="116"/>
      <c r="L27" s="116"/>
    </row>
    <row r="28" spans="1:12" ht="22.85" customHeight="1">
      <c r="A28" s="122" t="s">
        <v>68</v>
      </c>
      <c r="D28" s="115"/>
      <c r="F28" s="116"/>
      <c r="G28" s="116"/>
      <c r="H28" s="116"/>
      <c r="I28" s="117"/>
      <c r="J28" s="116"/>
      <c r="K28" s="116"/>
      <c r="L28" s="116"/>
    </row>
    <row r="29" spans="1:12" ht="22.85" customHeight="1">
      <c r="A29" s="14" t="s">
        <v>137</v>
      </c>
      <c r="D29" s="115"/>
      <c r="F29" s="116"/>
      <c r="G29" s="116"/>
      <c r="H29" s="116"/>
      <c r="I29" s="117"/>
      <c r="J29" s="116"/>
      <c r="K29" s="116"/>
      <c r="L29" s="116"/>
    </row>
    <row r="30" spans="1:12" ht="22.85" customHeight="1">
      <c r="A30" s="14" t="s">
        <v>138</v>
      </c>
      <c r="D30" s="115"/>
      <c r="F30" s="119">
        <v>-12613</v>
      </c>
      <c r="G30" s="117"/>
      <c r="H30" s="119">
        <v>2632</v>
      </c>
      <c r="I30" s="117"/>
      <c r="J30" s="119">
        <v>0</v>
      </c>
      <c r="K30" s="117"/>
      <c r="L30" s="119">
        <v>0</v>
      </c>
    </row>
    <row r="31" spans="1:12" ht="22.85" customHeight="1">
      <c r="A31" s="14" t="s">
        <v>70</v>
      </c>
      <c r="D31" s="115"/>
      <c r="F31" s="116"/>
      <c r="G31" s="117"/>
      <c r="H31" s="116"/>
      <c r="I31" s="117"/>
      <c r="J31" s="116"/>
      <c r="K31" s="116"/>
      <c r="L31" s="116"/>
    </row>
    <row r="32" spans="1:12" ht="22.85" customHeight="1">
      <c r="A32" s="14" t="s">
        <v>69</v>
      </c>
      <c r="D32" s="115"/>
      <c r="F32" s="119">
        <f>SUM(F30)</f>
        <v>-12613</v>
      </c>
      <c r="G32" s="117"/>
      <c r="H32" s="119">
        <f>SUM(H30)</f>
        <v>2632</v>
      </c>
      <c r="I32" s="117"/>
      <c r="J32" s="119">
        <f>SUM(J30)</f>
        <v>0</v>
      </c>
      <c r="K32" s="116"/>
      <c r="L32" s="119">
        <f>SUM(L30)</f>
        <v>0</v>
      </c>
    </row>
    <row r="33" spans="1:12" ht="22.85" customHeight="1">
      <c r="A33" s="122" t="s">
        <v>146</v>
      </c>
      <c r="D33" s="115"/>
      <c r="F33" s="116"/>
      <c r="G33" s="116"/>
      <c r="H33" s="116"/>
      <c r="I33" s="117"/>
      <c r="J33" s="116"/>
      <c r="K33" s="116"/>
      <c r="L33" s="116"/>
    </row>
    <row r="34" spans="1:12" ht="22.85" customHeight="1">
      <c r="A34" s="14" t="s">
        <v>214</v>
      </c>
      <c r="D34" s="115"/>
      <c r="F34" s="116"/>
      <c r="G34" s="116"/>
      <c r="H34" s="116"/>
      <c r="I34" s="117"/>
      <c r="J34" s="116"/>
      <c r="K34" s="116"/>
      <c r="L34" s="116"/>
    </row>
    <row r="35" spans="1:12" ht="22.85" customHeight="1">
      <c r="A35" s="14" t="s">
        <v>147</v>
      </c>
      <c r="D35" s="115"/>
      <c r="F35" s="119">
        <v>-107</v>
      </c>
      <c r="G35" s="117"/>
      <c r="H35" s="119">
        <v>-137</v>
      </c>
      <c r="I35" s="117"/>
      <c r="J35" s="119">
        <v>0</v>
      </c>
      <c r="K35" s="117"/>
      <c r="L35" s="119">
        <v>0</v>
      </c>
    </row>
    <row r="36" spans="1:12" ht="22.85" customHeight="1">
      <c r="A36" s="14" t="s">
        <v>148</v>
      </c>
      <c r="D36" s="115"/>
      <c r="F36" s="116"/>
      <c r="G36" s="117"/>
      <c r="H36" s="116"/>
      <c r="I36" s="117"/>
      <c r="J36" s="116"/>
      <c r="K36" s="116"/>
      <c r="L36" s="116"/>
    </row>
    <row r="37" spans="1:12" ht="22.85" customHeight="1">
      <c r="A37" s="14" t="s">
        <v>69</v>
      </c>
      <c r="D37" s="115"/>
      <c r="F37" s="119">
        <f>SUM(F35)</f>
        <v>-107</v>
      </c>
      <c r="G37" s="117"/>
      <c r="H37" s="119">
        <f>SUM(H35)</f>
        <v>-137</v>
      </c>
      <c r="I37" s="117"/>
      <c r="J37" s="119">
        <f>SUM(J35)</f>
        <v>0</v>
      </c>
      <c r="K37" s="116"/>
      <c r="L37" s="119">
        <f>SUM(L35)</f>
        <v>0</v>
      </c>
    </row>
    <row r="38" spans="1:12" ht="22.85" customHeight="1">
      <c r="A38" s="123" t="s">
        <v>185</v>
      </c>
      <c r="D38" s="115"/>
      <c r="F38" s="124">
        <f>SUM(F32,F37)</f>
        <v>-12720</v>
      </c>
      <c r="G38" s="117"/>
      <c r="H38" s="124">
        <f>SUM(H32,H37)</f>
        <v>2495</v>
      </c>
      <c r="I38" s="117"/>
      <c r="J38" s="124">
        <f>SUM(J32,J37)</f>
        <v>0</v>
      </c>
      <c r="K38" s="116"/>
      <c r="L38" s="124">
        <f>SUM(L32,L37)</f>
        <v>0</v>
      </c>
    </row>
    <row r="39" spans="1:12" ht="22.85" customHeight="1" thickBot="1">
      <c r="A39" s="110" t="s">
        <v>171</v>
      </c>
      <c r="D39" s="115"/>
      <c r="F39" s="125">
        <f>SUM(F26,F38)</f>
        <v>22678</v>
      </c>
      <c r="G39" s="117"/>
      <c r="H39" s="125">
        <f>SUM(H26,H38)</f>
        <v>-49280</v>
      </c>
      <c r="I39" s="117"/>
      <c r="J39" s="125">
        <f>SUM(J26,J38)</f>
        <v>-132</v>
      </c>
      <c r="K39" s="116"/>
      <c r="L39" s="125">
        <f>SUM(L26,L38)</f>
        <v>-2164</v>
      </c>
    </row>
    <row r="40" spans="1:12" ht="22.85" customHeight="1" thickTop="1">
      <c r="A40" s="110"/>
      <c r="D40" s="115"/>
      <c r="F40" s="116"/>
      <c r="G40" s="117"/>
      <c r="H40" s="116"/>
      <c r="I40" s="117"/>
      <c r="J40" s="116"/>
      <c r="K40" s="116"/>
      <c r="L40" s="116"/>
    </row>
    <row r="41" spans="1:12" s="13" customFormat="1" ht="22.85" customHeight="1">
      <c r="A41" s="14" t="s">
        <v>29</v>
      </c>
      <c r="B41" s="14"/>
      <c r="C41" s="14"/>
      <c r="D41" s="115"/>
      <c r="E41" s="14"/>
      <c r="F41" s="116"/>
      <c r="G41" s="117"/>
      <c r="H41" s="116"/>
      <c r="I41" s="117"/>
      <c r="J41" s="116"/>
      <c r="K41" s="116"/>
      <c r="L41" s="116"/>
    </row>
    <row r="42" spans="1:12" ht="23.95" customHeight="1">
      <c r="A42" s="76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2" t="s">
        <v>50</v>
      </c>
    </row>
    <row r="43" spans="1:12" ht="23.95" customHeight="1">
      <c r="A43" s="76" t="s">
        <v>160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2"/>
    </row>
    <row r="44" spans="1:12" ht="23.95" customHeight="1">
      <c r="A44" s="11" t="s">
        <v>71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s="13" customFormat="1" ht="23.95" customHeight="1">
      <c r="A45" s="11" t="s">
        <v>193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23.95" customHeight="1">
      <c r="A46" s="105"/>
      <c r="B46" s="105"/>
      <c r="C46" s="105"/>
      <c r="D46" s="13"/>
      <c r="E46" s="13"/>
      <c r="F46" s="105"/>
      <c r="G46" s="105"/>
      <c r="H46" s="105"/>
      <c r="I46" s="46"/>
      <c r="J46" s="106"/>
      <c r="K46" s="46"/>
      <c r="L46" s="107" t="s">
        <v>52</v>
      </c>
    </row>
    <row r="47" spans="1:12" ht="23.95" customHeight="1">
      <c r="A47" s="105"/>
      <c r="B47" s="105"/>
      <c r="C47" s="105"/>
      <c r="D47" s="13"/>
      <c r="E47" s="13"/>
      <c r="F47" s="141" t="s">
        <v>1</v>
      </c>
      <c r="G47" s="141"/>
      <c r="H47" s="141"/>
      <c r="I47" s="46"/>
      <c r="J47" s="141" t="s">
        <v>2</v>
      </c>
      <c r="K47" s="141"/>
      <c r="L47" s="141"/>
    </row>
    <row r="48" spans="1:12" s="13" customFormat="1" ht="23.95" customHeight="1">
      <c r="A48" s="14"/>
      <c r="B48" s="14"/>
      <c r="C48" s="14"/>
      <c r="D48" s="15" t="s">
        <v>3</v>
      </c>
      <c r="E48" s="14"/>
      <c r="F48" s="108">
        <v>2567</v>
      </c>
      <c r="G48" s="109"/>
      <c r="H48" s="108">
        <v>2566</v>
      </c>
      <c r="I48" s="109"/>
      <c r="J48" s="108">
        <v>2567</v>
      </c>
      <c r="K48" s="109"/>
      <c r="L48" s="108">
        <v>2566</v>
      </c>
    </row>
    <row r="49" spans="1:15" s="13" customFormat="1" ht="23.95" customHeight="1">
      <c r="A49" s="110" t="s">
        <v>172</v>
      </c>
      <c r="B49" s="14"/>
      <c r="C49" s="14"/>
      <c r="D49" s="115"/>
      <c r="E49" s="14"/>
      <c r="F49" s="116"/>
      <c r="G49" s="117"/>
      <c r="H49" s="116"/>
      <c r="I49" s="117"/>
      <c r="J49" s="116"/>
      <c r="K49" s="116"/>
      <c r="L49" s="116"/>
    </row>
    <row r="50" spans="1:15" ht="23.95" customHeight="1" thickBot="1">
      <c r="A50" s="14" t="s">
        <v>72</v>
      </c>
      <c r="D50" s="115"/>
      <c r="F50" s="75">
        <v>35305</v>
      </c>
      <c r="G50" s="117"/>
      <c r="H50" s="116">
        <v>-51641</v>
      </c>
      <c r="I50" s="116"/>
      <c r="J50" s="125">
        <v>-132</v>
      </c>
      <c r="K50" s="116"/>
      <c r="L50" s="125">
        <v>-2164</v>
      </c>
    </row>
    <row r="51" spans="1:15" s="13" customFormat="1" ht="23.95" customHeight="1" thickTop="1">
      <c r="A51" s="14" t="s">
        <v>73</v>
      </c>
      <c r="B51" s="14"/>
      <c r="C51" s="14"/>
      <c r="D51" s="115"/>
      <c r="E51" s="14"/>
      <c r="F51" s="119">
        <v>93</v>
      </c>
      <c r="G51" s="117"/>
      <c r="H51" s="119">
        <v>-134</v>
      </c>
      <c r="I51" s="116"/>
      <c r="J51" s="116"/>
      <c r="K51" s="116"/>
      <c r="L51" s="116"/>
      <c r="O51" s="14"/>
    </row>
    <row r="52" spans="1:15" s="13" customFormat="1" ht="23.95" customHeight="1" thickBot="1">
      <c r="A52" s="14"/>
      <c r="B52" s="14"/>
      <c r="C52" s="14"/>
      <c r="D52" s="115"/>
      <c r="E52" s="14"/>
      <c r="F52" s="125">
        <f>SUM(F50:F51)</f>
        <v>35398</v>
      </c>
      <c r="G52" s="117"/>
      <c r="H52" s="125">
        <v>-51775</v>
      </c>
      <c r="I52" s="116"/>
      <c r="J52" s="116"/>
      <c r="K52" s="116"/>
      <c r="L52" s="116"/>
      <c r="O52" s="14"/>
    </row>
    <row r="53" spans="1:15" s="13" customFormat="1" ht="23.95" customHeight="1" thickTop="1">
      <c r="A53" s="14"/>
      <c r="B53" s="14"/>
      <c r="C53" s="14"/>
      <c r="D53" s="115"/>
      <c r="E53" s="14"/>
      <c r="F53" s="116"/>
      <c r="G53" s="117"/>
      <c r="H53" s="116"/>
      <c r="I53" s="116"/>
      <c r="J53" s="116"/>
      <c r="K53" s="116"/>
      <c r="L53" s="116"/>
    </row>
    <row r="54" spans="1:15" s="13" customFormat="1" ht="23.95" customHeight="1">
      <c r="A54" s="110" t="s">
        <v>173</v>
      </c>
      <c r="B54" s="14"/>
      <c r="C54" s="14"/>
      <c r="D54" s="14"/>
      <c r="E54" s="14"/>
      <c r="F54" s="116"/>
      <c r="G54" s="116"/>
      <c r="H54" s="116"/>
      <c r="I54" s="116"/>
      <c r="J54" s="116"/>
      <c r="K54" s="116"/>
      <c r="L54" s="116"/>
    </row>
    <row r="55" spans="1:15" ht="23.95" customHeight="1" thickBot="1">
      <c r="A55" s="111" t="s">
        <v>72</v>
      </c>
      <c r="F55" s="75">
        <v>22617</v>
      </c>
      <c r="G55" s="116"/>
      <c r="H55" s="116">
        <v>-49153</v>
      </c>
      <c r="I55" s="116"/>
      <c r="J55" s="125">
        <v>-132</v>
      </c>
      <c r="K55" s="116"/>
      <c r="L55" s="125">
        <v>-2164</v>
      </c>
    </row>
    <row r="56" spans="1:15" ht="23.95" customHeight="1" thickTop="1">
      <c r="A56" s="111" t="s">
        <v>73</v>
      </c>
      <c r="B56" s="105"/>
      <c r="C56" s="105"/>
      <c r="D56" s="13"/>
      <c r="E56" s="13"/>
      <c r="F56" s="119">
        <v>61</v>
      </c>
      <c r="G56" s="126"/>
      <c r="H56" s="119">
        <v>-127</v>
      </c>
      <c r="I56" s="127"/>
      <c r="J56" s="128"/>
      <c r="K56" s="128"/>
      <c r="L56" s="128"/>
    </row>
    <row r="57" spans="1:15" ht="23.95" customHeight="1" thickBot="1">
      <c r="F57" s="125">
        <f>SUM(F55:F56)</f>
        <v>22678</v>
      </c>
      <c r="G57" s="116"/>
      <c r="H57" s="125">
        <v>-49280</v>
      </c>
      <c r="I57" s="116"/>
      <c r="J57" s="116"/>
      <c r="K57" s="116"/>
      <c r="L57" s="116"/>
      <c r="M57" s="129"/>
    </row>
    <row r="58" spans="1:15" ht="23.95" customHeight="1" thickTop="1">
      <c r="D58" s="115"/>
      <c r="G58" s="115"/>
      <c r="I58" s="113"/>
      <c r="K58" s="113"/>
    </row>
    <row r="59" spans="1:15" ht="23.95" customHeight="1">
      <c r="A59" s="11" t="s">
        <v>174</v>
      </c>
      <c r="B59" s="105"/>
      <c r="C59" s="105"/>
      <c r="D59" s="115">
        <v>15</v>
      </c>
      <c r="E59" s="13"/>
      <c r="F59" s="13"/>
      <c r="G59" s="105"/>
      <c r="H59" s="13"/>
      <c r="I59" s="46"/>
      <c r="J59" s="106"/>
      <c r="K59" s="46"/>
      <c r="L59" s="106"/>
    </row>
    <row r="60" spans="1:15" ht="23.95" customHeight="1">
      <c r="A60" s="11" t="s">
        <v>175</v>
      </c>
      <c r="B60" s="105"/>
      <c r="C60" s="105"/>
      <c r="D60" s="115"/>
      <c r="E60" s="13"/>
      <c r="F60" s="13"/>
      <c r="G60" s="105"/>
      <c r="H60" s="13"/>
      <c r="I60" s="46"/>
      <c r="J60" s="106"/>
      <c r="K60" s="46"/>
      <c r="L60" s="106"/>
    </row>
    <row r="61" spans="1:15" ht="23.95" customHeight="1" thickBot="1">
      <c r="A61" s="14" t="s">
        <v>176</v>
      </c>
      <c r="D61" s="115"/>
      <c r="F61" s="130">
        <v>0.04</v>
      </c>
      <c r="G61" s="131"/>
      <c r="H61" s="130">
        <v>-0.09</v>
      </c>
      <c r="I61" s="131"/>
      <c r="J61" s="130">
        <v>-2.2761388945476233E-4</v>
      </c>
      <c r="K61" s="131"/>
      <c r="L61" s="130">
        <v>-0.01</v>
      </c>
    </row>
    <row r="62" spans="1:15" ht="23.95" customHeight="1" thickTop="1">
      <c r="G62" s="14"/>
    </row>
    <row r="63" spans="1:15" ht="23.95" customHeight="1">
      <c r="A63" s="14" t="s">
        <v>29</v>
      </c>
      <c r="G63" s="14"/>
    </row>
    <row r="64" spans="1:15" ht="23.95" customHeight="1">
      <c r="A64" s="13"/>
      <c r="D64" s="115"/>
      <c r="G64" s="46"/>
      <c r="I64" s="46"/>
      <c r="J64" s="46"/>
      <c r="K64" s="46"/>
      <c r="L64" s="12"/>
    </row>
    <row r="65" spans="1:12" ht="22.85" customHeight="1">
      <c r="A65" s="76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2" t="s">
        <v>50</v>
      </c>
    </row>
    <row r="66" spans="1:12" ht="22.85" customHeight="1">
      <c r="A66" s="76" t="s">
        <v>160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22.85" customHeight="1">
      <c r="A67" s="11" t="s">
        <v>51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ht="22.85" customHeight="1">
      <c r="A68" s="11" t="s">
        <v>194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ht="22.85" customHeight="1">
      <c r="A69" s="105"/>
      <c r="B69" s="105"/>
      <c r="C69" s="105"/>
      <c r="D69" s="13"/>
      <c r="E69" s="13"/>
      <c r="F69" s="105"/>
      <c r="G69" s="105"/>
      <c r="H69" s="105"/>
      <c r="I69" s="46"/>
      <c r="J69" s="106"/>
      <c r="K69" s="46"/>
      <c r="L69" s="107" t="s">
        <v>52</v>
      </c>
    </row>
    <row r="70" spans="1:12" ht="22.85" customHeight="1">
      <c r="A70" s="105"/>
      <c r="B70" s="105"/>
      <c r="C70" s="105"/>
      <c r="D70" s="13"/>
      <c r="E70" s="13"/>
      <c r="F70" s="141" t="s">
        <v>1</v>
      </c>
      <c r="G70" s="141"/>
      <c r="H70" s="141"/>
      <c r="I70" s="46"/>
      <c r="J70" s="141" t="s">
        <v>2</v>
      </c>
      <c r="K70" s="141"/>
      <c r="L70" s="141"/>
    </row>
    <row r="71" spans="1:12" ht="22.85" customHeight="1">
      <c r="D71" s="15" t="s">
        <v>3</v>
      </c>
      <c r="F71" s="108">
        <v>2567</v>
      </c>
      <c r="G71" s="109"/>
      <c r="H71" s="108">
        <v>2566</v>
      </c>
      <c r="I71" s="109"/>
      <c r="J71" s="108">
        <v>2567</v>
      </c>
      <c r="K71" s="109"/>
      <c r="L71" s="108">
        <v>2566</v>
      </c>
    </row>
    <row r="72" spans="1:12" ht="22.85" customHeight="1">
      <c r="A72" s="110" t="s">
        <v>53</v>
      </c>
      <c r="D72" s="46"/>
      <c r="F72" s="109"/>
      <c r="G72" s="111"/>
      <c r="H72" s="109"/>
      <c r="I72" s="111"/>
      <c r="J72" s="109"/>
      <c r="K72" s="112"/>
      <c r="L72" s="109"/>
    </row>
    <row r="73" spans="1:12" ht="22.85" customHeight="1">
      <c r="A73" s="110" t="s">
        <v>54</v>
      </c>
      <c r="G73" s="14"/>
      <c r="L73" s="114"/>
    </row>
    <row r="74" spans="1:12" ht="22.85" customHeight="1">
      <c r="A74" s="14" t="s">
        <v>55</v>
      </c>
      <c r="D74" s="115">
        <v>11</v>
      </c>
      <c r="F74" s="116">
        <v>643043</v>
      </c>
      <c r="G74" s="117"/>
      <c r="H74" s="116">
        <v>783286</v>
      </c>
      <c r="I74" s="116"/>
      <c r="J74" s="116">
        <v>0</v>
      </c>
      <c r="K74" s="116"/>
      <c r="L74" s="116">
        <v>0</v>
      </c>
    </row>
    <row r="75" spans="1:12" ht="22.85" customHeight="1">
      <c r="A75" s="14" t="s">
        <v>56</v>
      </c>
      <c r="D75" s="115">
        <v>12</v>
      </c>
      <c r="F75" s="116">
        <v>229806</v>
      </c>
      <c r="G75" s="117"/>
      <c r="H75" s="116">
        <v>221457</v>
      </c>
      <c r="I75" s="116"/>
      <c r="J75" s="116">
        <v>0</v>
      </c>
      <c r="K75" s="116"/>
      <c r="L75" s="116">
        <v>0</v>
      </c>
    </row>
    <row r="76" spans="1:12" ht="22.85" customHeight="1">
      <c r="A76" s="14" t="s">
        <v>57</v>
      </c>
      <c r="D76" s="115">
        <v>13</v>
      </c>
      <c r="F76" s="116">
        <v>217482</v>
      </c>
      <c r="G76" s="116"/>
      <c r="H76" s="116">
        <v>181149</v>
      </c>
      <c r="I76" s="116"/>
      <c r="J76" s="116">
        <v>3689</v>
      </c>
      <c r="K76" s="116"/>
      <c r="L76" s="116">
        <v>0</v>
      </c>
    </row>
    <row r="77" spans="1:12" ht="22.85" customHeight="1">
      <c r="A77" s="14" t="s">
        <v>212</v>
      </c>
      <c r="D77" s="115">
        <v>14</v>
      </c>
      <c r="F77" s="116">
        <v>18943</v>
      </c>
      <c r="G77" s="116"/>
      <c r="H77" s="116">
        <v>66040</v>
      </c>
      <c r="I77" s="116"/>
      <c r="J77" s="116">
        <v>-219</v>
      </c>
      <c r="K77" s="116"/>
      <c r="L77" s="116">
        <v>0</v>
      </c>
    </row>
    <row r="78" spans="1:12" ht="22.85" customHeight="1">
      <c r="A78" s="14" t="s">
        <v>155</v>
      </c>
      <c r="D78" s="118">
        <v>6.2</v>
      </c>
      <c r="F78" s="116">
        <v>2222</v>
      </c>
      <c r="G78" s="116"/>
      <c r="H78" s="116">
        <v>1765</v>
      </c>
      <c r="I78" s="116"/>
      <c r="J78" s="116">
        <v>0</v>
      </c>
      <c r="K78" s="116"/>
      <c r="L78" s="116">
        <v>0</v>
      </c>
    </row>
    <row r="79" spans="1:12" ht="22.85" customHeight="1">
      <c r="A79" s="14" t="s">
        <v>58</v>
      </c>
      <c r="D79" s="46"/>
      <c r="F79" s="116">
        <v>30729</v>
      </c>
      <c r="G79" s="116"/>
      <c r="H79" s="116">
        <v>42055</v>
      </c>
      <c r="I79" s="116"/>
      <c r="J79" s="119">
        <v>144767</v>
      </c>
      <c r="K79" s="116"/>
      <c r="L79" s="119">
        <v>0</v>
      </c>
    </row>
    <row r="80" spans="1:12" ht="22.85" customHeight="1">
      <c r="A80" s="110" t="s">
        <v>59</v>
      </c>
      <c r="D80" s="46"/>
      <c r="F80" s="120">
        <f>SUM(F74:F79)</f>
        <v>1142225</v>
      </c>
      <c r="G80" s="116"/>
      <c r="H80" s="120">
        <f>SUM(H74:H79)</f>
        <v>1295752</v>
      </c>
      <c r="I80" s="116">
        <v>0</v>
      </c>
      <c r="J80" s="120">
        <f>SUM(J74:J79)</f>
        <v>148237</v>
      </c>
      <c r="K80" s="116">
        <v>0</v>
      </c>
      <c r="L80" s="120">
        <f>SUM(L74:L79)</f>
        <v>0</v>
      </c>
    </row>
    <row r="81" spans="1:12" ht="22.85" customHeight="1">
      <c r="A81" s="110" t="s">
        <v>60</v>
      </c>
      <c r="D81" s="46"/>
      <c r="F81" s="116"/>
      <c r="G81" s="117"/>
      <c r="H81" s="116"/>
      <c r="I81" s="117"/>
      <c r="J81" s="116"/>
      <c r="K81" s="116"/>
      <c r="L81" s="116"/>
    </row>
    <row r="82" spans="1:12" ht="22.85" customHeight="1">
      <c r="A82" s="14" t="s">
        <v>61</v>
      </c>
      <c r="D82" s="46"/>
      <c r="F82" s="116">
        <v>711776</v>
      </c>
      <c r="G82" s="117"/>
      <c r="H82" s="116">
        <v>739645</v>
      </c>
      <c r="I82" s="117"/>
      <c r="J82" s="116">
        <v>75977</v>
      </c>
      <c r="K82" s="117"/>
      <c r="L82" s="116">
        <v>1300</v>
      </c>
    </row>
    <row r="83" spans="1:12" ht="22.85" customHeight="1">
      <c r="A83" s="14" t="s">
        <v>62</v>
      </c>
      <c r="D83" s="46"/>
      <c r="F83" s="116">
        <v>124042</v>
      </c>
      <c r="G83" s="117"/>
      <c r="H83" s="116">
        <v>164162</v>
      </c>
      <c r="I83" s="117"/>
      <c r="J83" s="116">
        <v>0</v>
      </c>
      <c r="K83" s="117"/>
      <c r="L83" s="116">
        <v>0</v>
      </c>
    </row>
    <row r="84" spans="1:12" ht="22.85" customHeight="1">
      <c r="A84" s="14" t="s">
        <v>63</v>
      </c>
      <c r="D84" s="46"/>
      <c r="F84" s="116">
        <v>51613</v>
      </c>
      <c r="G84" s="117"/>
      <c r="H84" s="116">
        <v>48627</v>
      </c>
      <c r="I84" s="117"/>
      <c r="J84" s="116">
        <v>16454</v>
      </c>
      <c r="K84" s="117"/>
      <c r="L84" s="116">
        <v>138</v>
      </c>
    </row>
    <row r="85" spans="1:12" ht="22.85" customHeight="1">
      <c r="A85" s="14" t="s">
        <v>136</v>
      </c>
      <c r="D85" s="115"/>
      <c r="F85" s="116">
        <v>78</v>
      </c>
      <c r="G85" s="117"/>
      <c r="H85" s="116">
        <v>27</v>
      </c>
      <c r="I85" s="117"/>
      <c r="J85" s="116">
        <v>19</v>
      </c>
      <c r="K85" s="117"/>
      <c r="L85" s="116">
        <v>0</v>
      </c>
    </row>
    <row r="86" spans="1:12" ht="22.85" customHeight="1">
      <c r="A86" s="14" t="s">
        <v>64</v>
      </c>
      <c r="D86" s="46"/>
      <c r="F86" s="116">
        <v>356495</v>
      </c>
      <c r="G86" s="117"/>
      <c r="H86" s="116">
        <v>395884</v>
      </c>
      <c r="I86" s="117"/>
      <c r="J86" s="116">
        <v>29808</v>
      </c>
      <c r="K86" s="117"/>
      <c r="L86" s="116">
        <v>4633</v>
      </c>
    </row>
    <row r="87" spans="1:12" ht="22.85" customHeight="1">
      <c r="A87" s="110" t="s">
        <v>65</v>
      </c>
      <c r="D87" s="46"/>
      <c r="F87" s="120">
        <f>SUM(F82:F86)</f>
        <v>1244004</v>
      </c>
      <c r="G87" s="117"/>
      <c r="H87" s="120">
        <f>SUM(H82:H86)</f>
        <v>1348345</v>
      </c>
      <c r="I87" s="117"/>
      <c r="J87" s="120">
        <f>SUM(J82:J86)</f>
        <v>122258</v>
      </c>
      <c r="K87" s="116"/>
      <c r="L87" s="120">
        <f>SUM(L82:L86)</f>
        <v>6071</v>
      </c>
    </row>
    <row r="88" spans="1:12" ht="22.85" customHeight="1">
      <c r="A88" s="110" t="s">
        <v>169</v>
      </c>
      <c r="D88" s="46"/>
      <c r="F88" s="121">
        <f>SUM(F80-F87)</f>
        <v>-101779</v>
      </c>
      <c r="G88" s="117"/>
      <c r="H88" s="121">
        <f>SUM(H80-H87)</f>
        <v>-52593</v>
      </c>
      <c r="I88" s="117"/>
      <c r="J88" s="121">
        <f>SUM(J80-J87)</f>
        <v>25979</v>
      </c>
      <c r="K88" s="116"/>
      <c r="L88" s="121">
        <f>SUM(L80-L87)</f>
        <v>-6071</v>
      </c>
    </row>
    <row r="89" spans="1:12" ht="22.85" customHeight="1">
      <c r="A89" s="14" t="s">
        <v>66</v>
      </c>
      <c r="D89" s="115">
        <v>7</v>
      </c>
      <c r="F89" s="116">
        <v>-8043</v>
      </c>
      <c r="G89" s="117"/>
      <c r="H89" s="116">
        <v>-1527</v>
      </c>
      <c r="I89" s="117"/>
      <c r="J89" s="116">
        <v>-1097</v>
      </c>
      <c r="K89" s="117"/>
      <c r="L89" s="116">
        <v>0</v>
      </c>
    </row>
    <row r="90" spans="1:12" ht="22.85" customHeight="1">
      <c r="A90" s="110" t="s">
        <v>170</v>
      </c>
      <c r="F90" s="120">
        <f>SUM(F88:F89)</f>
        <v>-109822</v>
      </c>
      <c r="G90" s="117"/>
      <c r="H90" s="120">
        <f>SUM(H88:H89)</f>
        <v>-54120</v>
      </c>
      <c r="I90" s="117"/>
      <c r="J90" s="120">
        <f>SUM(J88:J89)</f>
        <v>24882</v>
      </c>
      <c r="K90" s="116"/>
      <c r="L90" s="120">
        <f>SUM(L88:L89)</f>
        <v>-6071</v>
      </c>
    </row>
    <row r="91" spans="1:12" ht="22.85" customHeight="1">
      <c r="A91" s="110" t="s">
        <v>67</v>
      </c>
      <c r="D91" s="115"/>
      <c r="F91" s="116"/>
      <c r="G91" s="116"/>
      <c r="H91" s="116"/>
      <c r="I91" s="117"/>
      <c r="J91" s="116"/>
      <c r="K91" s="116"/>
      <c r="L91" s="116"/>
    </row>
    <row r="92" spans="1:12" ht="22.85" customHeight="1">
      <c r="A92" s="122" t="s">
        <v>68</v>
      </c>
      <c r="D92" s="115"/>
      <c r="F92" s="116"/>
      <c r="G92" s="116"/>
      <c r="H92" s="116"/>
      <c r="I92" s="117"/>
      <c r="J92" s="116"/>
      <c r="K92" s="116"/>
      <c r="L92" s="116"/>
    </row>
    <row r="93" spans="1:12" ht="22.85" customHeight="1">
      <c r="A93" s="14" t="s">
        <v>137</v>
      </c>
      <c r="D93" s="115"/>
      <c r="F93" s="116"/>
      <c r="G93" s="116"/>
      <c r="H93" s="116"/>
      <c r="I93" s="117"/>
      <c r="J93" s="116"/>
      <c r="K93" s="116"/>
      <c r="L93" s="116"/>
    </row>
    <row r="94" spans="1:12" ht="22.85" customHeight="1">
      <c r="A94" s="14" t="s">
        <v>138</v>
      </c>
      <c r="D94" s="115"/>
      <c r="F94" s="119">
        <v>-5810</v>
      </c>
      <c r="G94" s="117"/>
      <c r="H94" s="119">
        <v>5502</v>
      </c>
      <c r="I94" s="117"/>
      <c r="J94" s="119">
        <v>0</v>
      </c>
      <c r="K94" s="117"/>
      <c r="L94" s="119">
        <v>0</v>
      </c>
    </row>
    <row r="95" spans="1:12" ht="22.85" customHeight="1">
      <c r="A95" s="14" t="s">
        <v>70</v>
      </c>
      <c r="D95" s="115"/>
      <c r="F95" s="116"/>
      <c r="G95" s="117"/>
      <c r="H95" s="116"/>
      <c r="I95" s="117"/>
      <c r="J95" s="116"/>
      <c r="K95" s="116"/>
      <c r="L95" s="116"/>
    </row>
    <row r="96" spans="1:12" ht="22.85" customHeight="1">
      <c r="A96" s="14" t="s">
        <v>69</v>
      </c>
      <c r="D96" s="115"/>
      <c r="F96" s="119">
        <f>SUM(F94)</f>
        <v>-5810</v>
      </c>
      <c r="G96" s="117"/>
      <c r="H96" s="119">
        <f>SUM(H94)</f>
        <v>5502</v>
      </c>
      <c r="I96" s="117"/>
      <c r="J96" s="119">
        <f>SUM(J94)</f>
        <v>0</v>
      </c>
      <c r="K96" s="116"/>
      <c r="L96" s="119">
        <f>SUM(L94)</f>
        <v>0</v>
      </c>
    </row>
    <row r="97" spans="1:12" ht="22.85" customHeight="1">
      <c r="A97" s="122" t="s">
        <v>146</v>
      </c>
      <c r="D97" s="115"/>
      <c r="F97" s="116"/>
      <c r="G97" s="116"/>
      <c r="H97" s="116"/>
      <c r="I97" s="117"/>
      <c r="J97" s="116"/>
      <c r="K97" s="116"/>
      <c r="L97" s="116"/>
    </row>
    <row r="98" spans="1:12" ht="22.85" customHeight="1">
      <c r="A98" s="14" t="s">
        <v>215</v>
      </c>
      <c r="D98" s="115"/>
      <c r="F98" s="116"/>
      <c r="G98" s="116"/>
      <c r="H98" s="116"/>
      <c r="I98" s="117"/>
      <c r="J98" s="116"/>
      <c r="K98" s="116"/>
      <c r="L98" s="116"/>
    </row>
    <row r="99" spans="1:12" ht="22.85" customHeight="1">
      <c r="A99" s="14" t="s">
        <v>147</v>
      </c>
      <c r="D99" s="115"/>
      <c r="F99" s="119">
        <v>-44</v>
      </c>
      <c r="G99" s="117"/>
      <c r="H99" s="119">
        <v>33</v>
      </c>
      <c r="I99" s="117"/>
      <c r="J99" s="119">
        <v>0</v>
      </c>
      <c r="K99" s="117"/>
      <c r="L99" s="119">
        <v>0</v>
      </c>
    </row>
    <row r="100" spans="1:12" ht="22.85" customHeight="1">
      <c r="A100" s="14" t="s">
        <v>148</v>
      </c>
      <c r="D100" s="115"/>
      <c r="F100" s="116"/>
      <c r="G100" s="117"/>
      <c r="H100" s="116"/>
      <c r="I100" s="117"/>
      <c r="J100" s="116"/>
      <c r="K100" s="116"/>
      <c r="L100" s="116"/>
    </row>
    <row r="101" spans="1:12" ht="22.85" customHeight="1">
      <c r="A101" s="14" t="s">
        <v>69</v>
      </c>
      <c r="D101" s="115"/>
      <c r="F101" s="119">
        <f>SUM(F99)</f>
        <v>-44</v>
      </c>
      <c r="G101" s="117"/>
      <c r="H101" s="119">
        <f>SUM(H99)</f>
        <v>33</v>
      </c>
      <c r="I101" s="117"/>
      <c r="J101" s="119">
        <f>SUM(J99)</f>
        <v>0</v>
      </c>
      <c r="K101" s="116"/>
      <c r="L101" s="119">
        <f>SUM(L99)</f>
        <v>0</v>
      </c>
    </row>
    <row r="102" spans="1:12" ht="22.85" customHeight="1">
      <c r="A102" s="123" t="s">
        <v>185</v>
      </c>
      <c r="D102" s="115"/>
      <c r="F102" s="124">
        <f>SUM(F96,F101)</f>
        <v>-5854</v>
      </c>
      <c r="G102" s="117"/>
      <c r="H102" s="124">
        <f>SUM(H96,H101)</f>
        <v>5535</v>
      </c>
      <c r="I102" s="117"/>
      <c r="J102" s="124">
        <f>SUM(J96,J101)</f>
        <v>0</v>
      </c>
      <c r="K102" s="116"/>
      <c r="L102" s="124">
        <f>SUM(L96,L101)</f>
        <v>0</v>
      </c>
    </row>
    <row r="103" spans="1:12" ht="22.85" customHeight="1" thickBot="1">
      <c r="A103" s="110" t="s">
        <v>171</v>
      </c>
      <c r="D103" s="115"/>
      <c r="F103" s="125">
        <f>SUM(F90,F102)</f>
        <v>-115676</v>
      </c>
      <c r="G103" s="117"/>
      <c r="H103" s="125">
        <f>SUM(H90,H102)</f>
        <v>-48585</v>
      </c>
      <c r="I103" s="117"/>
      <c r="J103" s="125">
        <f>SUM(J90,J102)</f>
        <v>24882</v>
      </c>
      <c r="K103" s="116"/>
      <c r="L103" s="125">
        <f>SUM(L90,L102)</f>
        <v>-6071</v>
      </c>
    </row>
    <row r="104" spans="1:12" ht="22.85" customHeight="1" thickTop="1">
      <c r="A104" s="110"/>
      <c r="D104" s="115"/>
      <c r="F104" s="116"/>
      <c r="G104" s="117"/>
      <c r="H104" s="116"/>
      <c r="I104" s="117"/>
      <c r="J104" s="116"/>
      <c r="K104" s="116"/>
      <c r="L104" s="116"/>
    </row>
    <row r="105" spans="1:12" s="13" customFormat="1" ht="22.85" customHeight="1">
      <c r="A105" s="14" t="s">
        <v>29</v>
      </c>
      <c r="B105" s="14"/>
      <c r="C105" s="14"/>
      <c r="D105" s="115"/>
      <c r="E105" s="14"/>
      <c r="F105" s="116"/>
      <c r="G105" s="117"/>
      <c r="H105" s="116"/>
      <c r="I105" s="117"/>
      <c r="J105" s="116"/>
      <c r="K105" s="116"/>
      <c r="L105" s="116"/>
    </row>
    <row r="106" spans="1:12" ht="23.95" customHeight="1">
      <c r="A106" s="76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2" t="s">
        <v>50</v>
      </c>
    </row>
    <row r="107" spans="1:12" ht="23.95" customHeight="1">
      <c r="A107" s="76" t="s">
        <v>160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2"/>
    </row>
    <row r="108" spans="1:12" ht="23.95" customHeight="1">
      <c r="A108" s="11" t="s">
        <v>71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s="13" customFormat="1" ht="23.95" customHeight="1">
      <c r="A109" s="11" t="s">
        <v>194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ht="23.95" customHeight="1">
      <c r="A110" s="105"/>
      <c r="B110" s="105"/>
      <c r="C110" s="105"/>
      <c r="D110" s="13"/>
      <c r="E110" s="13"/>
      <c r="F110" s="105"/>
      <c r="G110" s="105"/>
      <c r="H110" s="105"/>
      <c r="I110" s="46"/>
      <c r="J110" s="106"/>
      <c r="K110" s="46"/>
      <c r="L110" s="107" t="s">
        <v>52</v>
      </c>
    </row>
    <row r="111" spans="1:12" ht="23.95" customHeight="1">
      <c r="A111" s="105"/>
      <c r="B111" s="105"/>
      <c r="C111" s="105"/>
      <c r="D111" s="13"/>
      <c r="E111" s="13"/>
      <c r="F111" s="141" t="s">
        <v>1</v>
      </c>
      <c r="G111" s="141"/>
      <c r="H111" s="141"/>
      <c r="I111" s="46"/>
      <c r="J111" s="141" t="s">
        <v>2</v>
      </c>
      <c r="K111" s="141"/>
      <c r="L111" s="141"/>
    </row>
    <row r="112" spans="1:12" s="13" customFormat="1" ht="23.95" customHeight="1">
      <c r="A112" s="14"/>
      <c r="B112" s="14"/>
      <c r="C112" s="14"/>
      <c r="D112" s="15" t="s">
        <v>3</v>
      </c>
      <c r="E112" s="14"/>
      <c r="F112" s="108">
        <v>2567</v>
      </c>
      <c r="G112" s="109"/>
      <c r="H112" s="108">
        <v>2566</v>
      </c>
      <c r="I112" s="109"/>
      <c r="J112" s="108">
        <v>2567</v>
      </c>
      <c r="K112" s="109"/>
      <c r="L112" s="108">
        <v>2566</v>
      </c>
    </row>
    <row r="113" spans="1:15" s="13" customFormat="1" ht="23.95" customHeight="1">
      <c r="A113" s="110" t="s">
        <v>172</v>
      </c>
      <c r="B113" s="14"/>
      <c r="C113" s="14"/>
      <c r="D113" s="115"/>
      <c r="E113" s="14"/>
      <c r="F113" s="116"/>
      <c r="G113" s="117"/>
      <c r="H113" s="116"/>
      <c r="I113" s="117"/>
      <c r="J113" s="116"/>
      <c r="K113" s="116"/>
      <c r="L113" s="116"/>
    </row>
    <row r="114" spans="1:15" ht="23.95" customHeight="1" thickBot="1">
      <c r="A114" s="14" t="s">
        <v>72</v>
      </c>
      <c r="D114" s="115"/>
      <c r="F114" s="75">
        <v>-109809</v>
      </c>
      <c r="G114" s="117"/>
      <c r="H114" s="116">
        <v>-53995</v>
      </c>
      <c r="I114" s="116"/>
      <c r="J114" s="125">
        <v>24882</v>
      </c>
      <c r="K114" s="116"/>
      <c r="L114" s="125">
        <v>-6071</v>
      </c>
    </row>
    <row r="115" spans="1:15" s="13" customFormat="1" ht="23.95" customHeight="1" thickTop="1">
      <c r="A115" s="14" t="s">
        <v>73</v>
      </c>
      <c r="B115" s="14"/>
      <c r="C115" s="14"/>
      <c r="D115" s="115"/>
      <c r="E115" s="14"/>
      <c r="F115" s="119">
        <v>-13</v>
      </c>
      <c r="G115" s="117"/>
      <c r="H115" s="119">
        <v>-125</v>
      </c>
      <c r="I115" s="116"/>
      <c r="J115" s="116"/>
      <c r="K115" s="116"/>
      <c r="L115" s="116"/>
      <c r="O115" s="12"/>
    </row>
    <row r="116" spans="1:15" s="13" customFormat="1" ht="23.95" customHeight="1" thickBot="1">
      <c r="A116" s="14"/>
      <c r="B116" s="14"/>
      <c r="C116" s="14"/>
      <c r="D116" s="115"/>
      <c r="E116" s="14"/>
      <c r="F116" s="125">
        <f>SUM(F114:F115)</f>
        <v>-109822</v>
      </c>
      <c r="G116" s="117"/>
      <c r="H116" s="125">
        <v>-54120</v>
      </c>
      <c r="I116" s="116"/>
      <c r="J116" s="116"/>
      <c r="K116" s="116"/>
      <c r="L116" s="116"/>
      <c r="O116" s="12"/>
    </row>
    <row r="117" spans="1:15" s="13" customFormat="1" ht="23.95" customHeight="1" thickTop="1">
      <c r="A117" s="14"/>
      <c r="B117" s="14"/>
      <c r="C117" s="14"/>
      <c r="D117" s="115"/>
      <c r="E117" s="14"/>
      <c r="F117" s="116"/>
      <c r="G117" s="117"/>
      <c r="H117" s="116"/>
      <c r="I117" s="116"/>
      <c r="J117" s="116"/>
      <c r="K117" s="116"/>
      <c r="L117" s="116"/>
    </row>
    <row r="118" spans="1:15" s="13" customFormat="1" ht="23.95" customHeight="1">
      <c r="A118" s="110" t="s">
        <v>173</v>
      </c>
      <c r="B118" s="14"/>
      <c r="C118" s="14"/>
      <c r="D118" s="14"/>
      <c r="E118" s="14"/>
      <c r="F118" s="116"/>
      <c r="G118" s="116"/>
      <c r="H118" s="116"/>
      <c r="I118" s="116"/>
      <c r="J118" s="116"/>
      <c r="K118" s="116"/>
      <c r="L118" s="116"/>
    </row>
    <row r="119" spans="1:15" ht="23.95" customHeight="1" thickBot="1">
      <c r="A119" s="111" t="s">
        <v>72</v>
      </c>
      <c r="F119" s="75">
        <v>-115648</v>
      </c>
      <c r="G119" s="116"/>
      <c r="H119" s="116">
        <v>-48475</v>
      </c>
      <c r="I119" s="116"/>
      <c r="J119" s="125">
        <v>24882</v>
      </c>
      <c r="K119" s="116"/>
      <c r="L119" s="125">
        <v>-6071</v>
      </c>
    </row>
    <row r="120" spans="1:15" ht="23.95" customHeight="1" thickTop="1">
      <c r="A120" s="111" t="s">
        <v>73</v>
      </c>
      <c r="B120" s="105"/>
      <c r="C120" s="105"/>
      <c r="D120" s="13"/>
      <c r="E120" s="13"/>
      <c r="F120" s="119">
        <v>-28</v>
      </c>
      <c r="G120" s="126"/>
      <c r="H120" s="119">
        <v>-110</v>
      </c>
      <c r="I120" s="127"/>
      <c r="J120" s="128"/>
      <c r="K120" s="128"/>
      <c r="L120" s="128"/>
    </row>
    <row r="121" spans="1:15" ht="23.95" customHeight="1" thickBot="1">
      <c r="F121" s="125">
        <f>SUM(F119:F120)</f>
        <v>-115676</v>
      </c>
      <c r="G121" s="116"/>
      <c r="H121" s="125">
        <v>-48585</v>
      </c>
      <c r="I121" s="116"/>
      <c r="J121" s="116"/>
      <c r="K121" s="116"/>
      <c r="L121" s="116"/>
      <c r="M121" s="129"/>
    </row>
    <row r="122" spans="1:15" ht="23.95" customHeight="1" thickTop="1">
      <c r="D122" s="115"/>
      <c r="G122" s="115"/>
      <c r="I122" s="113"/>
      <c r="K122" s="113"/>
    </row>
    <row r="123" spans="1:15" ht="23.95" customHeight="1">
      <c r="A123" s="11" t="s">
        <v>174</v>
      </c>
      <c r="B123" s="105"/>
      <c r="C123" s="105"/>
      <c r="D123" s="115">
        <v>15</v>
      </c>
      <c r="E123" s="13"/>
      <c r="F123" s="13"/>
      <c r="G123" s="105"/>
      <c r="H123" s="13"/>
      <c r="I123" s="46"/>
      <c r="J123" s="106"/>
      <c r="K123" s="46"/>
      <c r="L123" s="106"/>
    </row>
    <row r="124" spans="1:15" ht="23.95" customHeight="1">
      <c r="A124" s="11" t="s">
        <v>175</v>
      </c>
      <c r="B124" s="105"/>
      <c r="C124" s="105"/>
      <c r="D124" s="115"/>
      <c r="E124" s="13"/>
      <c r="F124" s="13"/>
      <c r="G124" s="105"/>
      <c r="H124" s="13"/>
      <c r="I124" s="46"/>
      <c r="J124" s="106"/>
      <c r="K124" s="46"/>
      <c r="L124" s="106"/>
    </row>
    <row r="125" spans="1:15" ht="23.95" customHeight="1" thickBot="1">
      <c r="A125" s="14" t="s">
        <v>176</v>
      </c>
      <c r="D125" s="115"/>
      <c r="F125" s="130">
        <v>-0.17</v>
      </c>
      <c r="G125" s="131"/>
      <c r="H125" s="130">
        <v>-0.09</v>
      </c>
      <c r="I125" s="131"/>
      <c r="J125" s="130">
        <v>0.04</v>
      </c>
      <c r="K125" s="131"/>
      <c r="L125" s="130">
        <v>-0.06</v>
      </c>
    </row>
    <row r="126" spans="1:15" ht="23.95" customHeight="1" thickTop="1">
      <c r="G126" s="14"/>
    </row>
    <row r="127" spans="1:15" ht="23.95" customHeight="1">
      <c r="A127" s="14" t="s">
        <v>29</v>
      </c>
      <c r="G127" s="14"/>
    </row>
    <row r="128" spans="1:15" ht="23.95" customHeight="1">
      <c r="A128" s="13"/>
      <c r="D128" s="115"/>
      <c r="G128" s="46"/>
      <c r="I128" s="46"/>
      <c r="J128" s="46"/>
      <c r="K128" s="46"/>
      <c r="L128" s="12"/>
    </row>
    <row r="129" spans="1:12" ht="23.95" customHeight="1">
      <c r="D129" s="115"/>
      <c r="G129" s="46"/>
      <c r="I129" s="46"/>
      <c r="J129" s="46"/>
      <c r="K129" s="46"/>
      <c r="L129" s="12" t="s">
        <v>50</v>
      </c>
    </row>
    <row r="130" spans="1:12" ht="23.95" customHeight="1">
      <c r="A130" s="76" t="s">
        <v>160</v>
      </c>
      <c r="D130" s="115"/>
      <c r="G130" s="46"/>
      <c r="I130" s="46"/>
      <c r="J130" s="46"/>
      <c r="K130" s="46"/>
      <c r="L130" s="12"/>
    </row>
    <row r="131" spans="1:12" ht="23.95" customHeight="1">
      <c r="A131" s="110" t="s">
        <v>74</v>
      </c>
      <c r="B131" s="110"/>
      <c r="C131" s="110"/>
      <c r="D131" s="110"/>
      <c r="E131" s="13"/>
      <c r="F131" s="13"/>
      <c r="G131" s="110"/>
      <c r="H131" s="13"/>
      <c r="I131" s="110"/>
      <c r="J131" s="110"/>
      <c r="K131" s="110"/>
      <c r="L131" s="110"/>
    </row>
    <row r="132" spans="1:12" ht="23.95" customHeight="1">
      <c r="A132" s="11" t="s">
        <v>194</v>
      </c>
      <c r="B132" s="110"/>
      <c r="C132" s="110"/>
      <c r="D132" s="110"/>
      <c r="E132" s="13"/>
      <c r="F132" s="13"/>
      <c r="G132" s="110"/>
      <c r="H132" s="13"/>
      <c r="I132" s="110"/>
      <c r="J132" s="110"/>
      <c r="K132" s="110"/>
      <c r="L132" s="110"/>
    </row>
    <row r="133" spans="1:12" ht="23.95" customHeight="1">
      <c r="A133" s="105"/>
      <c r="B133" s="105"/>
      <c r="C133" s="105"/>
      <c r="D133" s="105"/>
      <c r="E133" s="13"/>
      <c r="F133" s="13"/>
      <c r="G133" s="105"/>
      <c r="H133" s="13"/>
      <c r="I133" s="46"/>
      <c r="J133" s="106"/>
      <c r="K133" s="46"/>
      <c r="L133" s="107" t="s">
        <v>0</v>
      </c>
    </row>
    <row r="134" spans="1:12" ht="23.95" customHeight="1">
      <c r="A134" s="105"/>
      <c r="B134" s="105"/>
      <c r="C134" s="105"/>
      <c r="D134" s="13"/>
      <c r="E134" s="13"/>
      <c r="F134" s="141" t="s">
        <v>1</v>
      </c>
      <c r="G134" s="141"/>
      <c r="H134" s="141"/>
      <c r="I134" s="46"/>
      <c r="J134" s="141" t="s">
        <v>2</v>
      </c>
      <c r="K134" s="141"/>
      <c r="L134" s="141"/>
    </row>
    <row r="135" spans="1:12" ht="23.95" customHeight="1">
      <c r="D135" s="46"/>
      <c r="F135" s="108">
        <v>2567</v>
      </c>
      <c r="G135" s="109"/>
      <c r="H135" s="108">
        <v>2566</v>
      </c>
      <c r="I135" s="109"/>
      <c r="J135" s="108">
        <v>2567</v>
      </c>
      <c r="K135" s="109"/>
      <c r="L135" s="108">
        <v>2566</v>
      </c>
    </row>
    <row r="136" spans="1:12" ht="23.95" customHeight="1">
      <c r="A136" s="110" t="s">
        <v>75</v>
      </c>
      <c r="F136" s="14"/>
      <c r="G136" s="14"/>
      <c r="H136" s="14"/>
      <c r="J136" s="14"/>
      <c r="L136" s="14"/>
    </row>
    <row r="137" spans="1:12" ht="23.95" customHeight="1">
      <c r="A137" s="129" t="s">
        <v>169</v>
      </c>
      <c r="B137" s="129"/>
      <c r="C137" s="129"/>
      <c r="D137" s="129"/>
      <c r="F137" s="71">
        <f>SUM(F88)</f>
        <v>-101779</v>
      </c>
      <c r="G137" s="116"/>
      <c r="H137" s="71">
        <f>SUM(H88)</f>
        <v>-52593</v>
      </c>
      <c r="I137" s="116"/>
      <c r="J137" s="71">
        <f>SUM(J88)</f>
        <v>25979</v>
      </c>
      <c r="K137" s="116"/>
      <c r="L137" s="71">
        <f>SUM(L88)</f>
        <v>-6071</v>
      </c>
    </row>
    <row r="138" spans="1:12" ht="23.95" customHeight="1">
      <c r="A138" s="129" t="s">
        <v>149</v>
      </c>
      <c r="B138" s="129"/>
      <c r="C138" s="129"/>
      <c r="D138" s="129"/>
      <c r="F138" s="71"/>
      <c r="G138" s="116"/>
      <c r="H138" s="71"/>
      <c r="I138" s="116"/>
      <c r="J138" s="116"/>
      <c r="K138" s="116"/>
      <c r="L138" s="116"/>
    </row>
    <row r="139" spans="1:12" ht="23.95" customHeight="1">
      <c r="A139" s="129" t="s">
        <v>139</v>
      </c>
      <c r="B139" s="129"/>
      <c r="C139" s="129"/>
      <c r="D139" s="114"/>
      <c r="F139" s="71"/>
      <c r="G139" s="116"/>
      <c r="H139" s="71"/>
      <c r="I139" s="116"/>
      <c r="J139" s="116"/>
      <c r="K139" s="116"/>
      <c r="L139" s="116"/>
    </row>
    <row r="140" spans="1:12" ht="23.95" customHeight="1">
      <c r="A140" s="129" t="s">
        <v>76</v>
      </c>
      <c r="B140" s="129"/>
      <c r="C140" s="129"/>
      <c r="D140" s="129"/>
      <c r="F140" s="71">
        <v>102305</v>
      </c>
      <c r="G140" s="116"/>
      <c r="H140" s="71">
        <v>108435</v>
      </c>
      <c r="I140" s="116"/>
      <c r="J140" s="116">
        <v>5851</v>
      </c>
      <c r="K140" s="116"/>
      <c r="L140" s="116">
        <v>0</v>
      </c>
    </row>
    <row r="141" spans="1:12" ht="23.95" customHeight="1">
      <c r="A141" s="129" t="s">
        <v>140</v>
      </c>
      <c r="B141" s="129"/>
      <c r="C141" s="129"/>
      <c r="D141" s="129"/>
      <c r="F141" s="71">
        <v>78</v>
      </c>
      <c r="G141" s="116"/>
      <c r="H141" s="71">
        <v>27</v>
      </c>
      <c r="I141" s="116"/>
      <c r="J141" s="116">
        <v>19</v>
      </c>
      <c r="K141" s="116"/>
      <c r="L141" s="116">
        <v>0</v>
      </c>
    </row>
    <row r="142" spans="1:12" ht="23.95" customHeight="1">
      <c r="A142" s="129" t="s">
        <v>224</v>
      </c>
      <c r="B142" s="129"/>
      <c r="C142" s="129"/>
      <c r="D142" s="129"/>
      <c r="F142" s="71"/>
      <c r="G142" s="116"/>
      <c r="H142" s="71"/>
      <c r="I142" s="116"/>
      <c r="J142" s="116"/>
      <c r="K142" s="116"/>
      <c r="L142" s="116"/>
    </row>
    <row r="143" spans="1:12" ht="23.95" customHeight="1">
      <c r="A143" s="129" t="s">
        <v>135</v>
      </c>
      <c r="B143" s="129"/>
      <c r="C143" s="129"/>
      <c r="D143" s="129"/>
      <c r="F143" s="71">
        <v>-879</v>
      </c>
      <c r="G143" s="116"/>
      <c r="H143" s="71">
        <v>-1220</v>
      </c>
      <c r="I143" s="116"/>
      <c r="J143" s="116">
        <v>0</v>
      </c>
      <c r="K143" s="116"/>
      <c r="L143" s="116">
        <v>0</v>
      </c>
    </row>
    <row r="144" spans="1:12" ht="23.95" customHeight="1">
      <c r="A144" s="129" t="s">
        <v>236</v>
      </c>
      <c r="B144" s="129"/>
      <c r="C144" s="129"/>
      <c r="D144" s="129"/>
      <c r="F144" s="71">
        <v>-20004</v>
      </c>
      <c r="G144" s="116"/>
      <c r="H144" s="71">
        <v>0</v>
      </c>
      <c r="I144" s="116"/>
      <c r="J144" s="116">
        <v>0</v>
      </c>
      <c r="K144" s="116"/>
      <c r="L144" s="116">
        <v>0</v>
      </c>
    </row>
    <row r="145" spans="1:12" ht="23.95" customHeight="1">
      <c r="A145" s="129" t="s">
        <v>237</v>
      </c>
      <c r="B145" s="129"/>
      <c r="C145" s="129"/>
      <c r="D145" s="132"/>
      <c r="F145" s="71">
        <v>-7945</v>
      </c>
      <c r="G145" s="116"/>
      <c r="H145" s="71">
        <v>15472</v>
      </c>
      <c r="I145" s="116"/>
      <c r="J145" s="116">
        <v>219</v>
      </c>
      <c r="K145" s="116"/>
      <c r="L145" s="116">
        <v>0</v>
      </c>
    </row>
    <row r="146" spans="1:12" ht="23.95" customHeight="1">
      <c r="A146" s="129" t="s">
        <v>225</v>
      </c>
      <c r="B146" s="129"/>
      <c r="C146" s="129"/>
      <c r="D146" s="132"/>
      <c r="F146" s="71">
        <v>15295</v>
      </c>
      <c r="G146" s="116"/>
      <c r="H146" s="71">
        <v>-46147</v>
      </c>
      <c r="I146" s="116"/>
      <c r="J146" s="116">
        <v>0</v>
      </c>
      <c r="K146" s="116"/>
      <c r="L146" s="116">
        <v>0</v>
      </c>
    </row>
    <row r="147" spans="1:12" ht="23.95" customHeight="1">
      <c r="A147" s="129" t="s">
        <v>226</v>
      </c>
      <c r="B147" s="129"/>
      <c r="C147" s="129"/>
      <c r="D147" s="132"/>
      <c r="F147" s="71">
        <v>7459</v>
      </c>
      <c r="G147" s="116"/>
      <c r="H147" s="71">
        <v>-3363</v>
      </c>
      <c r="I147" s="116"/>
      <c r="J147" s="116">
        <v>19</v>
      </c>
      <c r="K147" s="116"/>
      <c r="L147" s="116">
        <v>0</v>
      </c>
    </row>
    <row r="148" spans="1:12" ht="23.95" customHeight="1">
      <c r="A148" s="129" t="s">
        <v>227</v>
      </c>
      <c r="B148" s="129"/>
      <c r="C148" s="129"/>
      <c r="D148" s="132"/>
      <c r="F148" s="71">
        <v>0</v>
      </c>
      <c r="G148" s="116"/>
      <c r="H148" s="71">
        <v>0</v>
      </c>
      <c r="I148" s="116"/>
      <c r="J148" s="116">
        <v>-45786</v>
      </c>
      <c r="K148" s="116"/>
      <c r="L148" s="116">
        <v>0</v>
      </c>
    </row>
    <row r="149" spans="1:12" ht="23.95" customHeight="1">
      <c r="A149" s="129" t="s">
        <v>156</v>
      </c>
      <c r="B149" s="129"/>
      <c r="C149" s="129"/>
      <c r="D149" s="132"/>
      <c r="F149" s="71">
        <v>-2222</v>
      </c>
      <c r="G149" s="116"/>
      <c r="H149" s="71">
        <v>-1765</v>
      </c>
      <c r="I149" s="116"/>
      <c r="J149" s="116">
        <v>0</v>
      </c>
      <c r="K149" s="116"/>
      <c r="L149" s="116">
        <v>0</v>
      </c>
    </row>
    <row r="150" spans="1:12" ht="23.95" customHeight="1">
      <c r="A150" s="129" t="s">
        <v>77</v>
      </c>
      <c r="B150" s="129"/>
      <c r="C150" s="129"/>
      <c r="D150" s="129"/>
      <c r="F150" s="71">
        <v>19230</v>
      </c>
      <c r="G150" s="116"/>
      <c r="H150" s="71">
        <v>13492</v>
      </c>
      <c r="I150" s="116"/>
      <c r="J150" s="116">
        <v>3028</v>
      </c>
      <c r="K150" s="116"/>
      <c r="L150" s="116">
        <v>0</v>
      </c>
    </row>
    <row r="151" spans="1:12" ht="23.95" customHeight="1">
      <c r="A151" s="129" t="s">
        <v>78</v>
      </c>
      <c r="B151" s="129"/>
      <c r="C151" s="129"/>
      <c r="D151" s="129"/>
      <c r="F151" s="116">
        <v>-217482</v>
      </c>
      <c r="G151" s="116"/>
      <c r="H151" s="116">
        <v>-181149</v>
      </c>
      <c r="I151" s="116"/>
      <c r="J151" s="116">
        <v>-3689</v>
      </c>
      <c r="K151" s="116"/>
      <c r="L151" s="116">
        <v>0</v>
      </c>
    </row>
    <row r="152" spans="1:12" ht="23.95" customHeight="1">
      <c r="A152" s="129" t="s">
        <v>79</v>
      </c>
      <c r="B152" s="129"/>
      <c r="C152" s="129"/>
      <c r="D152" s="129"/>
      <c r="F152" s="116">
        <v>-14682</v>
      </c>
      <c r="G152" s="116"/>
      <c r="H152" s="116">
        <v>-25557</v>
      </c>
      <c r="I152" s="116"/>
      <c r="J152" s="116">
        <v>0</v>
      </c>
      <c r="K152" s="116"/>
      <c r="L152" s="116">
        <v>0</v>
      </c>
    </row>
    <row r="153" spans="1:12" ht="23.95" customHeight="1">
      <c r="A153" s="129" t="s">
        <v>80</v>
      </c>
      <c r="B153" s="129"/>
      <c r="C153" s="129"/>
      <c r="D153" s="129"/>
      <c r="F153" s="119">
        <v>51613</v>
      </c>
      <c r="G153" s="116"/>
      <c r="H153" s="119">
        <v>48627</v>
      </c>
      <c r="I153" s="116"/>
      <c r="J153" s="72">
        <v>16454</v>
      </c>
      <c r="K153" s="116"/>
      <c r="L153" s="72">
        <v>138</v>
      </c>
    </row>
    <row r="154" spans="1:12" ht="23.95" customHeight="1">
      <c r="A154" s="133" t="s">
        <v>179</v>
      </c>
      <c r="B154" s="129"/>
      <c r="C154" s="129"/>
      <c r="D154" s="129"/>
      <c r="F154" s="71"/>
      <c r="G154" s="116"/>
      <c r="H154" s="71"/>
      <c r="I154" s="116"/>
      <c r="J154" s="116"/>
      <c r="K154" s="116"/>
      <c r="L154" s="116"/>
    </row>
    <row r="155" spans="1:12" ht="23.95" customHeight="1">
      <c r="A155" s="133" t="s">
        <v>81</v>
      </c>
      <c r="B155" s="129"/>
      <c r="C155" s="129"/>
      <c r="D155" s="129"/>
      <c r="F155" s="73">
        <f>SUM(F137:F153)</f>
        <v>-169013</v>
      </c>
      <c r="G155" s="116"/>
      <c r="H155" s="73">
        <f>SUM(H137:H153)</f>
        <v>-125741</v>
      </c>
      <c r="I155" s="116"/>
      <c r="J155" s="73">
        <f>SUM(J137:J153)</f>
        <v>2094</v>
      </c>
      <c r="K155" s="116"/>
      <c r="L155" s="73">
        <f>SUM(L137:L153)</f>
        <v>-5933</v>
      </c>
    </row>
    <row r="156" spans="1:12" ht="23.95" customHeight="1">
      <c r="A156" s="129" t="s">
        <v>82</v>
      </c>
      <c r="B156" s="129"/>
      <c r="C156" s="129"/>
      <c r="D156" s="129"/>
      <c r="F156" s="71"/>
      <c r="G156" s="116"/>
      <c r="H156" s="71"/>
      <c r="I156" s="116"/>
      <c r="J156" s="116"/>
      <c r="K156" s="116"/>
      <c r="L156" s="116"/>
    </row>
    <row r="157" spans="1:12" ht="23.95" customHeight="1">
      <c r="A157" s="129" t="s">
        <v>83</v>
      </c>
      <c r="B157" s="129"/>
      <c r="C157" s="129"/>
      <c r="D157" s="129"/>
      <c r="F157" s="71">
        <v>129812</v>
      </c>
      <c r="G157" s="116"/>
      <c r="H157" s="71">
        <v>846683</v>
      </c>
      <c r="I157" s="116"/>
      <c r="J157" s="116">
        <v>0</v>
      </c>
      <c r="K157" s="116"/>
      <c r="L157" s="116">
        <v>0</v>
      </c>
    </row>
    <row r="158" spans="1:12" ht="23.95" customHeight="1">
      <c r="A158" s="129" t="s">
        <v>84</v>
      </c>
      <c r="B158" s="129"/>
      <c r="C158" s="129"/>
      <c r="D158" s="129"/>
      <c r="F158" s="71">
        <v>-933463</v>
      </c>
      <c r="G158" s="116"/>
      <c r="H158" s="71">
        <v>19577</v>
      </c>
      <c r="I158" s="116"/>
      <c r="J158" s="116">
        <v>0</v>
      </c>
      <c r="K158" s="116"/>
      <c r="L158" s="116">
        <v>0</v>
      </c>
    </row>
    <row r="159" spans="1:12" ht="23.95" customHeight="1">
      <c r="A159" s="129" t="s">
        <v>85</v>
      </c>
      <c r="B159" s="129"/>
      <c r="C159" s="129"/>
      <c r="D159" s="129"/>
      <c r="F159" s="71">
        <v>-686</v>
      </c>
      <c r="G159" s="116"/>
      <c r="H159" s="71">
        <v>761</v>
      </c>
      <c r="I159" s="116"/>
      <c r="J159" s="116">
        <v>0</v>
      </c>
      <c r="K159" s="116"/>
      <c r="L159" s="116">
        <v>0</v>
      </c>
    </row>
    <row r="160" spans="1:12" ht="23.95" customHeight="1">
      <c r="A160" s="129" t="s">
        <v>86</v>
      </c>
      <c r="B160" s="129"/>
      <c r="C160" s="129"/>
      <c r="D160" s="129"/>
      <c r="F160" s="71">
        <v>-243664</v>
      </c>
      <c r="G160" s="116"/>
      <c r="H160" s="71">
        <v>110193</v>
      </c>
      <c r="I160" s="116"/>
      <c r="J160" s="116">
        <v>-198440</v>
      </c>
      <c r="K160" s="116"/>
      <c r="L160" s="116">
        <v>0</v>
      </c>
    </row>
    <row r="161" spans="1:12" ht="23.95" customHeight="1">
      <c r="A161" s="129" t="s">
        <v>87</v>
      </c>
      <c r="B161" s="129"/>
      <c r="C161" s="129"/>
      <c r="D161" s="129"/>
      <c r="F161" s="71">
        <v>1003</v>
      </c>
      <c r="G161" s="116"/>
      <c r="H161" s="71">
        <v>824</v>
      </c>
      <c r="I161" s="116"/>
      <c r="J161" s="116">
        <v>86</v>
      </c>
      <c r="K161" s="116"/>
      <c r="L161" s="116">
        <v>0</v>
      </c>
    </row>
    <row r="162" spans="1:12" ht="23.95" customHeight="1">
      <c r="A162" s="129" t="s">
        <v>88</v>
      </c>
      <c r="B162" s="129"/>
      <c r="C162" s="129"/>
      <c r="D162" s="129"/>
      <c r="F162" s="71">
        <v>-189404</v>
      </c>
      <c r="G162" s="116"/>
      <c r="H162" s="71">
        <v>176046</v>
      </c>
      <c r="I162" s="116"/>
      <c r="J162" s="71">
        <v>650</v>
      </c>
      <c r="K162" s="116"/>
      <c r="L162" s="71">
        <v>-555</v>
      </c>
    </row>
    <row r="163" spans="1:12" ht="23.95" customHeight="1">
      <c r="A163" s="129"/>
      <c r="B163" s="129"/>
      <c r="C163" s="129"/>
      <c r="D163" s="129"/>
      <c r="F163" s="71"/>
      <c r="G163" s="116"/>
      <c r="H163" s="116"/>
      <c r="I163" s="116"/>
      <c r="J163" s="71"/>
      <c r="K163" s="116"/>
      <c r="L163" s="116"/>
    </row>
    <row r="164" spans="1:12" ht="23.95" customHeight="1">
      <c r="A164" s="129" t="s">
        <v>29</v>
      </c>
      <c r="B164" s="129"/>
      <c r="C164" s="129"/>
      <c r="D164" s="129"/>
      <c r="F164" s="71"/>
      <c r="G164" s="116"/>
      <c r="H164" s="116"/>
      <c r="I164" s="116"/>
      <c r="J164" s="71"/>
      <c r="K164" s="116"/>
      <c r="L164" s="116"/>
    </row>
    <row r="165" spans="1:12" ht="23.95" customHeight="1">
      <c r="D165" s="115"/>
      <c r="G165" s="46"/>
      <c r="I165" s="46"/>
      <c r="J165" s="46"/>
      <c r="K165" s="46"/>
      <c r="L165" s="12" t="s">
        <v>50</v>
      </c>
    </row>
    <row r="166" spans="1:12" ht="23.95" customHeight="1">
      <c r="A166" s="76" t="s">
        <v>160</v>
      </c>
      <c r="D166" s="115"/>
      <c r="G166" s="46"/>
      <c r="I166" s="46"/>
      <c r="J166" s="46"/>
      <c r="K166" s="46"/>
      <c r="L166" s="12"/>
    </row>
    <row r="167" spans="1:12" ht="23.95" customHeight="1">
      <c r="A167" s="134" t="s">
        <v>97</v>
      </c>
      <c r="B167" s="134"/>
      <c r="C167" s="134"/>
      <c r="D167" s="134"/>
      <c r="E167" s="13"/>
      <c r="F167" s="13"/>
      <c r="G167" s="134"/>
      <c r="H167" s="13"/>
      <c r="I167" s="134"/>
      <c r="J167" s="134"/>
      <c r="K167" s="134"/>
      <c r="L167" s="134"/>
    </row>
    <row r="168" spans="1:12" ht="23.95" customHeight="1">
      <c r="A168" s="11" t="s">
        <v>194</v>
      </c>
      <c r="B168" s="110"/>
      <c r="C168" s="110"/>
      <c r="D168" s="110"/>
      <c r="E168" s="13"/>
      <c r="F168" s="13"/>
      <c r="G168" s="110"/>
      <c r="H168" s="13"/>
      <c r="I168" s="110"/>
      <c r="J168" s="110"/>
      <c r="K168" s="110"/>
      <c r="L168" s="110"/>
    </row>
    <row r="169" spans="1:12" ht="23.95" customHeight="1">
      <c r="A169" s="105"/>
      <c r="B169" s="105"/>
      <c r="C169" s="105"/>
      <c r="D169" s="105"/>
      <c r="E169" s="13"/>
      <c r="F169" s="13"/>
      <c r="G169" s="105"/>
      <c r="H169" s="13"/>
      <c r="I169" s="46"/>
      <c r="J169" s="106"/>
      <c r="K169" s="46"/>
      <c r="L169" s="107" t="s">
        <v>0</v>
      </c>
    </row>
    <row r="170" spans="1:12" ht="23.95" customHeight="1">
      <c r="A170" s="105"/>
      <c r="B170" s="105"/>
      <c r="C170" s="105"/>
      <c r="D170" s="13"/>
      <c r="E170" s="13"/>
      <c r="F170" s="141" t="s">
        <v>1</v>
      </c>
      <c r="G170" s="141"/>
      <c r="H170" s="141"/>
      <c r="I170" s="46"/>
      <c r="J170" s="141" t="s">
        <v>2</v>
      </c>
      <c r="K170" s="141"/>
      <c r="L170" s="141"/>
    </row>
    <row r="171" spans="1:12" ht="23.95" customHeight="1">
      <c r="D171" s="46"/>
      <c r="F171" s="108">
        <v>2567</v>
      </c>
      <c r="G171" s="109"/>
      <c r="H171" s="108">
        <v>2566</v>
      </c>
      <c r="I171" s="109"/>
      <c r="J171" s="108">
        <v>2567</v>
      </c>
      <c r="K171" s="109"/>
      <c r="L171" s="108">
        <v>2566</v>
      </c>
    </row>
    <row r="172" spans="1:12" ht="23.95" customHeight="1">
      <c r="A172" s="129" t="s">
        <v>89</v>
      </c>
      <c r="B172" s="129"/>
      <c r="C172" s="129"/>
      <c r="D172" s="129"/>
      <c r="F172" s="116"/>
      <c r="G172" s="116"/>
      <c r="H172" s="116"/>
      <c r="I172" s="116"/>
      <c r="J172" s="116"/>
      <c r="K172" s="116"/>
      <c r="L172" s="116"/>
    </row>
    <row r="173" spans="1:12" ht="23.95" customHeight="1">
      <c r="A173" s="129" t="s">
        <v>90</v>
      </c>
      <c r="B173" s="129"/>
      <c r="C173" s="129"/>
      <c r="D173" s="129"/>
      <c r="F173" s="71">
        <v>381007</v>
      </c>
      <c r="G173" s="116"/>
      <c r="H173" s="71">
        <v>-557326</v>
      </c>
      <c r="I173" s="116"/>
      <c r="J173" s="116">
        <v>0</v>
      </c>
      <c r="K173" s="116"/>
      <c r="L173" s="116">
        <v>0</v>
      </c>
    </row>
    <row r="174" spans="1:12" ht="23.95" customHeight="1">
      <c r="A174" s="129" t="s">
        <v>91</v>
      </c>
      <c r="B174" s="129"/>
      <c r="C174" s="129"/>
      <c r="D174" s="129"/>
      <c r="F174" s="71">
        <v>790846</v>
      </c>
      <c r="G174" s="116"/>
      <c r="H174" s="71">
        <v>-324877</v>
      </c>
      <c r="I174" s="116"/>
      <c r="J174" s="116">
        <v>0</v>
      </c>
      <c r="K174" s="116"/>
      <c r="L174" s="116">
        <v>0</v>
      </c>
    </row>
    <row r="175" spans="1:12" ht="23.95" customHeight="1">
      <c r="A175" s="129" t="s">
        <v>92</v>
      </c>
      <c r="B175" s="129"/>
      <c r="C175" s="129"/>
      <c r="D175" s="129"/>
      <c r="F175" s="71">
        <v>0</v>
      </c>
      <c r="G175" s="116"/>
      <c r="H175" s="71">
        <v>-15223</v>
      </c>
      <c r="I175" s="116"/>
      <c r="J175" s="116">
        <v>0</v>
      </c>
      <c r="K175" s="116"/>
      <c r="L175" s="116">
        <v>0</v>
      </c>
    </row>
    <row r="176" spans="1:12" ht="23.95" customHeight="1">
      <c r="A176" s="129" t="s">
        <v>159</v>
      </c>
      <c r="B176" s="129"/>
      <c r="C176" s="129"/>
      <c r="D176" s="129"/>
      <c r="F176" s="71">
        <v>-9199</v>
      </c>
      <c r="G176" s="116"/>
      <c r="H176" s="71">
        <v>-1001</v>
      </c>
      <c r="I176" s="116"/>
      <c r="J176" s="116">
        <v>0</v>
      </c>
      <c r="K176" s="116"/>
      <c r="L176" s="116">
        <v>0</v>
      </c>
    </row>
    <row r="177" spans="1:12" ht="23.95" customHeight="1">
      <c r="A177" s="129" t="s">
        <v>234</v>
      </c>
      <c r="B177" s="129"/>
      <c r="C177" s="129"/>
      <c r="D177" s="129"/>
      <c r="F177" s="71">
        <v>-11387</v>
      </c>
      <c r="G177" s="116"/>
      <c r="H177" s="71">
        <v>0</v>
      </c>
      <c r="I177" s="116"/>
      <c r="J177" s="116">
        <v>0</v>
      </c>
      <c r="K177" s="116"/>
      <c r="L177" s="116">
        <v>0</v>
      </c>
    </row>
    <row r="178" spans="1:12" ht="23.95" customHeight="1">
      <c r="A178" s="129" t="s">
        <v>93</v>
      </c>
      <c r="B178" s="129"/>
      <c r="C178" s="129"/>
      <c r="D178" s="129"/>
      <c r="F178" s="72">
        <v>-63800</v>
      </c>
      <c r="G178" s="116"/>
      <c r="H178" s="72">
        <v>-300695</v>
      </c>
      <c r="I178" s="116"/>
      <c r="J178" s="72">
        <v>80764</v>
      </c>
      <c r="K178" s="116"/>
      <c r="L178" s="72">
        <v>-3046</v>
      </c>
    </row>
    <row r="179" spans="1:12" ht="23.95" customHeight="1">
      <c r="A179" s="129" t="s">
        <v>228</v>
      </c>
      <c r="B179" s="129"/>
      <c r="C179" s="129"/>
      <c r="D179" s="129"/>
      <c r="F179" s="71">
        <f>SUM(F155:F162,F173:F178)</f>
        <v>-317948</v>
      </c>
      <c r="G179" s="116"/>
      <c r="H179" s="71">
        <f>SUM(H155:H162,H173:H178)</f>
        <v>-170779</v>
      </c>
      <c r="I179" s="116"/>
      <c r="J179" s="71">
        <f>SUM(J155:J162,J173:J178)</f>
        <v>-114846</v>
      </c>
      <c r="K179" s="116"/>
      <c r="L179" s="71">
        <f>SUM(L155:L162,L173:L178)</f>
        <v>-9534</v>
      </c>
    </row>
    <row r="180" spans="1:12" ht="23.95" customHeight="1">
      <c r="A180" s="129" t="s">
        <v>94</v>
      </c>
      <c r="B180" s="129"/>
      <c r="C180" s="129"/>
      <c r="D180" s="129"/>
      <c r="F180" s="71">
        <v>171793</v>
      </c>
      <c r="G180" s="116"/>
      <c r="H180" s="71">
        <v>173418</v>
      </c>
      <c r="I180" s="135"/>
      <c r="J180" s="116">
        <v>2162</v>
      </c>
      <c r="K180" s="135"/>
      <c r="L180" s="116">
        <v>0</v>
      </c>
    </row>
    <row r="181" spans="1:12" ht="23.95" customHeight="1">
      <c r="A181" s="129" t="s">
        <v>95</v>
      </c>
      <c r="B181" s="129"/>
      <c r="C181" s="129"/>
      <c r="D181" s="129"/>
      <c r="F181" s="71">
        <v>14740</v>
      </c>
      <c r="G181" s="116"/>
      <c r="H181" s="71">
        <v>25560</v>
      </c>
      <c r="I181" s="135"/>
      <c r="J181" s="116">
        <v>0</v>
      </c>
      <c r="K181" s="135"/>
      <c r="L181" s="116">
        <v>0</v>
      </c>
    </row>
    <row r="182" spans="1:12" ht="23.95" customHeight="1">
      <c r="A182" s="129" t="s">
        <v>96</v>
      </c>
      <c r="B182" s="129"/>
      <c r="C182" s="129"/>
      <c r="D182" s="129"/>
      <c r="F182" s="71">
        <v>-50940</v>
      </c>
      <c r="G182" s="116"/>
      <c r="H182" s="71">
        <v>-46189</v>
      </c>
      <c r="I182" s="116"/>
      <c r="J182" s="116">
        <v>-15773</v>
      </c>
      <c r="K182" s="116"/>
      <c r="L182" s="116">
        <v>0</v>
      </c>
    </row>
    <row r="183" spans="1:12" ht="23.95" customHeight="1">
      <c r="A183" s="129" t="s">
        <v>158</v>
      </c>
      <c r="B183" s="129"/>
      <c r="C183" s="129"/>
      <c r="D183" s="129"/>
      <c r="F183" s="72">
        <v>-10958</v>
      </c>
      <c r="G183" s="116"/>
      <c r="H183" s="72">
        <v>-36752</v>
      </c>
      <c r="I183" s="116"/>
      <c r="J183" s="119">
        <v>-2933</v>
      </c>
      <c r="K183" s="116"/>
      <c r="L183" s="119">
        <v>0</v>
      </c>
    </row>
    <row r="184" spans="1:12" ht="23.95" customHeight="1">
      <c r="A184" s="133" t="s">
        <v>229</v>
      </c>
      <c r="B184" s="129"/>
      <c r="C184" s="129"/>
      <c r="D184" s="129"/>
      <c r="F184" s="72">
        <f>SUM(F179:F183)</f>
        <v>-193313</v>
      </c>
      <c r="G184" s="116"/>
      <c r="H184" s="72">
        <f>SUM(H179:H183)</f>
        <v>-54742</v>
      </c>
      <c r="I184" s="116"/>
      <c r="J184" s="72">
        <f>SUM(J179:J183)</f>
        <v>-131390</v>
      </c>
      <c r="K184" s="116"/>
      <c r="L184" s="72">
        <f>SUM(L179:L183)</f>
        <v>-9534</v>
      </c>
    </row>
    <row r="185" spans="1:12" ht="23.95" customHeight="1">
      <c r="A185" s="133" t="s">
        <v>98</v>
      </c>
      <c r="B185" s="129"/>
      <c r="C185" s="129"/>
      <c r="D185" s="129"/>
      <c r="F185" s="116"/>
      <c r="G185" s="116"/>
      <c r="H185" s="116"/>
      <c r="I185" s="116"/>
      <c r="J185" s="116"/>
      <c r="K185" s="116"/>
      <c r="L185" s="116"/>
    </row>
    <row r="186" spans="1:12" ht="23.95" customHeight="1">
      <c r="A186" s="129" t="s">
        <v>190</v>
      </c>
      <c r="B186" s="129"/>
      <c r="C186" s="129"/>
      <c r="D186" s="129"/>
      <c r="F186" s="116"/>
      <c r="G186" s="116"/>
      <c r="H186" s="116"/>
      <c r="I186" s="116"/>
      <c r="J186" s="116"/>
      <c r="K186" s="116"/>
      <c r="L186" s="116"/>
    </row>
    <row r="187" spans="1:12" ht="23.95" customHeight="1">
      <c r="A187" s="136" t="s">
        <v>196</v>
      </c>
      <c r="B187" s="129"/>
      <c r="C187" s="129"/>
      <c r="D187" s="129"/>
      <c r="F187" s="116">
        <v>0</v>
      </c>
      <c r="G187" s="116"/>
      <c r="H187" s="116">
        <v>0</v>
      </c>
      <c r="I187" s="116"/>
      <c r="J187" s="116">
        <v>-311468</v>
      </c>
      <c r="K187" s="116"/>
      <c r="L187" s="116">
        <v>-538285</v>
      </c>
    </row>
    <row r="188" spans="1:12" ht="23.95" customHeight="1">
      <c r="A188" s="136" t="s">
        <v>230</v>
      </c>
      <c r="B188" s="129"/>
      <c r="C188" s="129"/>
      <c r="D188" s="129"/>
      <c r="F188" s="116">
        <v>0</v>
      </c>
      <c r="G188" s="116"/>
      <c r="H188" s="116">
        <v>0</v>
      </c>
      <c r="I188" s="116"/>
      <c r="J188" s="116">
        <v>199998</v>
      </c>
      <c r="K188" s="116"/>
      <c r="L188" s="116">
        <v>0</v>
      </c>
    </row>
    <row r="189" spans="1:12" ht="23.95" customHeight="1">
      <c r="A189" s="129" t="s">
        <v>195</v>
      </c>
      <c r="B189" s="129"/>
      <c r="C189" s="129"/>
      <c r="D189" s="129"/>
      <c r="F189" s="116">
        <v>1714</v>
      </c>
      <c r="G189" s="116"/>
      <c r="H189" s="116">
        <v>434</v>
      </c>
      <c r="I189" s="116"/>
      <c r="J189" s="116">
        <v>0</v>
      </c>
      <c r="K189" s="116"/>
      <c r="L189" s="116">
        <v>0</v>
      </c>
    </row>
    <row r="190" spans="1:12" ht="23.95" customHeight="1">
      <c r="A190" s="129" t="s">
        <v>99</v>
      </c>
      <c r="B190" s="129"/>
      <c r="C190" s="129"/>
      <c r="D190" s="129"/>
      <c r="F190" s="116">
        <v>-12435</v>
      </c>
      <c r="G190" s="116"/>
      <c r="H190" s="116">
        <v>-27019</v>
      </c>
      <c r="I190" s="116"/>
      <c r="J190" s="116">
        <v>0</v>
      </c>
      <c r="K190" s="116"/>
      <c r="L190" s="116">
        <v>0</v>
      </c>
    </row>
    <row r="191" spans="1:12" ht="23.95" customHeight="1">
      <c r="A191" s="129" t="s">
        <v>100</v>
      </c>
      <c r="B191" s="129"/>
      <c r="C191" s="129"/>
      <c r="D191" s="129"/>
      <c r="F191" s="119">
        <v>-40488</v>
      </c>
      <c r="G191" s="116"/>
      <c r="H191" s="119">
        <v>-49659</v>
      </c>
      <c r="I191" s="116"/>
      <c r="J191" s="119">
        <v>0</v>
      </c>
      <c r="K191" s="116"/>
      <c r="L191" s="119">
        <v>0</v>
      </c>
    </row>
    <row r="192" spans="1:12" ht="23.95" customHeight="1">
      <c r="A192" s="133" t="s">
        <v>238</v>
      </c>
      <c r="B192" s="129"/>
      <c r="C192" s="129"/>
      <c r="D192" s="129"/>
      <c r="F192" s="120">
        <f>SUM(F187:F191)</f>
        <v>-51209</v>
      </c>
      <c r="G192" s="116"/>
      <c r="H192" s="120">
        <f>SUM(H187:H191)</f>
        <v>-76244</v>
      </c>
      <c r="I192" s="116"/>
      <c r="J192" s="120">
        <f>SUM(J187:J191)</f>
        <v>-111470</v>
      </c>
      <c r="K192" s="127"/>
      <c r="L192" s="120">
        <f>SUM(L187:L191)</f>
        <v>-538285</v>
      </c>
    </row>
    <row r="193" spans="1:12" ht="23.95" customHeight="1">
      <c r="A193" s="133" t="s">
        <v>101</v>
      </c>
      <c r="B193" s="129"/>
      <c r="C193" s="129"/>
      <c r="D193" s="129"/>
      <c r="F193" s="116"/>
      <c r="G193" s="116"/>
      <c r="H193" s="116"/>
      <c r="I193" s="116"/>
      <c r="J193" s="116"/>
      <c r="K193" s="127"/>
      <c r="L193" s="116"/>
    </row>
    <row r="194" spans="1:12" ht="23.95" customHeight="1">
      <c r="A194" s="129" t="s">
        <v>102</v>
      </c>
      <c r="B194" s="129"/>
      <c r="C194" s="129"/>
      <c r="D194" s="129"/>
      <c r="F194" s="116"/>
      <c r="G194" s="116"/>
      <c r="H194" s="116"/>
      <c r="I194" s="116"/>
      <c r="J194" s="116"/>
      <c r="K194" s="127"/>
      <c r="L194" s="116"/>
    </row>
    <row r="195" spans="1:12" ht="23.95" customHeight="1">
      <c r="A195" s="129" t="s">
        <v>189</v>
      </c>
      <c r="B195" s="129"/>
      <c r="C195" s="129"/>
      <c r="D195" s="129"/>
      <c r="F195" s="116">
        <v>-400000</v>
      </c>
      <c r="G195" s="116"/>
      <c r="H195" s="116">
        <v>300000</v>
      </c>
      <c r="I195" s="116"/>
      <c r="J195" s="116">
        <v>0</v>
      </c>
      <c r="K195" s="116"/>
      <c r="L195" s="116">
        <v>0</v>
      </c>
    </row>
    <row r="196" spans="1:12" ht="23.95" customHeight="1">
      <c r="A196" s="129" t="s">
        <v>223</v>
      </c>
      <c r="B196" s="129"/>
      <c r="C196" s="129"/>
      <c r="D196" s="129"/>
      <c r="F196" s="116">
        <v>1075220</v>
      </c>
      <c r="G196" s="116"/>
      <c r="H196" s="116">
        <v>0</v>
      </c>
      <c r="I196" s="116"/>
      <c r="J196" s="116">
        <v>1075218</v>
      </c>
      <c r="K196" s="116"/>
      <c r="L196" s="116">
        <v>0</v>
      </c>
    </row>
    <row r="197" spans="1:12" ht="23.95" customHeight="1">
      <c r="A197" s="129" t="s">
        <v>231</v>
      </c>
      <c r="B197" s="129"/>
      <c r="C197" s="129"/>
      <c r="D197" s="129"/>
      <c r="F197" s="116">
        <v>-286350</v>
      </c>
      <c r="G197" s="116"/>
      <c r="H197" s="116">
        <v>-257600</v>
      </c>
      <c r="I197" s="116"/>
      <c r="J197" s="116">
        <v>-535000</v>
      </c>
      <c r="K197" s="116"/>
      <c r="L197" s="116">
        <v>700000</v>
      </c>
    </row>
    <row r="198" spans="1:12" ht="23.95" customHeight="1">
      <c r="A198" s="129" t="s">
        <v>232</v>
      </c>
      <c r="B198" s="129"/>
      <c r="C198" s="129"/>
      <c r="D198" s="129"/>
      <c r="F198" s="116">
        <v>0</v>
      </c>
      <c r="G198" s="116"/>
      <c r="H198" s="116">
        <v>0</v>
      </c>
      <c r="I198" s="116"/>
      <c r="J198" s="116">
        <v>-293530</v>
      </c>
      <c r="K198" s="116"/>
      <c r="L198" s="116">
        <v>0</v>
      </c>
    </row>
    <row r="199" spans="1:12" ht="23.95" customHeight="1">
      <c r="A199" s="129" t="s">
        <v>103</v>
      </c>
      <c r="B199" s="129"/>
      <c r="C199" s="129"/>
      <c r="D199" s="129"/>
      <c r="F199" s="116">
        <v>-38201</v>
      </c>
      <c r="G199" s="116"/>
      <c r="H199" s="116">
        <v>-47680</v>
      </c>
      <c r="I199" s="116"/>
      <c r="J199" s="116">
        <v>-4809</v>
      </c>
      <c r="K199" s="116"/>
      <c r="L199" s="116">
        <v>0</v>
      </c>
    </row>
    <row r="200" spans="1:12" ht="23.95" customHeight="1">
      <c r="A200" s="136" t="s">
        <v>197</v>
      </c>
      <c r="B200" s="129"/>
      <c r="C200" s="129"/>
      <c r="D200" s="129"/>
      <c r="F200" s="119">
        <v>0</v>
      </c>
      <c r="G200" s="116"/>
      <c r="H200" s="119">
        <v>-40006</v>
      </c>
      <c r="I200" s="116"/>
      <c r="J200" s="119">
        <v>0</v>
      </c>
      <c r="K200" s="116"/>
      <c r="L200" s="119">
        <v>0</v>
      </c>
    </row>
    <row r="201" spans="1:12" ht="23.95" customHeight="1">
      <c r="A201" s="133" t="s">
        <v>157</v>
      </c>
      <c r="B201" s="129"/>
      <c r="C201" s="129"/>
      <c r="D201" s="129"/>
      <c r="F201" s="119">
        <f>SUM(F195:F200)</f>
        <v>350669</v>
      </c>
      <c r="G201" s="116"/>
      <c r="H201" s="119">
        <f>SUM(H195:H200)</f>
        <v>-45286</v>
      </c>
      <c r="I201" s="116"/>
      <c r="J201" s="119">
        <f>SUM(J195:J200)</f>
        <v>241879</v>
      </c>
      <c r="K201" s="127"/>
      <c r="L201" s="119">
        <f>SUM(L195:L200)</f>
        <v>700000</v>
      </c>
    </row>
    <row r="202" spans="1:12" ht="23.95" customHeight="1">
      <c r="A202" s="129" t="s">
        <v>233</v>
      </c>
      <c r="B202" s="129"/>
      <c r="C202" s="129"/>
      <c r="D202" s="129"/>
      <c r="F202" s="116">
        <f>SUM(F184,F192,F201)</f>
        <v>106147</v>
      </c>
      <c r="G202" s="116"/>
      <c r="H202" s="116">
        <f>SUM(H184,H192,H201)</f>
        <v>-176272</v>
      </c>
      <c r="I202" s="116"/>
      <c r="J202" s="116">
        <f>SUM(J184,J192,J201)</f>
        <v>-981</v>
      </c>
      <c r="K202" s="116"/>
      <c r="L202" s="116">
        <f>SUM(L184,L192,L201)</f>
        <v>152181</v>
      </c>
    </row>
    <row r="203" spans="1:12" ht="23.95" customHeight="1">
      <c r="A203" s="129" t="s">
        <v>198</v>
      </c>
      <c r="B203" s="129"/>
      <c r="C203" s="129"/>
      <c r="D203" s="129"/>
      <c r="F203" s="116">
        <v>-113</v>
      </c>
      <c r="G203" s="116"/>
      <c r="H203" s="116">
        <v>-5</v>
      </c>
      <c r="I203" s="116"/>
      <c r="J203" s="116">
        <v>-19</v>
      </c>
      <c r="K203" s="116"/>
      <c r="L203" s="116">
        <v>0</v>
      </c>
    </row>
    <row r="204" spans="1:12" ht="23.95" customHeight="1">
      <c r="A204" s="129" t="s">
        <v>235</v>
      </c>
      <c r="B204" s="129"/>
      <c r="C204" s="129"/>
      <c r="D204" s="129"/>
      <c r="F204" s="116">
        <v>-223</v>
      </c>
      <c r="G204" s="116"/>
      <c r="H204" s="116">
        <v>0</v>
      </c>
      <c r="I204" s="116"/>
      <c r="J204" s="116">
        <v>-19</v>
      </c>
      <c r="K204" s="116"/>
      <c r="L204" s="116">
        <v>0</v>
      </c>
    </row>
    <row r="205" spans="1:12" ht="23.95" customHeight="1">
      <c r="A205" s="129" t="s">
        <v>104</v>
      </c>
      <c r="B205" s="129"/>
      <c r="C205" s="129"/>
      <c r="D205" s="129"/>
      <c r="F205" s="119">
        <v>358292</v>
      </c>
      <c r="G205" s="116"/>
      <c r="H205" s="119">
        <v>461188</v>
      </c>
      <c r="I205" s="116"/>
      <c r="J205" s="119">
        <v>143876</v>
      </c>
      <c r="K205" s="116"/>
      <c r="L205" s="72">
        <v>33</v>
      </c>
    </row>
    <row r="206" spans="1:12" ht="23.95" customHeight="1" thickBot="1">
      <c r="A206" s="133" t="s">
        <v>105</v>
      </c>
      <c r="B206" s="137"/>
      <c r="C206" s="137"/>
      <c r="D206" s="137"/>
      <c r="F206" s="125">
        <f>SUM(F202:F205)</f>
        <v>464103</v>
      </c>
      <c r="G206" s="117"/>
      <c r="H206" s="125">
        <f>SUM(H202:H205)</f>
        <v>284911</v>
      </c>
      <c r="I206" s="117"/>
      <c r="J206" s="125">
        <f>SUM(J202:J205)</f>
        <v>142857</v>
      </c>
      <c r="K206" s="116"/>
      <c r="L206" s="125">
        <f>SUM(L202:L205)</f>
        <v>152214</v>
      </c>
    </row>
    <row r="207" spans="1:12" ht="23.95" customHeight="1" thickTop="1">
      <c r="A207" s="129"/>
      <c r="B207" s="129"/>
      <c r="C207" s="129"/>
      <c r="D207" s="129"/>
      <c r="F207" s="116">
        <f>SUM(F206-BS_T!F10)</f>
        <v>0</v>
      </c>
      <c r="G207" s="116"/>
      <c r="H207" s="116"/>
      <c r="I207" s="116"/>
      <c r="J207" s="116">
        <f>SUM(J206-BS_T!J10)</f>
        <v>0</v>
      </c>
      <c r="K207" s="116"/>
      <c r="L207" s="116"/>
    </row>
    <row r="208" spans="1:12" ht="23.95" customHeight="1">
      <c r="A208" s="129" t="s">
        <v>29</v>
      </c>
      <c r="F208" s="116"/>
      <c r="G208" s="116"/>
      <c r="H208" s="116"/>
      <c r="I208" s="116"/>
      <c r="J208" s="116"/>
      <c r="K208" s="116"/>
      <c r="L208" s="116"/>
    </row>
  </sheetData>
  <mergeCells count="12">
    <mergeCell ref="F170:H170"/>
    <mergeCell ref="J170:L170"/>
    <mergeCell ref="J134:L134"/>
    <mergeCell ref="F134:H134"/>
    <mergeCell ref="F70:H70"/>
    <mergeCell ref="J70:L70"/>
    <mergeCell ref="F111:H111"/>
    <mergeCell ref="F47:H47"/>
    <mergeCell ref="J47:L47"/>
    <mergeCell ref="F6:H6"/>
    <mergeCell ref="J6:L6"/>
    <mergeCell ref="J111:L111"/>
  </mergeCells>
  <pageMargins left="0.86614173228346458" right="0.47244094488188981" top="0.9055118110236221" bottom="0" header="0.19685039370078741" footer="0.19685039370078741"/>
  <pageSetup paperSize="9" scale="72" fitToHeight="5" orientation="portrait" r:id="rId1"/>
  <rowBreaks count="5" manualBreakCount="5">
    <brk id="41" max="16383" man="1"/>
    <brk id="64" max="16383" man="1"/>
    <brk id="105" max="11" man="1"/>
    <brk id="128" max="11" man="1"/>
    <brk id="16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33"/>
  <sheetViews>
    <sheetView showGridLines="0" view="pageBreakPreview" zoomScale="85" zoomScaleNormal="80" zoomScaleSheetLayoutView="85" workbookViewId="0">
      <selection activeCell="J3" sqref="J3"/>
    </sheetView>
  </sheetViews>
  <sheetFormatPr defaultColWidth="10.33203125" defaultRowHeight="23.95" customHeight="1"/>
  <cols>
    <col min="1" max="1" width="30.44140625" style="17" customWidth="1"/>
    <col min="2" max="2" width="8.109375" style="17" bestFit="1" customWidth="1"/>
    <col min="3" max="3" width="0.88671875" style="17" customWidth="1"/>
    <col min="4" max="4" width="13.6640625" style="17" customWidth="1"/>
    <col min="5" max="5" width="0.88671875" style="17" customWidth="1"/>
    <col min="6" max="6" width="13.6640625" style="17" customWidth="1"/>
    <col min="7" max="7" width="0.88671875" style="17" customWidth="1"/>
    <col min="8" max="8" width="13.6640625" style="17" customWidth="1"/>
    <col min="9" max="9" width="1.109375" style="17" customWidth="1"/>
    <col min="10" max="10" width="18.44140625" style="17" customWidth="1"/>
    <col min="11" max="11" width="0.88671875" style="17" customWidth="1"/>
    <col min="12" max="12" width="15.109375" style="32" customWidth="1"/>
    <col min="13" max="13" width="0.88671875" style="17" customWidth="1"/>
    <col min="14" max="14" width="15.109375" style="32" customWidth="1"/>
    <col min="15" max="15" width="0.88671875" style="17" customWidth="1"/>
    <col min="16" max="16" width="19" style="32" bestFit="1" customWidth="1"/>
    <col min="17" max="17" width="0.88671875" style="32" customWidth="1"/>
    <col min="18" max="18" width="23.33203125" style="32" bestFit="1" customWidth="1"/>
    <col min="19" max="19" width="0.88671875" style="17" customWidth="1"/>
    <col min="20" max="20" width="15.109375" style="32" customWidth="1"/>
    <col min="21" max="21" width="0.88671875" style="17" customWidth="1"/>
    <col min="22" max="22" width="15.109375" style="32" customWidth="1"/>
    <col min="23" max="23" width="0.88671875" style="17" customWidth="1"/>
    <col min="24" max="24" width="15.109375" style="32" customWidth="1"/>
    <col min="25" max="25" width="2.44140625" style="17" customWidth="1"/>
    <col min="26" max="16384" width="10.33203125" style="17"/>
  </cols>
  <sheetData>
    <row r="1" spans="1:254" s="14" customFormat="1" ht="23.95" customHeight="1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  <c r="U1" s="16"/>
      <c r="V1" s="16"/>
      <c r="W1" s="16"/>
      <c r="X1" s="12" t="s">
        <v>50</v>
      </c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</row>
    <row r="2" spans="1:254" s="14" customFormat="1" ht="23.95" customHeight="1">
      <c r="A2" s="76" t="s">
        <v>160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7"/>
      <c r="U2" s="16"/>
      <c r="V2" s="16"/>
      <c r="W2" s="16"/>
      <c r="X2" s="12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</row>
    <row r="3" spans="1:254" s="13" customFormat="1" ht="23.95" customHeight="1">
      <c r="A3" s="19" t="s">
        <v>187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  <c r="O3" s="19"/>
      <c r="P3" s="20"/>
      <c r="Q3" s="20"/>
      <c r="R3" s="20"/>
      <c r="S3" s="19"/>
      <c r="T3" s="21"/>
      <c r="U3" s="19"/>
      <c r="V3" s="20"/>
      <c r="W3" s="19"/>
      <c r="X3" s="20"/>
    </row>
    <row r="4" spans="1:254" s="13" customFormat="1" ht="23.95" customHeight="1">
      <c r="A4" s="11" t="s">
        <v>194</v>
      </c>
      <c r="B4" s="11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  <c r="O4" s="19"/>
      <c r="P4" s="20"/>
      <c r="Q4" s="20"/>
      <c r="R4" s="20"/>
      <c r="S4" s="19"/>
      <c r="T4" s="21"/>
      <c r="U4" s="19"/>
      <c r="V4" s="20"/>
      <c r="W4" s="19"/>
      <c r="X4" s="20"/>
    </row>
    <row r="5" spans="1:254" s="13" customFormat="1" ht="23.95" customHeight="1">
      <c r="A5" s="22"/>
      <c r="B5" s="22"/>
      <c r="C5" s="22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23"/>
      <c r="P5" s="24"/>
      <c r="Q5" s="24"/>
      <c r="R5" s="24"/>
      <c r="S5" s="23"/>
      <c r="T5" s="21"/>
      <c r="U5" s="22"/>
      <c r="V5" s="24"/>
      <c r="W5" s="22"/>
      <c r="X5" s="25" t="s">
        <v>0</v>
      </c>
    </row>
    <row r="6" spans="1:254" s="13" customFormat="1" ht="23.95" customHeight="1">
      <c r="A6" s="22"/>
      <c r="B6" s="22"/>
      <c r="C6" s="22"/>
      <c r="D6" s="142" t="s">
        <v>1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</row>
    <row r="7" spans="1:254" s="13" customFormat="1" ht="23.95" customHeight="1">
      <c r="A7" s="22"/>
      <c r="B7" s="22"/>
      <c r="C7" s="22"/>
      <c r="D7" s="143" t="s">
        <v>72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26"/>
      <c r="V7" s="27"/>
      <c r="W7" s="26"/>
      <c r="X7" s="27"/>
    </row>
    <row r="8" spans="1:254" s="13" customFormat="1" ht="23.95" customHeight="1">
      <c r="A8" s="22"/>
      <c r="B8" s="22"/>
      <c r="C8" s="22"/>
      <c r="D8" s="23"/>
      <c r="E8" s="23"/>
      <c r="F8" s="23"/>
      <c r="G8" s="23"/>
      <c r="H8" s="23"/>
      <c r="I8" s="23"/>
      <c r="J8" s="23"/>
      <c r="K8" s="23"/>
      <c r="L8" s="47"/>
      <c r="M8" s="47"/>
      <c r="N8" s="47"/>
      <c r="O8" s="47"/>
      <c r="P8" s="144" t="s">
        <v>106</v>
      </c>
      <c r="Q8" s="144"/>
      <c r="R8" s="144"/>
      <c r="S8" s="23"/>
      <c r="T8" s="23"/>
      <c r="U8" s="26"/>
      <c r="V8" s="27"/>
      <c r="W8" s="26"/>
      <c r="X8" s="27"/>
    </row>
    <row r="9" spans="1:254" s="13" customFormat="1" ht="23.95" customHeight="1">
      <c r="A9" s="22"/>
      <c r="B9" s="22"/>
      <c r="C9" s="22"/>
      <c r="D9" s="23"/>
      <c r="E9" s="23"/>
      <c r="F9" s="23"/>
      <c r="G9" s="23"/>
      <c r="H9" s="23"/>
      <c r="I9" s="23"/>
      <c r="J9" s="23"/>
      <c r="K9" s="23"/>
      <c r="L9" s="145" t="s">
        <v>37</v>
      </c>
      <c r="M9" s="145"/>
      <c r="N9" s="145"/>
      <c r="O9" s="28"/>
      <c r="P9" s="145" t="s">
        <v>107</v>
      </c>
      <c r="Q9" s="145"/>
      <c r="R9" s="145"/>
      <c r="S9" s="23"/>
      <c r="T9" s="21"/>
      <c r="U9" s="21"/>
      <c r="V9" s="23"/>
      <c r="W9" s="22"/>
      <c r="X9" s="28"/>
    </row>
    <row r="10" spans="1:254" s="13" customFormat="1" ht="23.95" customHeight="1">
      <c r="A10" s="22"/>
      <c r="B10" s="22"/>
      <c r="C10" s="22"/>
      <c r="D10" s="23"/>
      <c r="E10" s="23"/>
      <c r="F10" s="23"/>
      <c r="G10" s="23"/>
      <c r="H10" s="23"/>
      <c r="I10" s="23"/>
      <c r="J10" s="23"/>
      <c r="K10" s="23"/>
      <c r="L10" s="28"/>
      <c r="M10" s="28"/>
      <c r="N10" s="28"/>
      <c r="O10" s="28"/>
      <c r="P10" s="28"/>
      <c r="Q10" s="28"/>
      <c r="R10" s="28" t="s">
        <v>154</v>
      </c>
      <c r="S10" s="23"/>
      <c r="T10" s="21"/>
      <c r="U10" s="21"/>
      <c r="V10" s="23"/>
      <c r="W10" s="22"/>
      <c r="X10" s="28"/>
    </row>
    <row r="11" spans="1:254" s="13" customFormat="1" ht="23.95" customHeight="1">
      <c r="A11" s="22"/>
      <c r="B11" s="22"/>
      <c r="C11" s="22"/>
      <c r="D11" s="23"/>
      <c r="E11" s="23"/>
      <c r="F11" s="23"/>
      <c r="G11" s="23"/>
      <c r="H11" s="23"/>
      <c r="I11" s="23"/>
      <c r="J11" s="23" t="s">
        <v>108</v>
      </c>
      <c r="K11" s="23"/>
      <c r="L11" s="28"/>
      <c r="M11" s="28"/>
      <c r="N11" s="28"/>
      <c r="O11" s="28"/>
      <c r="Q11" s="28"/>
      <c r="R11" s="28" t="s">
        <v>142</v>
      </c>
      <c r="S11" s="23"/>
      <c r="T11" s="21"/>
      <c r="U11" s="21"/>
      <c r="V11" s="23"/>
      <c r="W11" s="22"/>
      <c r="X11" s="28"/>
    </row>
    <row r="12" spans="1:254" s="13" customFormat="1" ht="23.95" customHeight="1">
      <c r="A12" s="22"/>
      <c r="B12" s="22"/>
      <c r="C12" s="22"/>
      <c r="D12" s="23"/>
      <c r="E12" s="23"/>
      <c r="F12" s="23"/>
      <c r="G12" s="23"/>
      <c r="H12" s="23" t="s">
        <v>110</v>
      </c>
      <c r="I12" s="23"/>
      <c r="J12" s="23" t="s">
        <v>111</v>
      </c>
      <c r="K12" s="23"/>
      <c r="L12" s="28" t="s">
        <v>112</v>
      </c>
      <c r="M12" s="28"/>
      <c r="N12" s="28"/>
      <c r="O12" s="28"/>
      <c r="P12" s="28" t="s">
        <v>109</v>
      </c>
      <c r="Q12" s="28"/>
      <c r="R12" s="28" t="s">
        <v>143</v>
      </c>
      <c r="S12" s="23"/>
      <c r="T12" s="28" t="s">
        <v>114</v>
      </c>
      <c r="U12" s="22"/>
      <c r="V12" s="28" t="s">
        <v>115</v>
      </c>
      <c r="W12" s="22"/>
      <c r="X12" s="28" t="s">
        <v>116</v>
      </c>
    </row>
    <row r="13" spans="1:254" s="13" customFormat="1" ht="23.95" customHeight="1">
      <c r="A13" s="22"/>
      <c r="B13" s="22"/>
      <c r="C13" s="22"/>
      <c r="D13" s="23" t="s">
        <v>117</v>
      </c>
      <c r="E13" s="23"/>
      <c r="F13" s="23" t="s">
        <v>118</v>
      </c>
      <c r="G13" s="23"/>
      <c r="H13" s="23" t="s">
        <v>119</v>
      </c>
      <c r="I13" s="23"/>
      <c r="J13" s="23" t="s">
        <v>120</v>
      </c>
      <c r="K13" s="23"/>
      <c r="L13" s="28" t="s">
        <v>121</v>
      </c>
      <c r="M13" s="28"/>
      <c r="N13" s="28"/>
      <c r="O13" s="28"/>
      <c r="P13" s="28" t="s">
        <v>113</v>
      </c>
      <c r="Q13" s="28"/>
      <c r="R13" s="45" t="s">
        <v>144</v>
      </c>
      <c r="S13" s="23"/>
      <c r="T13" s="28" t="s">
        <v>123</v>
      </c>
      <c r="U13" s="22"/>
      <c r="V13" s="28" t="s">
        <v>124</v>
      </c>
      <c r="W13" s="22"/>
      <c r="X13" s="28" t="s">
        <v>125</v>
      </c>
    </row>
    <row r="14" spans="1:254" s="13" customFormat="1" ht="23.95" customHeight="1">
      <c r="A14" s="22"/>
      <c r="B14" s="22"/>
      <c r="C14" s="29"/>
      <c r="D14" s="42" t="s">
        <v>126</v>
      </c>
      <c r="E14" s="17"/>
      <c r="F14" s="42" t="s">
        <v>127</v>
      </c>
      <c r="G14" s="23"/>
      <c r="H14" s="42" t="s">
        <v>128</v>
      </c>
      <c r="I14" s="23"/>
      <c r="J14" s="42" t="s">
        <v>129</v>
      </c>
      <c r="K14" s="23"/>
      <c r="L14" s="43" t="s">
        <v>130</v>
      </c>
      <c r="M14" s="29"/>
      <c r="N14" s="43" t="s">
        <v>131</v>
      </c>
      <c r="O14" s="29"/>
      <c r="P14" s="74" t="s">
        <v>122</v>
      </c>
      <c r="Q14" s="45"/>
      <c r="R14" s="15" t="s">
        <v>145</v>
      </c>
      <c r="S14" s="29"/>
      <c r="T14" s="43" t="s">
        <v>132</v>
      </c>
      <c r="U14" s="29"/>
      <c r="V14" s="15" t="s">
        <v>133</v>
      </c>
      <c r="W14" s="29"/>
      <c r="X14" s="43" t="s">
        <v>134</v>
      </c>
    </row>
    <row r="15" spans="1:254" s="13" customFormat="1" ht="23.95" customHeight="1">
      <c r="A15" s="22"/>
      <c r="B15" s="22"/>
      <c r="C15" s="29"/>
      <c r="D15" s="23"/>
      <c r="E15" s="17"/>
      <c r="F15" s="23"/>
      <c r="G15" s="23"/>
      <c r="H15" s="23"/>
      <c r="I15" s="23"/>
      <c r="K15" s="23"/>
      <c r="L15" s="44"/>
      <c r="M15" s="29"/>
      <c r="N15" s="44"/>
      <c r="O15" s="29"/>
      <c r="P15" s="44"/>
      <c r="Q15" s="44"/>
      <c r="R15" s="44"/>
      <c r="S15" s="29"/>
      <c r="T15" s="44"/>
      <c r="U15" s="29"/>
      <c r="V15" s="46"/>
      <c r="W15" s="29"/>
      <c r="X15" s="44"/>
    </row>
    <row r="16" spans="1:254" s="33" customFormat="1" ht="23.95" customHeight="1">
      <c r="A16" s="30" t="s">
        <v>150</v>
      </c>
      <c r="B16" s="31"/>
      <c r="C16" s="32"/>
      <c r="D16" s="37">
        <v>927887</v>
      </c>
      <c r="E16" s="37"/>
      <c r="F16" s="37">
        <v>619309</v>
      </c>
      <c r="G16" s="38"/>
      <c r="H16" s="37">
        <v>322</v>
      </c>
      <c r="I16" s="37"/>
      <c r="J16" s="37">
        <v>-53</v>
      </c>
      <c r="K16" s="38"/>
      <c r="L16" s="37">
        <v>92787</v>
      </c>
      <c r="M16" s="37"/>
      <c r="N16" s="37">
        <v>1192956</v>
      </c>
      <c r="O16" s="37"/>
      <c r="P16" s="37">
        <v>3701</v>
      </c>
      <c r="Q16" s="37"/>
      <c r="R16" s="37">
        <v>-134</v>
      </c>
      <c r="S16" s="37"/>
      <c r="T16" s="37">
        <f>SUM(D16:R16)</f>
        <v>2836775</v>
      </c>
      <c r="U16" s="37"/>
      <c r="V16" s="37">
        <v>7268</v>
      </c>
      <c r="W16" s="37"/>
      <c r="X16" s="37">
        <f>SUM(T16:V16)</f>
        <v>2844043</v>
      </c>
    </row>
    <row r="17" spans="1:24" s="33" customFormat="1" ht="23.95" customHeight="1">
      <c r="A17" s="34" t="s">
        <v>164</v>
      </c>
      <c r="B17" s="35"/>
      <c r="C17" s="32"/>
      <c r="D17" s="39">
        <v>0</v>
      </c>
      <c r="E17" s="37"/>
      <c r="F17" s="39">
        <v>0</v>
      </c>
      <c r="G17" s="38"/>
      <c r="H17" s="39">
        <v>0</v>
      </c>
      <c r="I17" s="37"/>
      <c r="J17" s="39">
        <v>0</v>
      </c>
      <c r="K17" s="38"/>
      <c r="L17" s="39">
        <v>0</v>
      </c>
      <c r="M17" s="37"/>
      <c r="N17" s="39">
        <v>-53995</v>
      </c>
      <c r="O17" s="37"/>
      <c r="P17" s="39">
        <v>0</v>
      </c>
      <c r="Q17" s="37"/>
      <c r="R17" s="39">
        <v>0</v>
      </c>
      <c r="S17" s="37"/>
      <c r="T17" s="39">
        <f>SUM(D17:R17)</f>
        <v>-53995</v>
      </c>
      <c r="U17" s="37"/>
      <c r="V17" s="39">
        <v>-125</v>
      </c>
      <c r="W17" s="37"/>
      <c r="X17" s="39">
        <f>SUM(T17+V17)</f>
        <v>-54120</v>
      </c>
    </row>
    <row r="18" spans="1:24" s="33" customFormat="1" ht="23.95" customHeight="1">
      <c r="A18" s="34" t="s">
        <v>202</v>
      </c>
      <c r="B18" s="17"/>
      <c r="C18" s="32"/>
      <c r="D18" s="40">
        <v>0</v>
      </c>
      <c r="E18" s="37"/>
      <c r="F18" s="40">
        <v>0</v>
      </c>
      <c r="G18" s="38"/>
      <c r="H18" s="40">
        <v>0</v>
      </c>
      <c r="I18" s="37"/>
      <c r="J18" s="40">
        <v>0</v>
      </c>
      <c r="K18" s="38"/>
      <c r="L18" s="40">
        <v>0</v>
      </c>
      <c r="M18" s="37"/>
      <c r="N18" s="40">
        <v>0</v>
      </c>
      <c r="O18" s="37"/>
      <c r="P18" s="40">
        <v>5487</v>
      </c>
      <c r="Q18" s="37"/>
      <c r="R18" s="40">
        <v>33</v>
      </c>
      <c r="S18" s="37"/>
      <c r="T18" s="40">
        <f>SUM(D18:R18)</f>
        <v>5520</v>
      </c>
      <c r="U18" s="37"/>
      <c r="V18" s="40">
        <v>15</v>
      </c>
      <c r="W18" s="37"/>
      <c r="X18" s="40">
        <f>SUM(T18+V18)</f>
        <v>5535</v>
      </c>
    </row>
    <row r="19" spans="1:24" s="33" customFormat="1" ht="23.95" customHeight="1">
      <c r="A19" s="34" t="s">
        <v>180</v>
      </c>
      <c r="B19" s="17"/>
      <c r="C19" s="32"/>
      <c r="D19" s="37">
        <f>SUM(D17:D18)</f>
        <v>0</v>
      </c>
      <c r="E19" s="37"/>
      <c r="F19" s="37">
        <f>SUM(F17:F18)</f>
        <v>0</v>
      </c>
      <c r="G19" s="38"/>
      <c r="H19" s="37">
        <f>SUM(H17:H18)</f>
        <v>0</v>
      </c>
      <c r="I19" s="37"/>
      <c r="J19" s="37">
        <f>SUM(J17:J18)</f>
        <v>0</v>
      </c>
      <c r="K19" s="38"/>
      <c r="L19" s="37">
        <f>SUM(L17:L18)</f>
        <v>0</v>
      </c>
      <c r="M19" s="37"/>
      <c r="N19" s="37">
        <f>SUM(N17:N18)</f>
        <v>-53995</v>
      </c>
      <c r="O19" s="37"/>
      <c r="P19" s="37">
        <f>SUM(P17:P18)</f>
        <v>5487</v>
      </c>
      <c r="Q19" s="37"/>
      <c r="R19" s="37">
        <f>SUM(R17:R18)</f>
        <v>33</v>
      </c>
      <c r="S19" s="37"/>
      <c r="T19" s="37">
        <f>SUM(D19:R19)</f>
        <v>-48475</v>
      </c>
      <c r="U19" s="37"/>
      <c r="V19" s="37">
        <f>SUM(V17:V18)</f>
        <v>-110</v>
      </c>
      <c r="W19" s="37"/>
      <c r="X19" s="37">
        <f>SUM(T19+V19)</f>
        <v>-48585</v>
      </c>
    </row>
    <row r="20" spans="1:24" s="33" customFormat="1" ht="23.95" customHeight="1">
      <c r="A20" s="34" t="s">
        <v>203</v>
      </c>
      <c r="B20" s="17"/>
      <c r="C20" s="32"/>
      <c r="D20" s="37">
        <v>0</v>
      </c>
      <c r="E20" s="37"/>
      <c r="F20" s="37">
        <v>0</v>
      </c>
      <c r="G20" s="38"/>
      <c r="H20" s="37">
        <v>0</v>
      </c>
      <c r="I20" s="37"/>
      <c r="J20" s="37">
        <v>0</v>
      </c>
      <c r="K20" s="38"/>
      <c r="L20" s="37">
        <v>0</v>
      </c>
      <c r="M20" s="37"/>
      <c r="N20" s="37">
        <v>-39904</v>
      </c>
      <c r="O20" s="37"/>
      <c r="P20" s="37">
        <v>0</v>
      </c>
      <c r="Q20" s="37"/>
      <c r="R20" s="37">
        <v>0</v>
      </c>
      <c r="S20" s="37"/>
      <c r="T20" s="37">
        <f t="shared" ref="T20" si="0">SUM(D20:R20)</f>
        <v>-39904</v>
      </c>
      <c r="U20" s="37"/>
      <c r="V20" s="37">
        <v>-102</v>
      </c>
      <c r="W20" s="37"/>
      <c r="X20" s="37">
        <f t="shared" ref="X20" si="1">SUM(T20+V20)</f>
        <v>-40006</v>
      </c>
    </row>
    <row r="21" spans="1:24" s="14" customFormat="1" ht="23.95" customHeight="1" thickBot="1">
      <c r="A21" s="30" t="s">
        <v>200</v>
      </c>
      <c r="B21" s="31"/>
      <c r="C21" s="32"/>
      <c r="D21" s="41">
        <f>SUM(D16,D19:D20)</f>
        <v>927887</v>
      </c>
      <c r="E21" s="37"/>
      <c r="F21" s="41">
        <f>SUM(F16,F19:F20)</f>
        <v>619309</v>
      </c>
      <c r="G21" s="37"/>
      <c r="H21" s="41">
        <f>SUM(H16,H19:H20)</f>
        <v>322</v>
      </c>
      <c r="I21" s="37"/>
      <c r="J21" s="41">
        <f>SUM(J16,J19:J20)</f>
        <v>-53</v>
      </c>
      <c r="K21" s="37"/>
      <c r="L21" s="41">
        <f>SUM(L16,L19:L20)</f>
        <v>92787</v>
      </c>
      <c r="M21" s="37"/>
      <c r="N21" s="41">
        <f>SUM(N16,N19:N20)</f>
        <v>1099057</v>
      </c>
      <c r="O21" s="37"/>
      <c r="P21" s="41">
        <f>SUM(P16,P19:P20)</f>
        <v>9188</v>
      </c>
      <c r="Q21" s="37"/>
      <c r="R21" s="41">
        <f>SUM(R16,R19:R20)</f>
        <v>-101</v>
      </c>
      <c r="S21" s="37"/>
      <c r="T21" s="41">
        <f>SUM(T16,T19:T20)</f>
        <v>2748396</v>
      </c>
      <c r="U21" s="37"/>
      <c r="V21" s="41">
        <f>SUM(V16,V19:V20)</f>
        <v>7056</v>
      </c>
      <c r="W21" s="37"/>
      <c r="X21" s="41">
        <f>SUM(X16,X19:X20)</f>
        <v>2755452</v>
      </c>
    </row>
    <row r="22" spans="1:24" s="14" customFormat="1" ht="23.95" customHeight="1" thickTop="1">
      <c r="A22" s="30"/>
      <c r="B22" s="31"/>
      <c r="C22" s="32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</row>
    <row r="23" spans="1:24" s="33" customFormat="1" ht="23.95" customHeight="1">
      <c r="A23" s="30" t="s">
        <v>183</v>
      </c>
      <c r="B23" s="31"/>
      <c r="C23" s="32"/>
      <c r="D23" s="37">
        <v>927887</v>
      </c>
      <c r="E23" s="37"/>
      <c r="F23" s="37">
        <v>619309</v>
      </c>
      <c r="G23" s="38"/>
      <c r="H23" s="37">
        <v>322</v>
      </c>
      <c r="I23" s="37"/>
      <c r="J23" s="37">
        <v>-53</v>
      </c>
      <c r="K23" s="38"/>
      <c r="L23" s="37">
        <v>92787</v>
      </c>
      <c r="M23" s="37"/>
      <c r="N23" s="37">
        <v>940685</v>
      </c>
      <c r="O23" s="37"/>
      <c r="P23" s="37">
        <v>2874</v>
      </c>
      <c r="Q23" s="37"/>
      <c r="R23" s="37">
        <v>-29</v>
      </c>
      <c r="S23" s="37"/>
      <c r="T23" s="37">
        <f t="shared" ref="T23:T29" si="2">SUM(D23:R23)</f>
        <v>2583782</v>
      </c>
      <c r="U23" s="37"/>
      <c r="V23" s="37">
        <v>6713</v>
      </c>
      <c r="W23" s="37"/>
      <c r="X23" s="37">
        <f>SUM(T23:V23)</f>
        <v>2590495</v>
      </c>
    </row>
    <row r="24" spans="1:24" s="33" customFormat="1" ht="23.95" customHeight="1">
      <c r="A24" s="34" t="s">
        <v>220</v>
      </c>
      <c r="B24" s="17"/>
      <c r="C24" s="32"/>
      <c r="D24" s="37">
        <v>382300</v>
      </c>
      <c r="E24" s="37"/>
      <c r="F24" s="37">
        <v>692918</v>
      </c>
      <c r="G24" s="38"/>
      <c r="H24" s="37">
        <v>0</v>
      </c>
      <c r="I24" s="37"/>
      <c r="J24" s="37">
        <v>0</v>
      </c>
      <c r="K24" s="38"/>
      <c r="L24" s="37">
        <v>0</v>
      </c>
      <c r="M24" s="37"/>
      <c r="N24" s="37">
        <v>0</v>
      </c>
      <c r="O24" s="37"/>
      <c r="P24" s="37">
        <v>0</v>
      </c>
      <c r="Q24" s="37"/>
      <c r="R24" s="37">
        <v>0</v>
      </c>
      <c r="S24" s="37"/>
      <c r="T24" s="37">
        <f t="shared" si="2"/>
        <v>1075218</v>
      </c>
      <c r="U24" s="37"/>
      <c r="V24" s="37">
        <v>0</v>
      </c>
      <c r="W24" s="37"/>
      <c r="X24" s="37">
        <f t="shared" ref="X24:X29" si="3">SUM(T24+V24)</f>
        <v>1075218</v>
      </c>
    </row>
    <row r="25" spans="1:24" s="33" customFormat="1" ht="23.95" customHeight="1">
      <c r="A25" s="34" t="s">
        <v>164</v>
      </c>
      <c r="B25" s="35"/>
      <c r="C25" s="32"/>
      <c r="D25" s="39">
        <v>0</v>
      </c>
      <c r="E25" s="37"/>
      <c r="F25" s="39">
        <v>0</v>
      </c>
      <c r="G25" s="38"/>
      <c r="H25" s="39">
        <v>0</v>
      </c>
      <c r="I25" s="37"/>
      <c r="J25" s="39">
        <v>0</v>
      </c>
      <c r="K25" s="38"/>
      <c r="L25" s="39">
        <v>0</v>
      </c>
      <c r="M25" s="37"/>
      <c r="N25" s="39">
        <f>SUM('Plt&amp;CF_T'!F114)</f>
        <v>-109809</v>
      </c>
      <c r="O25" s="37"/>
      <c r="P25" s="39">
        <v>0</v>
      </c>
      <c r="Q25" s="37"/>
      <c r="R25" s="39">
        <v>0</v>
      </c>
      <c r="S25" s="37"/>
      <c r="T25" s="39">
        <f t="shared" si="2"/>
        <v>-109809</v>
      </c>
      <c r="U25" s="37"/>
      <c r="V25" s="39">
        <v>-13</v>
      </c>
      <c r="W25" s="37"/>
      <c r="X25" s="39">
        <f t="shared" si="3"/>
        <v>-109822</v>
      </c>
    </row>
    <row r="26" spans="1:24" s="33" customFormat="1" ht="23.95" customHeight="1">
      <c r="A26" s="34" t="s">
        <v>221</v>
      </c>
      <c r="B26" s="17"/>
      <c r="C26" s="32"/>
      <c r="D26" s="40">
        <v>0</v>
      </c>
      <c r="E26" s="37"/>
      <c r="F26" s="40">
        <v>0</v>
      </c>
      <c r="G26" s="38"/>
      <c r="H26" s="40">
        <v>0</v>
      </c>
      <c r="I26" s="37"/>
      <c r="J26" s="40">
        <v>0</v>
      </c>
      <c r="K26" s="38"/>
      <c r="L26" s="40">
        <v>0</v>
      </c>
      <c r="M26" s="37"/>
      <c r="N26" s="40">
        <v>0</v>
      </c>
      <c r="O26" s="37"/>
      <c r="P26" s="40">
        <v>-5795</v>
      </c>
      <c r="Q26" s="37"/>
      <c r="R26" s="40">
        <f>SUM('Plt&amp;CF_T'!F101)</f>
        <v>-44</v>
      </c>
      <c r="S26" s="37"/>
      <c r="T26" s="40">
        <f t="shared" si="2"/>
        <v>-5839</v>
      </c>
      <c r="U26" s="37"/>
      <c r="V26" s="40">
        <v>-15</v>
      </c>
      <c r="W26" s="37"/>
      <c r="X26" s="40">
        <f t="shared" si="3"/>
        <v>-5854</v>
      </c>
    </row>
    <row r="27" spans="1:24" s="33" customFormat="1" ht="23.95" customHeight="1">
      <c r="A27" s="34" t="s">
        <v>222</v>
      </c>
      <c r="B27" s="17"/>
      <c r="C27" s="32"/>
      <c r="D27" s="37">
        <f>SUM(D25:D26)</f>
        <v>0</v>
      </c>
      <c r="E27" s="37"/>
      <c r="F27" s="37">
        <f>SUM(F25:F26)</f>
        <v>0</v>
      </c>
      <c r="G27" s="38"/>
      <c r="H27" s="37">
        <f>SUM(H25:H26)</f>
        <v>0</v>
      </c>
      <c r="I27" s="37"/>
      <c r="J27" s="37">
        <f>SUM(J25:J26)</f>
        <v>0</v>
      </c>
      <c r="K27" s="38"/>
      <c r="L27" s="37">
        <f>SUM(L25:L26)</f>
        <v>0</v>
      </c>
      <c r="M27" s="37"/>
      <c r="N27" s="37">
        <f>SUM(N25:N26)</f>
        <v>-109809</v>
      </c>
      <c r="O27" s="37"/>
      <c r="P27" s="37">
        <f>SUM(P25:P26)</f>
        <v>-5795</v>
      </c>
      <c r="Q27" s="37"/>
      <c r="R27" s="37">
        <f>SUM(R25:R26)</f>
        <v>-44</v>
      </c>
      <c r="S27" s="37"/>
      <c r="T27" s="37">
        <f t="shared" si="2"/>
        <v>-115648</v>
      </c>
      <c r="U27" s="37"/>
      <c r="V27" s="37">
        <f>SUM(V25:V26)</f>
        <v>-28</v>
      </c>
      <c r="W27" s="37"/>
      <c r="X27" s="37">
        <f t="shared" si="3"/>
        <v>-115676</v>
      </c>
    </row>
    <row r="28" spans="1:24" s="33" customFormat="1" ht="23.95" customHeight="1">
      <c r="A28" s="34" t="s">
        <v>216</v>
      </c>
      <c r="B28" s="17"/>
      <c r="C28" s="32"/>
      <c r="D28" s="37">
        <v>0</v>
      </c>
      <c r="E28" s="37"/>
      <c r="F28" s="37">
        <v>0</v>
      </c>
      <c r="G28" s="38"/>
      <c r="H28" s="37">
        <v>0</v>
      </c>
      <c r="I28" s="37"/>
      <c r="J28" s="37">
        <v>0</v>
      </c>
      <c r="K28" s="38"/>
      <c r="L28" s="37">
        <v>0</v>
      </c>
      <c r="M28" s="37"/>
      <c r="N28" s="37">
        <v>-2628</v>
      </c>
      <c r="O28" s="37"/>
      <c r="P28" s="37">
        <v>0</v>
      </c>
      <c r="Q28" s="37"/>
      <c r="R28" s="37">
        <v>0</v>
      </c>
      <c r="S28" s="37"/>
      <c r="T28" s="37">
        <f t="shared" si="2"/>
        <v>-2628</v>
      </c>
      <c r="U28" s="37"/>
      <c r="V28" s="37">
        <v>-6</v>
      </c>
      <c r="W28" s="37"/>
      <c r="X28" s="37">
        <f t="shared" si="3"/>
        <v>-2634</v>
      </c>
    </row>
    <row r="29" spans="1:24" s="33" customFormat="1" ht="23.95" customHeight="1">
      <c r="A29" s="34" t="s">
        <v>217</v>
      </c>
      <c r="B29" s="17"/>
      <c r="C29" s="32"/>
      <c r="D29" s="37">
        <v>0</v>
      </c>
      <c r="E29" s="37"/>
      <c r="F29" s="37">
        <v>0</v>
      </c>
      <c r="G29" s="38"/>
      <c r="H29" s="37">
        <v>0</v>
      </c>
      <c r="I29" s="37"/>
      <c r="J29" s="37">
        <v>0</v>
      </c>
      <c r="K29" s="38"/>
      <c r="L29" s="37">
        <v>0</v>
      </c>
      <c r="M29" s="37"/>
      <c r="N29" s="37">
        <v>0</v>
      </c>
      <c r="O29" s="37"/>
      <c r="P29" s="37">
        <v>0</v>
      </c>
      <c r="Q29" s="37"/>
      <c r="R29" s="37">
        <v>0</v>
      </c>
      <c r="S29" s="37"/>
      <c r="T29" s="37">
        <f t="shared" si="2"/>
        <v>0</v>
      </c>
      <c r="U29" s="37"/>
      <c r="V29" s="37">
        <v>2</v>
      </c>
      <c r="W29" s="37"/>
      <c r="X29" s="37">
        <f t="shared" si="3"/>
        <v>2</v>
      </c>
    </row>
    <row r="30" spans="1:24" s="33" customFormat="1" ht="23.95" customHeight="1" thickBot="1">
      <c r="A30" s="30" t="s">
        <v>201</v>
      </c>
      <c r="B30" s="31"/>
      <c r="C30" s="32"/>
      <c r="D30" s="41">
        <f>SUM(D23:D24,D27:D29)</f>
        <v>1310187</v>
      </c>
      <c r="E30" s="37"/>
      <c r="F30" s="41">
        <f>SUM(F23:F24,F27:F29)</f>
        <v>1312227</v>
      </c>
      <c r="G30" s="37"/>
      <c r="H30" s="41">
        <f>SUM(H23:H24,H27:H29)</f>
        <v>322</v>
      </c>
      <c r="I30" s="37"/>
      <c r="J30" s="41">
        <f>SUM(J23:J24,J27:J29)</f>
        <v>-53</v>
      </c>
      <c r="K30" s="37"/>
      <c r="L30" s="41">
        <f>SUM(L23:L24,L27:L29)</f>
        <v>92787</v>
      </c>
      <c r="M30" s="37"/>
      <c r="N30" s="41">
        <f>SUM(N23:N24,N27:N29)</f>
        <v>828248</v>
      </c>
      <c r="O30" s="37"/>
      <c r="P30" s="41">
        <f>SUM(P23:P24,P27:P29)</f>
        <v>-2921</v>
      </c>
      <c r="Q30" s="37"/>
      <c r="R30" s="41">
        <f>SUM(R23:R24,R27:R29)</f>
        <v>-73</v>
      </c>
      <c r="S30" s="37"/>
      <c r="T30" s="41">
        <f>SUM(T23:T24,T27:T29)</f>
        <v>3540724</v>
      </c>
      <c r="U30" s="37"/>
      <c r="V30" s="41">
        <f>SUM(V23:V24,V27:V29)</f>
        <v>6681</v>
      </c>
      <c r="W30" s="37"/>
      <c r="X30" s="41">
        <f>SUM(X23:X24,X27:X29)</f>
        <v>3547405</v>
      </c>
    </row>
    <row r="31" spans="1:24" s="14" customFormat="1" ht="23.95" customHeight="1" thickTop="1">
      <c r="A31" s="31"/>
      <c r="B31" s="31"/>
      <c r="C31" s="32"/>
      <c r="D31" s="37">
        <f>D30-BS_T!F56</f>
        <v>0</v>
      </c>
      <c r="E31" s="37"/>
      <c r="F31" s="37">
        <f>F30-BS_T!F57</f>
        <v>0</v>
      </c>
      <c r="G31" s="37"/>
      <c r="H31" s="37">
        <f>H30-BS_T!F58</f>
        <v>0</v>
      </c>
      <c r="I31" s="37"/>
      <c r="J31" s="37">
        <f>J30-BS_T!F60</f>
        <v>0</v>
      </c>
      <c r="K31" s="37"/>
      <c r="L31" s="37">
        <f>L30-BS_T!F62</f>
        <v>0</v>
      </c>
      <c r="M31" s="37"/>
      <c r="N31" s="37">
        <f>N30-BS_T!F63</f>
        <v>0</v>
      </c>
      <c r="O31" s="37"/>
      <c r="P31" s="37">
        <f>P30-BS_T!F66</f>
        <v>0</v>
      </c>
      <c r="Q31" s="37"/>
      <c r="R31" s="37">
        <f>R30-BS_T!F68</f>
        <v>0</v>
      </c>
      <c r="S31" s="37"/>
      <c r="T31" s="37">
        <f>T30-BS_T!F69</f>
        <v>0</v>
      </c>
      <c r="U31" s="37"/>
      <c r="V31" s="37">
        <f>V30-BS_T!F70</f>
        <v>0</v>
      </c>
      <c r="W31" s="37"/>
      <c r="X31" s="37">
        <f>X30-BS_T!F71</f>
        <v>0</v>
      </c>
    </row>
    <row r="32" spans="1:24" ht="23.95" customHeight="1">
      <c r="A32" s="17" t="s">
        <v>29</v>
      </c>
      <c r="L32" s="17"/>
      <c r="N32" s="36"/>
      <c r="P32" s="36"/>
      <c r="Q32" s="36"/>
      <c r="R32" s="36"/>
      <c r="T32" s="36"/>
      <c r="V32" s="36"/>
      <c r="X32" s="36"/>
    </row>
    <row r="33" s="17" customFormat="1" ht="23.95" customHeight="1"/>
  </sheetData>
  <mergeCells count="5">
    <mergeCell ref="D6:X6"/>
    <mergeCell ref="D7:T7"/>
    <mergeCell ref="P8:R8"/>
    <mergeCell ref="L9:N9"/>
    <mergeCell ref="P9:R9"/>
  </mergeCells>
  <printOptions horizontalCentered="1"/>
  <pageMargins left="0" right="0" top="0.9055118110236221" bottom="0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showGridLines="0" tabSelected="1" view="pageBreakPreview" zoomScaleNormal="80" zoomScaleSheetLayoutView="100" workbookViewId="0">
      <selection activeCell="E1" sqref="E1"/>
    </sheetView>
  </sheetViews>
  <sheetFormatPr defaultColWidth="9.109375" defaultRowHeight="23.95" customHeight="1"/>
  <cols>
    <col min="1" max="1" width="12.88671875" style="78" customWidth="1"/>
    <col min="2" max="2" width="9.88671875" style="78" customWidth="1"/>
    <col min="3" max="3" width="28.88671875" style="78" customWidth="1"/>
    <col min="4" max="4" width="1.33203125" style="78" customWidth="1"/>
    <col min="5" max="5" width="15" style="78" customWidth="1"/>
    <col min="6" max="6" width="1.109375" style="78" customWidth="1"/>
    <col min="7" max="7" width="15" style="78" customWidth="1"/>
    <col min="8" max="8" width="1.109375" style="78" customWidth="1"/>
    <col min="9" max="9" width="15" style="78" customWidth="1"/>
    <col min="10" max="10" width="1.109375" style="78" customWidth="1"/>
    <col min="11" max="11" width="15" style="78" customWidth="1"/>
    <col min="12" max="12" width="0.88671875" style="78" customWidth="1"/>
    <col min="13" max="16384" width="9.109375" style="78"/>
  </cols>
  <sheetData>
    <row r="1" spans="1:15" ht="23.95" customHeight="1">
      <c r="A1" s="77"/>
      <c r="C1" s="77"/>
      <c r="K1" s="79" t="s">
        <v>50</v>
      </c>
    </row>
    <row r="2" spans="1:15" ht="23.95" customHeight="1">
      <c r="A2" s="80" t="s">
        <v>161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5" ht="23.95" customHeight="1">
      <c r="A3" s="81" t="s">
        <v>188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5" ht="23.95" customHeight="1">
      <c r="A4" s="11" t="s">
        <v>194</v>
      </c>
      <c r="B4" s="82"/>
      <c r="C4" s="83"/>
      <c r="D4" s="81"/>
      <c r="E4" s="81"/>
      <c r="F4" s="81"/>
      <c r="G4" s="81"/>
      <c r="H4" s="81"/>
      <c r="I4" s="81"/>
      <c r="J4" s="81"/>
      <c r="K4" s="81"/>
    </row>
    <row r="5" spans="1:15" ht="23.95" customHeight="1">
      <c r="B5" s="84"/>
      <c r="C5" s="84"/>
      <c r="D5" s="84"/>
      <c r="E5" s="84"/>
      <c r="F5" s="84"/>
      <c r="G5" s="84"/>
      <c r="H5" s="84"/>
      <c r="I5" s="84"/>
      <c r="J5" s="84"/>
      <c r="K5" s="85" t="s">
        <v>162</v>
      </c>
    </row>
    <row r="6" spans="1:15" ht="23.95" customHeight="1">
      <c r="B6" s="17"/>
      <c r="C6" s="17"/>
      <c r="D6" s="97"/>
      <c r="E6" s="142" t="s">
        <v>2</v>
      </c>
      <c r="F6" s="142"/>
      <c r="G6" s="142"/>
      <c r="H6" s="142"/>
      <c r="I6" s="142"/>
      <c r="J6" s="142"/>
      <c r="K6" s="142"/>
      <c r="L6" s="17"/>
      <c r="M6" s="17"/>
      <c r="N6" s="17"/>
      <c r="O6" s="17"/>
    </row>
    <row r="7" spans="1:15" ht="23.95" customHeight="1">
      <c r="B7" s="84"/>
      <c r="C7" s="84"/>
      <c r="D7" s="84"/>
      <c r="E7" s="86" t="s">
        <v>117</v>
      </c>
      <c r="F7" s="84"/>
      <c r="G7" s="84"/>
      <c r="H7" s="84"/>
      <c r="I7" s="84"/>
      <c r="J7" s="84"/>
      <c r="K7" s="85"/>
    </row>
    <row r="8" spans="1:15" s="87" customFormat="1" ht="23.95" customHeight="1">
      <c r="E8" s="88" t="s">
        <v>126</v>
      </c>
      <c r="G8" s="98" t="s">
        <v>33</v>
      </c>
      <c r="I8" s="89" t="s">
        <v>163</v>
      </c>
      <c r="K8" s="88" t="s">
        <v>116</v>
      </c>
    </row>
    <row r="9" spans="1:15" ht="23.95" customHeight="1">
      <c r="A9" s="90" t="s">
        <v>150</v>
      </c>
      <c r="D9" s="87"/>
      <c r="E9" s="91">
        <v>16</v>
      </c>
      <c r="F9" s="91"/>
      <c r="G9" s="91">
        <v>0</v>
      </c>
      <c r="H9" s="91"/>
      <c r="I9" s="91">
        <v>-3995</v>
      </c>
      <c r="J9" s="91"/>
      <c r="K9" s="91">
        <f>SUM(E9:I9)</f>
        <v>-3979</v>
      </c>
    </row>
    <row r="10" spans="1:15" ht="23.95" customHeight="1">
      <c r="A10" s="77" t="s">
        <v>199</v>
      </c>
      <c r="D10" s="87"/>
      <c r="E10" s="91">
        <v>927871</v>
      </c>
      <c r="F10" s="91"/>
      <c r="G10" s="91">
        <v>1833858</v>
      </c>
      <c r="H10" s="91"/>
      <c r="I10" s="91">
        <v>0</v>
      </c>
      <c r="J10" s="91"/>
      <c r="K10" s="91">
        <f>SUM(E10:I10)</f>
        <v>2761729</v>
      </c>
    </row>
    <row r="11" spans="1:15" ht="23.95" customHeight="1">
      <c r="A11" s="77" t="s">
        <v>164</v>
      </c>
      <c r="D11" s="87"/>
      <c r="E11" s="93">
        <v>0</v>
      </c>
      <c r="F11" s="92"/>
      <c r="G11" s="93">
        <v>0</v>
      </c>
      <c r="H11" s="92"/>
      <c r="I11" s="93">
        <v>-6071</v>
      </c>
      <c r="J11" s="92"/>
      <c r="K11" s="93">
        <f>SUM(E11:I11)</f>
        <v>-6071</v>
      </c>
    </row>
    <row r="12" spans="1:15" ht="23.95" customHeight="1">
      <c r="A12" s="77" t="s">
        <v>165</v>
      </c>
      <c r="D12" s="87"/>
      <c r="E12" s="94">
        <v>0</v>
      </c>
      <c r="F12" s="92"/>
      <c r="G12" s="94">
        <v>0</v>
      </c>
      <c r="H12" s="92"/>
      <c r="I12" s="94">
        <v>0</v>
      </c>
      <c r="J12" s="92"/>
      <c r="K12" s="94">
        <f>SUM(E12:I12)</f>
        <v>0</v>
      </c>
    </row>
    <row r="13" spans="1:15" ht="23.95" customHeight="1">
      <c r="A13" s="77" t="s">
        <v>177</v>
      </c>
      <c r="D13" s="87"/>
      <c r="E13" s="92">
        <f>SUM(E11:E12)</f>
        <v>0</v>
      </c>
      <c r="F13" s="92"/>
      <c r="G13" s="92">
        <f>SUM(G11:G12)</f>
        <v>0</v>
      </c>
      <c r="H13" s="92"/>
      <c r="I13" s="92">
        <f>SUM(I11:I12)</f>
        <v>-6071</v>
      </c>
      <c r="J13" s="92"/>
      <c r="K13" s="92">
        <f>SUM(K11:K12)</f>
        <v>-6071</v>
      </c>
    </row>
    <row r="14" spans="1:15" ht="23.95" customHeight="1" thickBot="1">
      <c r="A14" s="90" t="s">
        <v>200</v>
      </c>
      <c r="D14" s="87"/>
      <c r="E14" s="95">
        <f>SUM(E9:E9,E13,E10)</f>
        <v>927887</v>
      </c>
      <c r="F14" s="91"/>
      <c r="G14" s="95">
        <f>SUM(G9:G9,G13,G10)</f>
        <v>1833858</v>
      </c>
      <c r="H14" s="91"/>
      <c r="I14" s="95">
        <f>SUM(I9:I9,I13)</f>
        <v>-10066</v>
      </c>
      <c r="J14" s="91"/>
      <c r="K14" s="95">
        <f>SUM(K9:K9,K13,K10)</f>
        <v>2751679</v>
      </c>
    </row>
    <row r="15" spans="1:15" ht="23.95" customHeight="1" thickTop="1">
      <c r="A15" s="90"/>
      <c r="D15" s="87"/>
      <c r="E15" s="87"/>
      <c r="F15" s="87"/>
      <c r="G15" s="87"/>
      <c r="H15" s="87"/>
      <c r="I15" s="87"/>
      <c r="J15" s="87"/>
      <c r="K15" s="87"/>
    </row>
    <row r="16" spans="1:15" ht="23.95" customHeight="1">
      <c r="A16" s="90" t="s">
        <v>183</v>
      </c>
      <c r="D16" s="87"/>
      <c r="E16" s="91">
        <v>927887</v>
      </c>
      <c r="F16" s="91"/>
      <c r="G16" s="91">
        <v>1833858</v>
      </c>
      <c r="H16" s="91"/>
      <c r="I16" s="91">
        <v>-25076</v>
      </c>
      <c r="J16" s="91"/>
      <c r="K16" s="91">
        <f>SUM(E16:I16)</f>
        <v>2736669</v>
      </c>
    </row>
    <row r="17" spans="1:11" ht="23.95" customHeight="1">
      <c r="A17" s="77" t="s">
        <v>220</v>
      </c>
      <c r="D17" s="87"/>
      <c r="E17" s="92">
        <v>382300</v>
      </c>
      <c r="F17" s="92"/>
      <c r="G17" s="92">
        <v>692918</v>
      </c>
      <c r="H17" s="92"/>
      <c r="I17" s="92">
        <v>0</v>
      </c>
      <c r="J17" s="92"/>
      <c r="K17" s="104">
        <f>SUM(E17:I17)</f>
        <v>1075218</v>
      </c>
    </row>
    <row r="18" spans="1:11" ht="23.95" customHeight="1">
      <c r="A18" s="77" t="s">
        <v>218</v>
      </c>
      <c r="D18" s="87"/>
      <c r="E18" s="93">
        <v>0</v>
      </c>
      <c r="F18" s="92"/>
      <c r="G18" s="93">
        <v>0</v>
      </c>
      <c r="H18" s="92"/>
      <c r="I18" s="93">
        <f>'Plt&amp;CF_T'!J119</f>
        <v>24882</v>
      </c>
      <c r="J18" s="92"/>
      <c r="K18" s="93">
        <f>SUM(E18:I18)</f>
        <v>24882</v>
      </c>
    </row>
    <row r="19" spans="1:11" ht="23.95" customHeight="1">
      <c r="A19" s="77" t="s">
        <v>165</v>
      </c>
      <c r="D19" s="87"/>
      <c r="E19" s="94">
        <v>0</v>
      </c>
      <c r="F19" s="92"/>
      <c r="G19" s="94">
        <v>0</v>
      </c>
      <c r="H19" s="92"/>
      <c r="I19" s="94">
        <v>0</v>
      </c>
      <c r="J19" s="92"/>
      <c r="K19" s="94">
        <f>SUM(E19:I19)</f>
        <v>0</v>
      </c>
    </row>
    <row r="20" spans="1:11" ht="23.95" customHeight="1">
      <c r="A20" s="77" t="s">
        <v>219</v>
      </c>
      <c r="D20" s="87"/>
      <c r="E20" s="92">
        <f>SUM(E18:E19)</f>
        <v>0</v>
      </c>
      <c r="F20" s="92"/>
      <c r="G20" s="92">
        <f>SUM(G18:G19)</f>
        <v>0</v>
      </c>
      <c r="H20" s="92"/>
      <c r="I20" s="92">
        <f>SUM(I18:I19)</f>
        <v>24882</v>
      </c>
      <c r="J20" s="92"/>
      <c r="K20" s="92">
        <f>SUM(K18:K19)</f>
        <v>24882</v>
      </c>
    </row>
    <row r="21" spans="1:11" ht="23.95" customHeight="1" thickBot="1">
      <c r="A21" s="90" t="s">
        <v>201</v>
      </c>
      <c r="D21" s="87"/>
      <c r="E21" s="95">
        <f>SUM(E16:E17,E20)</f>
        <v>1310187</v>
      </c>
      <c r="F21" s="91"/>
      <c r="G21" s="95">
        <f>SUM(G16:G17,G20)</f>
        <v>2526776</v>
      </c>
      <c r="H21" s="91"/>
      <c r="I21" s="95">
        <f>SUM(I16:I17,I20)</f>
        <v>-194</v>
      </c>
      <c r="J21" s="91"/>
      <c r="K21" s="95">
        <f>SUM(K16:K17,K20)</f>
        <v>3836769</v>
      </c>
    </row>
    <row r="22" spans="1:11" ht="23.95" customHeight="1" thickTop="1">
      <c r="A22" s="90"/>
      <c r="D22" s="87"/>
      <c r="E22" s="91">
        <f>E21-BS_T!J56</f>
        <v>0</v>
      </c>
      <c r="F22" s="91"/>
      <c r="G22" s="91">
        <f>G21-BS_T!J57</f>
        <v>0</v>
      </c>
      <c r="H22" s="91"/>
      <c r="I22" s="91">
        <f>I21-BS_T!J63</f>
        <v>0</v>
      </c>
      <c r="J22" s="91"/>
      <c r="K22" s="91">
        <f>K21-BS_T!J71</f>
        <v>0</v>
      </c>
    </row>
    <row r="23" spans="1:11" ht="23.95" customHeight="1">
      <c r="A23" s="77" t="s">
        <v>29</v>
      </c>
      <c r="F23" s="96"/>
      <c r="G23" s="96"/>
      <c r="H23" s="96"/>
    </row>
  </sheetData>
  <mergeCells count="1">
    <mergeCell ref="E6:K6"/>
  </mergeCells>
  <pageMargins left="0.86614173228346503" right="0.55118110236220497" top="0.90551181102362199" bottom="0.31496062992126" header="0.31496062992126" footer="0.31496062992126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Plt&amp;CF_T</vt:lpstr>
      <vt:lpstr>ce (conso)_T</vt:lpstr>
      <vt:lpstr>ce (separate)_T</vt:lpstr>
      <vt:lpstr>BS_T!Print_Area</vt:lpstr>
      <vt:lpstr>'ce (conso)_T'!Print_Area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Monthira Nitsuwan</cp:lastModifiedBy>
  <cp:lastPrinted>2024-11-12T07:49:05Z</cp:lastPrinted>
  <dcterms:created xsi:type="dcterms:W3CDTF">2022-04-22T01:55:37Z</dcterms:created>
  <dcterms:modified xsi:type="dcterms:W3CDTF">2024-11-13T02:37:46Z</dcterms:modified>
</cp:coreProperties>
</file>