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indows asia public Company Limited\Window Asia Public_Sep 2024 (Q3)\"/>
    </mc:Choice>
  </mc:AlternateContent>
  <xr:revisionPtr revIDLastSave="0" documentId="13_ncr:1_{A0F4F012-416F-494E-8F70-96584344CBC3}" xr6:coauthVersionLast="47" xr6:coauthVersionMax="47" xr10:uidLastSave="{00000000-0000-0000-0000-000000000000}"/>
  <bookViews>
    <workbookView xWindow="-120" yWindow="-120" windowWidth="21840" windowHeight="13020" activeTab="4" xr2:uid="{480497F3-505C-4FD5-BE6D-D5FE60236672}"/>
  </bookViews>
  <sheets>
    <sheet name="Thai2-4" sheetId="1" r:id="rId1"/>
    <sheet name="Thai5(PL)" sheetId="2" r:id="rId2"/>
    <sheet name="Thai6(PL)" sheetId="3" r:id="rId3"/>
    <sheet name="Thai 7" sheetId="4" r:id="rId4"/>
    <sheet name="Thai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4" l="1"/>
  <c r="I41" i="5"/>
  <c r="I45" i="5" s="1"/>
  <c r="O16" i="4"/>
  <c r="A94" i="5" l="1"/>
  <c r="I76" i="5"/>
  <c r="G76" i="5"/>
  <c r="I66" i="5"/>
  <c r="G66" i="5"/>
  <c r="A49" i="5"/>
  <c r="A48" i="5"/>
  <c r="G41" i="5"/>
  <c r="G45" i="5" s="1"/>
  <c r="O26" i="4"/>
  <c r="M28" i="4"/>
  <c r="O25" i="4"/>
  <c r="I28" i="4"/>
  <c r="O24" i="4"/>
  <c r="G28" i="4"/>
  <c r="K19" i="4"/>
  <c r="I19" i="4"/>
  <c r="O13" i="4"/>
  <c r="A3" i="4"/>
  <c r="A1" i="4"/>
  <c r="I17" i="3"/>
  <c r="I25" i="3" s="1"/>
  <c r="I28" i="3" s="1"/>
  <c r="I32" i="3" s="1"/>
  <c r="M19" i="4" s="1"/>
  <c r="G17" i="3"/>
  <c r="G25" i="3" s="1"/>
  <c r="G28" i="3" s="1"/>
  <c r="G32" i="3" s="1"/>
  <c r="I17" i="2"/>
  <c r="I25" i="2" s="1"/>
  <c r="I28" i="2" s="1"/>
  <c r="I32" i="2" s="1"/>
  <c r="G17" i="2"/>
  <c r="G25" i="2" s="1"/>
  <c r="G28" i="2" s="1"/>
  <c r="G32" i="2" s="1"/>
  <c r="A122" i="1"/>
  <c r="H114" i="1"/>
  <c r="F114" i="1"/>
  <c r="A85" i="1"/>
  <c r="A83" i="1"/>
  <c r="A82" i="1"/>
  <c r="H78" i="1"/>
  <c r="F78" i="1"/>
  <c r="H69" i="1"/>
  <c r="F69" i="1"/>
  <c r="A44" i="1"/>
  <c r="A42" i="1"/>
  <c r="F34" i="1"/>
  <c r="H34" i="1"/>
  <c r="F23" i="1"/>
  <c r="H23" i="1"/>
  <c r="H36" i="1" s="1"/>
  <c r="A3" i="5" l="1"/>
  <c r="A50" i="5" s="1"/>
  <c r="F80" i="1"/>
  <c r="F116" i="1" s="1"/>
  <c r="F36" i="1"/>
  <c r="O17" i="4"/>
  <c r="O19" i="4" s="1"/>
  <c r="G78" i="5"/>
  <c r="G81" i="5" s="1"/>
  <c r="H80" i="1"/>
  <c r="H116" i="1" s="1"/>
  <c r="I78" i="5"/>
  <c r="I81" i="5" s="1"/>
  <c r="G19" i="4"/>
  <c r="O21" i="4"/>
  <c r="O28" i="4" s="1"/>
</calcChain>
</file>

<file path=xl/sharedStrings.xml><?xml version="1.0" encoding="utf-8"?>
<sst xmlns="http://schemas.openxmlformats.org/spreadsheetml/2006/main" count="313" uniqueCount="155">
  <si>
    <t>บริษัท วินโดว์ เอเชีย จำกัด (มหาชน)</t>
  </si>
  <si>
    <t>งบฐานะการเงิน</t>
  </si>
  <si>
    <t>ข้อมูลทางการเงิน</t>
  </si>
  <si>
    <t>ที่แสดงเงินลงทุน</t>
  </si>
  <si>
    <t>ตามวิธีส่วนได้เสีย</t>
  </si>
  <si>
    <t>และข้อมูลทางการเงิน</t>
  </si>
  <si>
    <t>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</si>
  <si>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</si>
  <si>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</si>
  <si>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</si>
  <si>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</si>
  <si>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</si>
  <si>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</si>
  <si>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</si>
  <si>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</si>
  <si>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</si>
  <si>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</si>
  <si>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</si>
  <si>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</si>
  <si>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</si>
  <si>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</si>
  <si>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</si>
  <si>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</si>
  <si>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</si>
  <si>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</si>
  <si>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</si>
  <si>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</si>
  <si>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</si>
  <si>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</si>
  <si>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</si>
  <si>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</si>
  <si>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</si>
  <si>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</si>
  <si>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</si>
  <si>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</si>
  <si>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</si>
  <si>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</si>
  <si>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</si>
  <si>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 xml:space="preserve">หนี้สินตามสัญญาเช่าที่ถึงกำหนดชำระภายในหนึ่งปี  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</si>
  <si>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</si>
  <si>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</si>
  <si>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</si>
  <si>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</si>
  <si>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</si>
  <si>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</si>
  <si>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</si>
  <si>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</si>
  <si>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</si>
  <si>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</si>
  <si>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</si>
  <si>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</si>
  <si>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</si>
  <si>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</si>
  <si>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</si>
  <si>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</si>
  <si>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</si>
  <si>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</si>
  <si>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</si>
  <si>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</si>
  <si>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</si>
  <si>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</si>
  <si>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</si>
  <si>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</si>
  <si>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</si>
  <si>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</si>
  <si>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</si>
  <si>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</si>
  <si>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</si>
  <si>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</si>
  <si>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</si>
  <si>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</si>
  <si>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ส่วนแบ่งขาดทุนจากเงินลงทุนในบริษัทร่วมตามวิธีส่วนได้เสีย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</si>
  <si>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</si>
  <si>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</si>
  <si>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</si>
  <si>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</si>
  <si>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</si>
  <si>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กำไรต่อหุ้น</t>
  </si>
  <si>
    <t>กำไรต่อหุ้นขั้นพื้นฐาน</t>
  </si>
  <si>
    <t xml:space="preserve">งบการเปลี่ยนแปลงส่วนของเจ้าของ </t>
  </si>
  <si>
    <t>ข้อมูลทางการเงินที่แสดงเงินลงทุนตามวิธีส่วนได้เสีย</t>
  </si>
  <si>
    <t>และข้อมูลทางการเงินเฉพาะกิจการ (ยังไม่ได้ตรวจสอบ)</t>
  </si>
  <si>
    <t>จัดสรรแล้ว</t>
  </si>
  <si>
    <t>ทุนที่ออก</t>
  </si>
  <si>
    <t>ส่วนเกิน</t>
  </si>
  <si>
    <t>- ทุนสำรอง</t>
  </si>
  <si>
    <t>รวม</t>
  </si>
  <si>
    <t>และชำระแล้ว</t>
  </si>
  <si>
    <t>มูลค่าหุ้นสามัญ</t>
  </si>
  <si>
    <t>ตามกฎหมาย</t>
  </si>
  <si>
    <t xml:space="preserve"> บาท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</si>
  <si>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</si>
  <si>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</si>
  <si>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2567</t>
  </si>
  <si>
    <t>เงินปันผลจ่าย</t>
  </si>
  <si>
    <t>ทุนสำรองตามกฎหมาย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</si>
  <si>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</si>
  <si>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</si>
  <si>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</si>
  <si>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</si>
  <si>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</si>
  <si>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 xml:space="preserve">ผลขาดทุนจากการจำหน่ายและตัดจำหน่ายที่ดิน </t>
  </si>
  <si>
    <t>อาคารและอุปกรณ์</t>
  </si>
  <si>
    <t>กำไรจากการยกเลิกสัญญาเช่า</t>
  </si>
  <si>
    <t xml:space="preserve">ต้นทุนทางการเงิน </t>
  </si>
  <si>
    <t xml:space="preserve">ส่วนแบ่งขาดทุนของบริษัทร่วมตามวิธีส่วนได้เสีย </t>
  </si>
  <si>
    <t xml:space="preserve">การเปลี่ยนแปลงในเงินทุนหมุนเวียน 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</si>
  <si>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</si>
  <si>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</si>
  <si>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</si>
  <si>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</si>
  <si>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</si>
  <si>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</si>
  <si>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</si>
  <si>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</si>
  <si>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</si>
  <si>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</si>
  <si>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</si>
  <si>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</si>
  <si>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</si>
  <si>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</si>
  <si>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</si>
  <si>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</si>
  <si>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</si>
  <si>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</si>
  <si>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</si>
  <si>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</si>
  <si>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</si>
  <si>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เงินสดและรายการเทียบเท่าเงินสดคงเหลือสิ้นงวด</t>
  </si>
  <si>
    <t>รายการที่ไม่ใช่เงินสดที่มีสาระสำคัญ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</si>
  <si>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</si>
  <si>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</si>
  <si>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การเพิ่มขึ้นของสินทรัพย์สิทธิการใช้</t>
  </si>
  <si>
    <t>การยกเลิกสินทรัพย์สิทธิการใช้</t>
  </si>
  <si>
    <t>การยกเลิกหนี้สินตามสัญญาเช่า</t>
  </si>
  <si>
    <t>การปรับลดต้นทุนสินทรัพย์</t>
  </si>
  <si>
    <t>6, 11</t>
  </si>
  <si>
    <t>กลับรายการค่าเผื่อการลดมูลค่าในสินค้าคงเหลือ</t>
  </si>
  <si>
    <t>(กลับรายการ)ผลขาดทุนด้านเครดิตที่คาดว่าจะเกิดขึ้น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</si>
  <si>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</si>
  <si>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</si>
  <si>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</si>
  <si>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</si>
  <si>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ยอดคงเหลือสิ้นรอบระยะเวลา ณ วันที่ 30 กันยายน พ.ศ. 2566</t>
  </si>
  <si>
    <t>ยอดคงเหลือสิ้นรอบระยะเวลา ณ วันที่ 30 กันยายน พ.ศ. 2567</t>
  </si>
  <si>
    <t>เงินปันผล</t>
  </si>
  <si>
    <t>สินทรัพย์อนุพันธ์ทางการเงิน</t>
  </si>
  <si>
    <t>กำไร (ขาดทุน) สำหรับรอบระยะเวลา</t>
  </si>
  <si>
    <t>กำไร (ขาดทุน) ก่อนภาษีเงินได้</t>
  </si>
  <si>
    <t>กำไร (ขาดทุน) เบ็ดเสร็จรวมสำหรับรอบระยะเวลา</t>
  </si>
  <si>
    <t>กำไร (ขาดทุน) อื่น - สุทธิ</t>
  </si>
  <si>
    <t>กำไร (ขาดทุน) ต่อหุ้น</t>
  </si>
  <si>
    <t>กำไร (ขาดทุน) ต่อหุ้นขั้นพื้นฐาน</t>
  </si>
  <si>
    <t>(กำไร) ขาดทุนจากอัตราแลกเปลี่ยนที่ยังไม่เกิดขึ้น</t>
  </si>
  <si>
    <t>ค่าใช้จ่ายในการขายและต้นทุนในการจัดจำหน่าย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</si>
</sst>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 wrapText="1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10" fontId="3" fillId="0" borderId="0" xfId="1" applyNumberFormat="1" applyFont="1" applyFill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3" fontId="3" fillId="0" borderId="0" xfId="2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169" fontId="3" fillId="2" borderId="1" xfId="0" applyNumberFormat="1" applyFont="1" applyFill="1" applyBorder="1" applyAlignment="1">
      <alignment horizontal="right" vertical="center" wrapText="1"/>
    </xf>
    <xf numFmtId="169" fontId="3" fillId="0" borderId="1" xfId="0" applyNumberFormat="1" applyFont="1" applyBorder="1" applyAlignment="1">
      <alignment horizontal="right" vertical="center" wrapText="1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</cellXfs>
  <cellStyles count="3">
    <cellStyle name="Comma 2 2 15" xfId="2" xr:uid="{1FDEC8BF-84FD-4A24-A031-4B3D2AF0E5A6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BFC7-C9B4-4AF1-9E19-6161C7206C58}">
  <sheetPr>
    <tabColor rgb="FF92D050"/>
    <pageSetUpPr autoPageBreaks="0"/>
  </sheetPr>
  <dimension ref="A1:H143"/>
  <sheetViews>
    <sheetView zoomScaleNormal="100" zoomScaleSheetLayoutView="74" workbookViewId="0">
      <selection activeCell="C8" sqref="C8"/>
    </sheetView>
  </sheetViews>
  <sheetFormatPr defaultColWidth="9.42578125" defaultRowHeight="19.350000000000001" customHeight="1" x14ac:dyDescent="0.25"/>
  <cols>
    <col min="1" max="2" width="1.5703125" style="2" customWidth="1"/>
    <col min="3" max="3" width="38.140625" style="2" customWidth="1"/>
    <col min="4" max="4" width="8.5703125" style="86" customWidth="1"/>
    <col min="5" max="5" width="0.85546875" style="86" customWidth="1"/>
    <col min="6" max="6" width="17.42578125" style="86" bestFit="1" customWidth="1"/>
    <col min="7" max="7" width="0.85546875" style="86" customWidth="1"/>
    <col min="8" max="8" width="17.42578125" style="86" bestFit="1" customWidth="1"/>
    <col min="9" max="16384" width="9.42578125" style="2"/>
  </cols>
  <sheetData>
    <row r="1" spans="1:8" ht="21.75" customHeight="1" x14ac:dyDescent="0.25">
      <c r="A1" s="1" t="s">
        <v>0</v>
      </c>
      <c r="B1" s="1"/>
      <c r="C1" s="1"/>
    </row>
    <row r="2" spans="1:8" ht="21.75" customHeight="1" x14ac:dyDescent="0.25">
      <c r="A2" s="1" t="s">
        <v>1</v>
      </c>
    </row>
    <row r="3" spans="1:8" ht="21.75" customHeight="1" x14ac:dyDescent="0.25">
      <c r="A3" s="3" t="s">
        <v>139</v>
      </c>
      <c r="B3" s="4"/>
      <c r="C3" s="4"/>
      <c r="D3" s="5"/>
      <c r="E3" s="5"/>
      <c r="F3" s="5"/>
      <c r="G3" s="5"/>
      <c r="H3" s="5"/>
    </row>
    <row r="4" spans="1:8" ht="21.75" customHeight="1" x14ac:dyDescent="0.25">
      <c r="A4" s="1"/>
    </row>
    <row r="5" spans="1:8" ht="21.75" customHeight="1" x14ac:dyDescent="0.25">
      <c r="A5" s="1"/>
      <c r="F5" s="6" t="s">
        <v>2</v>
      </c>
      <c r="H5" s="6" t="s">
        <v>2</v>
      </c>
    </row>
    <row r="6" spans="1:8" ht="21.75" customHeight="1" x14ac:dyDescent="0.25">
      <c r="A6" s="1"/>
      <c r="F6" s="6" t="s">
        <v>3</v>
      </c>
      <c r="H6" s="6" t="s">
        <v>3</v>
      </c>
    </row>
    <row r="7" spans="1:8" ht="21.75" customHeight="1" x14ac:dyDescent="0.25">
      <c r="A7" s="1"/>
      <c r="F7" s="6" t="s">
        <v>4</v>
      </c>
      <c r="H7" s="6" t="s">
        <v>4</v>
      </c>
    </row>
    <row r="8" spans="1:8" ht="21.75" customHeight="1" x14ac:dyDescent="0.25">
      <c r="A8" s="1"/>
      <c r="F8" s="6" t="s">
        <v>5</v>
      </c>
      <c r="H8" s="6" t="s">
        <v>5</v>
      </c>
    </row>
    <row r="9" spans="1:8" ht="21.75" customHeight="1" x14ac:dyDescent="0.25">
      <c r="A9" s="1"/>
      <c r="F9" s="7" t="s">
        <v>6</v>
      </c>
      <c r="H9" s="7" t="s">
        <v>6</v>
      </c>
    </row>
    <row r="10" spans="1:8" ht="21.75" customHeight="1" x14ac:dyDescent="0.25">
      <c r="A10" s="1"/>
      <c r="F10" s="8" t="s">
        <v>7</v>
      </c>
      <c r="H10" s="8" t="s">
        <v>8</v>
      </c>
    </row>
    <row r="11" spans="1:8" ht="21.75" customHeight="1" x14ac:dyDescent="0.25">
      <c r="A11" s="1"/>
      <c r="F11" s="8" t="s">
        <v>140</v>
      </c>
      <c r="G11" s="8"/>
      <c r="H11" s="8" t="s">
        <v>9</v>
      </c>
    </row>
    <row r="12" spans="1:8" ht="21.75" customHeight="1" x14ac:dyDescent="0.25">
      <c r="D12" s="9"/>
      <c r="E12" s="8"/>
      <c r="F12" s="8" t="s">
        <v>10</v>
      </c>
      <c r="G12" s="8"/>
      <c r="H12" s="8" t="s">
        <v>11</v>
      </c>
    </row>
    <row r="13" spans="1:8" ht="21.75" customHeight="1" x14ac:dyDescent="0.25">
      <c r="D13" s="10" t="s">
        <v>12</v>
      </c>
      <c r="E13" s="9"/>
      <c r="F13" s="11" t="s">
        <v>13</v>
      </c>
      <c r="G13" s="8"/>
      <c r="H13" s="11" t="s">
        <v>13</v>
      </c>
    </row>
    <row r="14" spans="1:8" ht="21.75" customHeight="1" x14ac:dyDescent="0.25">
      <c r="A14" s="1" t="s">
        <v>14</v>
      </c>
      <c r="F14" s="12"/>
    </row>
    <row r="15" spans="1:8" ht="8.1" customHeight="1" x14ac:dyDescent="0.25">
      <c r="A15" s="1"/>
      <c r="F15" s="12"/>
    </row>
    <row r="16" spans="1:8" ht="21.75" customHeight="1" x14ac:dyDescent="0.25">
      <c r="A16" s="1" t="s">
        <v>15</v>
      </c>
      <c r="F16" s="12"/>
    </row>
    <row r="17" spans="1:8" ht="8.1" customHeight="1" x14ac:dyDescent="0.25">
      <c r="A17" s="1"/>
      <c r="F17" s="12"/>
    </row>
    <row r="18" spans="1:8" ht="21.75" customHeight="1" x14ac:dyDescent="0.25">
      <c r="A18" s="2" t="s">
        <v>16</v>
      </c>
      <c r="F18" s="13">
        <v>194359407</v>
      </c>
      <c r="G18" s="14"/>
      <c r="H18" s="14">
        <v>156187880</v>
      </c>
    </row>
    <row r="19" spans="1:8" ht="21.75" customHeight="1" x14ac:dyDescent="0.25">
      <c r="A19" s="2" t="s">
        <v>17</v>
      </c>
      <c r="D19" s="86">
        <v>7</v>
      </c>
      <c r="F19" s="13">
        <v>151105586</v>
      </c>
      <c r="G19" s="14"/>
      <c r="H19" s="14">
        <v>174862815</v>
      </c>
    </row>
    <row r="20" spans="1:8" ht="21.75" customHeight="1" x14ac:dyDescent="0.25">
      <c r="A20" s="2" t="s">
        <v>18</v>
      </c>
      <c r="D20" s="86">
        <v>8</v>
      </c>
      <c r="F20" s="13">
        <v>261673152</v>
      </c>
      <c r="G20" s="14"/>
      <c r="H20" s="14">
        <v>305605650</v>
      </c>
    </row>
    <row r="21" spans="1:8" ht="21.75" customHeight="1" x14ac:dyDescent="0.25">
      <c r="A21" s="2" t="s">
        <v>19</v>
      </c>
      <c r="F21" s="15">
        <v>1419050</v>
      </c>
      <c r="G21" s="14"/>
      <c r="H21" s="16">
        <v>2325422</v>
      </c>
    </row>
    <row r="22" spans="1:8" ht="8.1" customHeight="1" x14ac:dyDescent="0.25">
      <c r="D22" s="9"/>
      <c r="E22" s="9"/>
      <c r="F22" s="17"/>
      <c r="G22" s="8"/>
      <c r="H22" s="8"/>
    </row>
    <row r="23" spans="1:8" ht="21.75" customHeight="1" x14ac:dyDescent="0.25">
      <c r="A23" s="1" t="s">
        <v>20</v>
      </c>
      <c r="E23" s="2"/>
      <c r="F23" s="15">
        <f>SUM(F18:F22)</f>
        <v>608557195</v>
      </c>
      <c r="G23" s="14"/>
      <c r="H23" s="16">
        <f>SUM(H18:H22)</f>
        <v>638981767</v>
      </c>
    </row>
    <row r="24" spans="1:8" ht="15" customHeight="1" x14ac:dyDescent="0.25">
      <c r="A24" s="1"/>
      <c r="F24" s="18"/>
      <c r="G24" s="19"/>
      <c r="H24" s="19"/>
    </row>
    <row r="25" spans="1:8" ht="21.75" customHeight="1" x14ac:dyDescent="0.25">
      <c r="A25" s="1" t="s">
        <v>21</v>
      </c>
      <c r="F25" s="18"/>
      <c r="G25" s="19"/>
      <c r="H25" s="19"/>
    </row>
    <row r="26" spans="1:8" ht="8.1" customHeight="1" x14ac:dyDescent="0.25">
      <c r="A26" s="1"/>
      <c r="F26" s="13"/>
      <c r="G26" s="14"/>
      <c r="H26" s="14"/>
    </row>
    <row r="27" spans="1:8" ht="21.75" customHeight="1" x14ac:dyDescent="0.25">
      <c r="A27" s="2" t="s">
        <v>22</v>
      </c>
      <c r="D27" s="86">
        <v>9</v>
      </c>
      <c r="F27" s="13">
        <v>0</v>
      </c>
      <c r="G27" s="14"/>
      <c r="H27" s="14">
        <v>0</v>
      </c>
    </row>
    <row r="28" spans="1:8" ht="21.75" customHeight="1" x14ac:dyDescent="0.25">
      <c r="A28" s="2" t="s">
        <v>23</v>
      </c>
      <c r="D28" s="86">
        <v>10</v>
      </c>
      <c r="F28" s="13">
        <v>448643439</v>
      </c>
      <c r="G28" s="14"/>
      <c r="H28" s="14">
        <v>488501232</v>
      </c>
    </row>
    <row r="29" spans="1:8" ht="21.75" customHeight="1" x14ac:dyDescent="0.25">
      <c r="A29" s="2" t="s">
        <v>24</v>
      </c>
      <c r="D29" s="86">
        <v>10</v>
      </c>
      <c r="F29" s="13">
        <v>27129211</v>
      </c>
      <c r="G29" s="14"/>
      <c r="H29" s="14">
        <v>32992230</v>
      </c>
    </row>
    <row r="30" spans="1:8" ht="21.75" customHeight="1" x14ac:dyDescent="0.25">
      <c r="A30" s="2" t="s">
        <v>25</v>
      </c>
      <c r="D30" s="86">
        <v>10</v>
      </c>
      <c r="F30" s="13">
        <v>4435090</v>
      </c>
      <c r="G30" s="14"/>
      <c r="H30" s="14">
        <v>4784747</v>
      </c>
    </row>
    <row r="31" spans="1:8" ht="21.75" customHeight="1" x14ac:dyDescent="0.25">
      <c r="A31" s="2" t="s">
        <v>26</v>
      </c>
      <c r="F31" s="13">
        <v>29973789</v>
      </c>
      <c r="G31" s="14"/>
      <c r="H31" s="14">
        <v>28649332</v>
      </c>
    </row>
    <row r="32" spans="1:8" ht="21.75" customHeight="1" x14ac:dyDescent="0.25">
      <c r="A32" s="2" t="s">
        <v>27</v>
      </c>
      <c r="E32" s="2"/>
      <c r="F32" s="15">
        <v>1547780</v>
      </c>
      <c r="G32" s="14"/>
      <c r="H32" s="16">
        <v>2206520</v>
      </c>
    </row>
    <row r="33" spans="1:8" ht="8.1" customHeight="1" x14ac:dyDescent="0.25">
      <c r="A33" s="1"/>
      <c r="F33" s="18"/>
      <c r="G33" s="19"/>
      <c r="H33" s="19"/>
    </row>
    <row r="34" spans="1:8" ht="21.75" customHeight="1" x14ac:dyDescent="0.25">
      <c r="A34" s="1" t="s">
        <v>28</v>
      </c>
      <c r="F34" s="20">
        <f>SUM(F27:F32)</f>
        <v>511729309</v>
      </c>
      <c r="G34" s="21"/>
      <c r="H34" s="22">
        <f>SUM(H27:H32)</f>
        <v>557134061</v>
      </c>
    </row>
    <row r="35" spans="1:8" ht="8.1" customHeight="1" x14ac:dyDescent="0.25">
      <c r="A35" s="1"/>
      <c r="F35" s="18"/>
      <c r="G35" s="19"/>
      <c r="H35" s="19"/>
    </row>
    <row r="36" spans="1:8" ht="21.75" customHeight="1" thickBot="1" x14ac:dyDescent="0.3">
      <c r="A36" s="1" t="s">
        <v>29</v>
      </c>
      <c r="E36" s="2"/>
      <c r="F36" s="23">
        <f>F23+F34</f>
        <v>1120286504</v>
      </c>
      <c r="G36" s="14"/>
      <c r="H36" s="24">
        <f>H23+H34</f>
        <v>1196115828</v>
      </c>
    </row>
    <row r="37" spans="1:8" ht="26.25" customHeight="1" thickTop="1" x14ac:dyDescent="0.25">
      <c r="A37" s="1"/>
      <c r="F37" s="19"/>
      <c r="G37" s="19"/>
      <c r="H37" s="19"/>
    </row>
    <row r="38" spans="1:8" ht="18" customHeight="1" x14ac:dyDescent="0.25">
      <c r="A38" s="1"/>
      <c r="F38" s="19"/>
      <c r="G38" s="19"/>
      <c r="H38" s="19"/>
    </row>
    <row r="39" spans="1:8" ht="21.75" customHeight="1" x14ac:dyDescent="0.25">
      <c r="A39" s="89" t="s">
        <v>30</v>
      </c>
      <c r="B39" s="89"/>
      <c r="C39" s="89"/>
      <c r="D39" s="89"/>
      <c r="E39" s="89"/>
      <c r="F39" s="89"/>
      <c r="G39" s="89"/>
      <c r="H39" s="89"/>
    </row>
    <row r="40" spans="1:8" ht="10.5" customHeight="1" x14ac:dyDescent="0.25">
      <c r="A40" s="1"/>
      <c r="D40" s="9"/>
      <c r="E40" s="2"/>
      <c r="F40" s="2"/>
      <c r="G40" s="2"/>
      <c r="H40" s="2"/>
    </row>
    <row r="41" spans="1:8" ht="21.95" customHeight="1" x14ac:dyDescent="0.25">
      <c r="A41" s="4" t="s">
        <v>31</v>
      </c>
      <c r="B41" s="4"/>
      <c r="C41" s="4"/>
      <c r="D41" s="5"/>
      <c r="E41" s="5"/>
      <c r="F41" s="5"/>
      <c r="G41" s="5"/>
      <c r="H41" s="5"/>
    </row>
    <row r="42" spans="1:8" ht="21.75" customHeight="1" x14ac:dyDescent="0.25">
      <c r="A42" s="1" t="str">
        <f>A1</f>
        <v>บริษัท วินโดว์ เอเชีย จำกัด (มหาชน)</v>
      </c>
      <c r="B42" s="1"/>
      <c r="C42" s="1"/>
    </row>
    <row r="43" spans="1:8" ht="21.75" customHeight="1" x14ac:dyDescent="0.25">
      <c r="A43" s="1" t="s">
        <v>1</v>
      </c>
    </row>
    <row r="44" spans="1:8" ht="21.75" customHeight="1" x14ac:dyDescent="0.25">
      <c r="A44" s="3" t="str">
        <f>A3</f>
        <v>ณ วันที่ 30 กันยายน พ.ศ. 2567</v>
      </c>
      <c r="B44" s="4"/>
      <c r="C44" s="4"/>
      <c r="D44" s="5"/>
      <c r="E44" s="5"/>
      <c r="F44" s="5"/>
      <c r="G44" s="5"/>
      <c r="H44" s="5"/>
    </row>
    <row r="45" spans="1:8" ht="21.75" customHeight="1" x14ac:dyDescent="0.25">
      <c r="A45" s="1"/>
    </row>
    <row r="46" spans="1:8" ht="21.75" customHeight="1" x14ac:dyDescent="0.25">
      <c r="A46" s="1"/>
      <c r="F46" s="6" t="s">
        <v>2</v>
      </c>
      <c r="H46" s="6" t="s">
        <v>2</v>
      </c>
    </row>
    <row r="47" spans="1:8" ht="21.75" customHeight="1" x14ac:dyDescent="0.25">
      <c r="A47" s="1"/>
      <c r="F47" s="6" t="s">
        <v>3</v>
      </c>
      <c r="H47" s="6" t="s">
        <v>3</v>
      </c>
    </row>
    <row r="48" spans="1:8" ht="21.75" customHeight="1" x14ac:dyDescent="0.25">
      <c r="A48" s="1"/>
      <c r="F48" s="6" t="s">
        <v>4</v>
      </c>
      <c r="H48" s="6" t="s">
        <v>4</v>
      </c>
    </row>
    <row r="49" spans="1:8" ht="21.75" customHeight="1" x14ac:dyDescent="0.25">
      <c r="A49" s="1"/>
      <c r="F49" s="6" t="s">
        <v>5</v>
      </c>
      <c r="H49" s="6" t="s">
        <v>5</v>
      </c>
    </row>
    <row r="50" spans="1:8" ht="21.75" customHeight="1" x14ac:dyDescent="0.25">
      <c r="F50" s="7" t="s">
        <v>6</v>
      </c>
      <c r="H50" s="7" t="s">
        <v>6</v>
      </c>
    </row>
    <row r="51" spans="1:8" ht="21.75" customHeight="1" x14ac:dyDescent="0.25">
      <c r="F51" s="8" t="s">
        <v>7</v>
      </c>
      <c r="H51" s="8" t="s">
        <v>8</v>
      </c>
    </row>
    <row r="52" spans="1:8" ht="21.75" customHeight="1" x14ac:dyDescent="0.25">
      <c r="F52" s="8" t="s">
        <v>140</v>
      </c>
      <c r="G52" s="8"/>
      <c r="H52" s="8" t="s">
        <v>9</v>
      </c>
    </row>
    <row r="53" spans="1:8" ht="21.75" customHeight="1" x14ac:dyDescent="0.25">
      <c r="D53" s="9"/>
      <c r="E53" s="8"/>
      <c r="F53" s="8" t="s">
        <v>10</v>
      </c>
      <c r="G53" s="8"/>
      <c r="H53" s="8" t="s">
        <v>11</v>
      </c>
    </row>
    <row r="54" spans="1:8" ht="21.75" customHeight="1" x14ac:dyDescent="0.25">
      <c r="D54" s="10" t="s">
        <v>12</v>
      </c>
      <c r="E54" s="9"/>
      <c r="F54" s="11" t="s">
        <v>13</v>
      </c>
      <c r="G54" s="8"/>
      <c r="H54" s="11" t="s">
        <v>13</v>
      </c>
    </row>
    <row r="55" spans="1:8" ht="8.1" customHeight="1" x14ac:dyDescent="0.25">
      <c r="D55" s="9"/>
      <c r="E55" s="9"/>
      <c r="F55" s="17"/>
      <c r="G55" s="8"/>
      <c r="H55" s="8"/>
    </row>
    <row r="56" spans="1:8" ht="21.75" customHeight="1" x14ac:dyDescent="0.25">
      <c r="A56" s="1" t="s">
        <v>32</v>
      </c>
      <c r="E56" s="2"/>
      <c r="F56" s="25"/>
      <c r="G56" s="2"/>
      <c r="H56" s="2"/>
    </row>
    <row r="57" spans="1:8" ht="8.1" customHeight="1" x14ac:dyDescent="0.25">
      <c r="A57" s="1"/>
      <c r="F57" s="12"/>
    </row>
    <row r="58" spans="1:8" ht="21.75" customHeight="1" x14ac:dyDescent="0.25">
      <c r="A58" s="1" t="s">
        <v>33</v>
      </c>
      <c r="E58" s="2"/>
      <c r="F58" s="13"/>
      <c r="G58" s="14"/>
      <c r="H58" s="14"/>
    </row>
    <row r="59" spans="1:8" ht="8.1" customHeight="1" x14ac:dyDescent="0.25">
      <c r="A59" s="1"/>
      <c r="F59" s="18"/>
      <c r="G59" s="19"/>
      <c r="H59" s="19"/>
    </row>
    <row r="60" spans="1:8" ht="21.75" customHeight="1" x14ac:dyDescent="0.25">
      <c r="A60" s="2" t="s">
        <v>34</v>
      </c>
      <c r="D60" s="86" t="s">
        <v>136</v>
      </c>
      <c r="E60" s="26"/>
      <c r="F60" s="13">
        <v>90153111</v>
      </c>
      <c r="G60" s="14"/>
      <c r="H60" s="14">
        <v>41315982</v>
      </c>
    </row>
    <row r="61" spans="1:8" ht="21.75" customHeight="1" x14ac:dyDescent="0.25">
      <c r="A61" s="2" t="s">
        <v>35</v>
      </c>
      <c r="E61" s="26"/>
      <c r="F61" s="13"/>
      <c r="G61" s="14"/>
      <c r="H61" s="14"/>
    </row>
    <row r="62" spans="1:8" ht="21.75" customHeight="1" x14ac:dyDescent="0.25">
      <c r="B62" s="2" t="s">
        <v>36</v>
      </c>
      <c r="D62" s="86" t="s">
        <v>136</v>
      </c>
      <c r="E62" s="26"/>
      <c r="F62" s="13">
        <v>2753770</v>
      </c>
      <c r="G62" s="14"/>
      <c r="H62" s="14">
        <v>47160000</v>
      </c>
    </row>
    <row r="63" spans="1:8" ht="21.75" customHeight="1" x14ac:dyDescent="0.25">
      <c r="A63" s="2" t="s">
        <v>37</v>
      </c>
      <c r="D63" s="86">
        <v>12</v>
      </c>
      <c r="E63" s="26"/>
      <c r="F63" s="13">
        <v>84333959</v>
      </c>
      <c r="G63" s="14"/>
      <c r="H63" s="14">
        <v>117444435</v>
      </c>
    </row>
    <row r="64" spans="1:8" ht="21.75" customHeight="1" x14ac:dyDescent="0.25">
      <c r="A64" s="2" t="s">
        <v>38</v>
      </c>
      <c r="E64" s="26"/>
      <c r="F64" s="13">
        <v>9710148</v>
      </c>
      <c r="G64" s="14"/>
      <c r="H64" s="14">
        <v>10997375</v>
      </c>
    </row>
    <row r="65" spans="1:8" ht="21.75" customHeight="1" x14ac:dyDescent="0.25">
      <c r="A65" s="2" t="s">
        <v>39</v>
      </c>
      <c r="D65" s="86">
        <v>6</v>
      </c>
      <c r="E65" s="26"/>
      <c r="F65" s="27">
        <v>1437544</v>
      </c>
      <c r="G65" s="14"/>
      <c r="H65" s="14">
        <v>56458</v>
      </c>
    </row>
    <row r="66" spans="1:8" ht="21.75" customHeight="1" x14ac:dyDescent="0.25">
      <c r="A66" s="2" t="s">
        <v>40</v>
      </c>
      <c r="E66" s="26"/>
      <c r="F66" s="13">
        <v>5557990</v>
      </c>
      <c r="G66" s="14"/>
      <c r="H66" s="14">
        <v>7148701</v>
      </c>
    </row>
    <row r="67" spans="1:8" ht="21.75" customHeight="1" x14ac:dyDescent="0.25">
      <c r="A67" s="2" t="s">
        <v>41</v>
      </c>
      <c r="E67" s="26"/>
      <c r="F67" s="15">
        <v>2750443</v>
      </c>
      <c r="G67" s="14"/>
      <c r="H67" s="16">
        <v>4482651</v>
      </c>
    </row>
    <row r="68" spans="1:8" ht="8.1" customHeight="1" x14ac:dyDescent="0.25">
      <c r="A68" s="1"/>
      <c r="F68" s="13"/>
      <c r="G68" s="14"/>
      <c r="H68" s="14"/>
    </row>
    <row r="69" spans="1:8" ht="21.75" customHeight="1" x14ac:dyDescent="0.25">
      <c r="A69" s="1" t="s">
        <v>42</v>
      </c>
      <c r="E69" s="2"/>
      <c r="F69" s="15">
        <f>SUM(F60:F67)</f>
        <v>196696965</v>
      </c>
      <c r="G69" s="14"/>
      <c r="H69" s="16">
        <f>SUM(H60:H67)</f>
        <v>228605602</v>
      </c>
    </row>
    <row r="70" spans="1:8" ht="21.75" customHeight="1" x14ac:dyDescent="0.25">
      <c r="A70" s="28"/>
      <c r="F70" s="18"/>
      <c r="G70" s="19"/>
      <c r="H70" s="19"/>
    </row>
    <row r="71" spans="1:8" ht="21.75" customHeight="1" x14ac:dyDescent="0.25">
      <c r="A71" s="28" t="s">
        <v>43</v>
      </c>
      <c r="F71" s="18"/>
      <c r="G71" s="19"/>
      <c r="H71" s="19"/>
    </row>
    <row r="72" spans="1:8" ht="8.1" customHeight="1" x14ac:dyDescent="0.25">
      <c r="F72" s="18"/>
      <c r="G72" s="19"/>
      <c r="H72" s="19"/>
    </row>
    <row r="73" spans="1:8" ht="20.25" x14ac:dyDescent="0.25">
      <c r="A73" s="2" t="s">
        <v>35</v>
      </c>
      <c r="D73" s="86" t="s">
        <v>136</v>
      </c>
      <c r="F73" s="27">
        <v>0</v>
      </c>
      <c r="G73" s="19"/>
      <c r="H73" s="29">
        <v>54784185</v>
      </c>
    </row>
    <row r="74" spans="1:8" ht="21.75" customHeight="1" x14ac:dyDescent="0.25">
      <c r="A74" s="2" t="s">
        <v>44</v>
      </c>
      <c r="F74" s="27">
        <v>16409780</v>
      </c>
      <c r="G74" s="14"/>
      <c r="H74" s="29">
        <v>20862692</v>
      </c>
    </row>
    <row r="75" spans="1:8" ht="21.75" customHeight="1" x14ac:dyDescent="0.25">
      <c r="A75" s="2" t="s">
        <v>45</v>
      </c>
      <c r="F75" s="27">
        <v>17009258</v>
      </c>
      <c r="G75" s="14"/>
      <c r="H75" s="29">
        <v>16021857</v>
      </c>
    </row>
    <row r="76" spans="1:8" ht="21.75" customHeight="1" x14ac:dyDescent="0.25">
      <c r="A76" s="2" t="s">
        <v>46</v>
      </c>
      <c r="F76" s="20">
        <v>473998</v>
      </c>
      <c r="G76" s="21"/>
      <c r="H76" s="30">
        <v>10868046</v>
      </c>
    </row>
    <row r="77" spans="1:8" ht="8.1" customHeight="1" x14ac:dyDescent="0.25">
      <c r="F77" s="18"/>
      <c r="G77" s="19"/>
      <c r="H77" s="19"/>
    </row>
    <row r="78" spans="1:8" ht="21.75" customHeight="1" x14ac:dyDescent="0.25">
      <c r="A78" s="28" t="s">
        <v>47</v>
      </c>
      <c r="F78" s="20">
        <f>SUM(F73:F76)</f>
        <v>33893036</v>
      </c>
      <c r="G78" s="21"/>
      <c r="H78" s="22">
        <f>SUM(H73:H76)</f>
        <v>102536780</v>
      </c>
    </row>
    <row r="79" spans="1:8" ht="8.1" customHeight="1" x14ac:dyDescent="0.25">
      <c r="A79" s="28"/>
      <c r="F79" s="18"/>
      <c r="G79" s="19"/>
      <c r="H79" s="19"/>
    </row>
    <row r="80" spans="1:8" ht="21.75" customHeight="1" x14ac:dyDescent="0.25">
      <c r="A80" s="1" t="s">
        <v>48</v>
      </c>
      <c r="E80" s="2"/>
      <c r="F80" s="15">
        <f>F69+F78</f>
        <v>230590001</v>
      </c>
      <c r="G80" s="14"/>
      <c r="H80" s="16">
        <f>H78+H69</f>
        <v>331142382</v>
      </c>
    </row>
    <row r="81" spans="1:8" ht="20.25" customHeight="1" x14ac:dyDescent="0.25">
      <c r="A81" s="1"/>
      <c r="E81" s="2"/>
      <c r="F81" s="14"/>
      <c r="G81" s="14"/>
      <c r="H81" s="14"/>
    </row>
    <row r="82" spans="1:8" ht="21.95" customHeight="1" x14ac:dyDescent="0.25">
      <c r="A82" s="4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4"/>
      <c r="C82" s="4"/>
      <c r="D82" s="5"/>
      <c r="E82" s="4"/>
      <c r="F82" s="4"/>
      <c r="G82" s="4"/>
      <c r="H82" s="4"/>
    </row>
    <row r="83" spans="1:8" ht="21.75" customHeight="1" x14ac:dyDescent="0.25">
      <c r="A83" s="1" t="str">
        <f>+A1</f>
        <v>บริษัท วินโดว์ เอเชีย จำกัด (มหาชน)</v>
      </c>
      <c r="B83" s="1"/>
      <c r="C83" s="1"/>
    </row>
    <row r="84" spans="1:8" ht="21.75" customHeight="1" x14ac:dyDescent="0.25">
      <c r="A84" s="1" t="s">
        <v>1</v>
      </c>
    </row>
    <row r="85" spans="1:8" ht="21.75" customHeight="1" x14ac:dyDescent="0.25">
      <c r="A85" s="3" t="str">
        <f>+A3</f>
        <v>ณ วันที่ 30 กันยายน พ.ศ. 2567</v>
      </c>
      <c r="B85" s="4"/>
      <c r="C85" s="4"/>
      <c r="D85" s="5"/>
      <c r="E85" s="5"/>
      <c r="F85" s="5"/>
      <c r="G85" s="5"/>
      <c r="H85" s="5"/>
    </row>
    <row r="86" spans="1:8" ht="21.75" customHeight="1" x14ac:dyDescent="0.25"/>
    <row r="87" spans="1:8" ht="21.75" customHeight="1" x14ac:dyDescent="0.25">
      <c r="F87" s="6" t="s">
        <v>2</v>
      </c>
      <c r="H87" s="6" t="s">
        <v>2</v>
      </c>
    </row>
    <row r="88" spans="1:8" ht="21.75" customHeight="1" x14ac:dyDescent="0.25">
      <c r="F88" s="6" t="s">
        <v>3</v>
      </c>
      <c r="H88" s="6" t="s">
        <v>3</v>
      </c>
    </row>
    <row r="89" spans="1:8" ht="21.75" customHeight="1" x14ac:dyDescent="0.25">
      <c r="F89" s="6" t="s">
        <v>4</v>
      </c>
      <c r="H89" s="6" t="s">
        <v>4</v>
      </c>
    </row>
    <row r="90" spans="1:8" ht="21.75" customHeight="1" x14ac:dyDescent="0.25">
      <c r="F90" s="6" t="s">
        <v>5</v>
      </c>
      <c r="H90" s="6" t="s">
        <v>5</v>
      </c>
    </row>
    <row r="91" spans="1:8" ht="21.75" customHeight="1" x14ac:dyDescent="0.25">
      <c r="F91" s="7" t="s">
        <v>6</v>
      </c>
      <c r="H91" s="7" t="s">
        <v>6</v>
      </c>
    </row>
    <row r="92" spans="1:8" ht="21.75" customHeight="1" x14ac:dyDescent="0.25">
      <c r="F92" s="8" t="s">
        <v>7</v>
      </c>
      <c r="H92" s="8" t="s">
        <v>8</v>
      </c>
    </row>
    <row r="93" spans="1:8" ht="21.75" customHeight="1" x14ac:dyDescent="0.25">
      <c r="F93" s="8" t="s">
        <v>140</v>
      </c>
      <c r="G93" s="8"/>
      <c r="H93" s="8" t="s">
        <v>9</v>
      </c>
    </row>
    <row r="94" spans="1:8" ht="21.75" customHeight="1" x14ac:dyDescent="0.25">
      <c r="D94" s="9"/>
      <c r="E94" s="8"/>
      <c r="F94" s="8" t="s">
        <v>10</v>
      </c>
      <c r="G94" s="8"/>
      <c r="H94" s="8" t="s">
        <v>11</v>
      </c>
    </row>
    <row r="95" spans="1:8" ht="21.75" customHeight="1" x14ac:dyDescent="0.25">
      <c r="D95" s="10" t="s">
        <v>12</v>
      </c>
      <c r="E95" s="9"/>
      <c r="F95" s="11" t="s">
        <v>13</v>
      </c>
      <c r="G95" s="8"/>
      <c r="H95" s="11" t="s">
        <v>13</v>
      </c>
    </row>
    <row r="96" spans="1:8" ht="8.1" customHeight="1" x14ac:dyDescent="0.25">
      <c r="D96" s="9"/>
      <c r="E96" s="9"/>
      <c r="F96" s="17"/>
      <c r="G96" s="8"/>
      <c r="H96" s="8"/>
    </row>
    <row r="97" spans="1:8" ht="21.75" customHeight="1" x14ac:dyDescent="0.25">
      <c r="A97" s="1" t="s">
        <v>49</v>
      </c>
      <c r="E97" s="2"/>
      <c r="F97" s="25"/>
      <c r="G97" s="2"/>
      <c r="H97" s="2"/>
    </row>
    <row r="98" spans="1:8" ht="8.1" customHeight="1" x14ac:dyDescent="0.25">
      <c r="A98" s="1"/>
      <c r="E98" s="2"/>
      <c r="F98" s="25"/>
      <c r="G98" s="2"/>
      <c r="H98" s="2"/>
    </row>
    <row r="99" spans="1:8" ht="21.75" customHeight="1" x14ac:dyDescent="0.25">
      <c r="A99" s="1" t="s">
        <v>50</v>
      </c>
      <c r="E99" s="2"/>
      <c r="F99" s="25"/>
      <c r="G99" s="2"/>
      <c r="H99" s="2"/>
    </row>
    <row r="100" spans="1:8" ht="8.1" customHeight="1" x14ac:dyDescent="0.25">
      <c r="A100" s="1"/>
      <c r="F100" s="12"/>
    </row>
    <row r="101" spans="1:8" ht="21.75" customHeight="1" x14ac:dyDescent="0.25">
      <c r="A101" s="2" t="s">
        <v>51</v>
      </c>
      <c r="E101" s="2"/>
      <c r="F101" s="25"/>
      <c r="G101" s="2"/>
      <c r="H101" s="2"/>
    </row>
    <row r="102" spans="1:8" ht="21.75" customHeight="1" x14ac:dyDescent="0.25">
      <c r="B102" s="2" t="s">
        <v>52</v>
      </c>
      <c r="E102" s="2"/>
      <c r="F102" s="25"/>
      <c r="G102" s="2"/>
      <c r="H102" s="2"/>
    </row>
    <row r="103" spans="1:8" ht="21.75" customHeight="1" x14ac:dyDescent="0.25">
      <c r="C103" s="31" t="s">
        <v>53</v>
      </c>
      <c r="E103" s="2"/>
      <c r="F103" s="25"/>
      <c r="G103" s="2"/>
      <c r="H103" s="2"/>
    </row>
    <row r="104" spans="1:8" ht="21.75" customHeight="1" thickBot="1" x14ac:dyDescent="0.3">
      <c r="C104" s="31" t="s">
        <v>54</v>
      </c>
      <c r="E104" s="2"/>
      <c r="F104" s="23">
        <v>444000000</v>
      </c>
      <c r="G104" s="14"/>
      <c r="H104" s="24">
        <v>444000000</v>
      </c>
    </row>
    <row r="105" spans="1:8" ht="8.1" customHeight="1" thickTop="1" x14ac:dyDescent="0.25">
      <c r="A105" s="1"/>
      <c r="F105" s="18"/>
      <c r="G105" s="19"/>
      <c r="H105" s="19"/>
    </row>
    <row r="106" spans="1:8" ht="21.75" customHeight="1" x14ac:dyDescent="0.25">
      <c r="B106" s="2" t="s">
        <v>55</v>
      </c>
      <c r="E106" s="2"/>
      <c r="F106" s="13"/>
      <c r="G106" s="14"/>
      <c r="H106" s="14"/>
    </row>
    <row r="107" spans="1:8" ht="21.75" customHeight="1" x14ac:dyDescent="0.25">
      <c r="C107" s="31" t="s">
        <v>53</v>
      </c>
      <c r="E107" s="2"/>
      <c r="F107" s="13"/>
      <c r="G107" s="14"/>
      <c r="H107" s="14"/>
    </row>
    <row r="108" spans="1:8" ht="21.75" customHeight="1" x14ac:dyDescent="0.25">
      <c r="C108" s="31" t="s">
        <v>56</v>
      </c>
      <c r="E108" s="2"/>
      <c r="F108" s="13">
        <v>444000000</v>
      </c>
      <c r="G108" s="14"/>
      <c r="H108" s="14">
        <v>444000000</v>
      </c>
    </row>
    <row r="109" spans="1:8" ht="21.75" customHeight="1" x14ac:dyDescent="0.25">
      <c r="A109" s="2" t="s">
        <v>57</v>
      </c>
      <c r="C109" s="31"/>
      <c r="E109" s="2"/>
      <c r="F109" s="13">
        <v>371924208</v>
      </c>
      <c r="G109" s="14"/>
      <c r="H109" s="14">
        <v>371924208</v>
      </c>
    </row>
    <row r="110" spans="1:8" ht="21.75" customHeight="1" x14ac:dyDescent="0.25">
      <c r="A110" s="2" t="s">
        <v>58</v>
      </c>
      <c r="C110" s="31"/>
      <c r="E110" s="2"/>
      <c r="F110" s="13"/>
      <c r="G110" s="14"/>
      <c r="H110" s="14"/>
    </row>
    <row r="111" spans="1:8" ht="21.75" customHeight="1" x14ac:dyDescent="0.25">
      <c r="B111" s="2" t="s">
        <v>59</v>
      </c>
      <c r="C111" s="31"/>
      <c r="D111" s="86">
        <v>13</v>
      </c>
      <c r="E111" s="2"/>
      <c r="F111" s="13">
        <v>19918372</v>
      </c>
      <c r="G111" s="14"/>
      <c r="H111" s="14">
        <v>17453306</v>
      </c>
    </row>
    <row r="112" spans="1:8" ht="21.75" customHeight="1" x14ac:dyDescent="0.25">
      <c r="B112" s="2" t="s">
        <v>60</v>
      </c>
      <c r="E112" s="2"/>
      <c r="F112" s="15">
        <v>53853923</v>
      </c>
      <c r="G112" s="14"/>
      <c r="H112" s="16">
        <v>31595932</v>
      </c>
    </row>
    <row r="113" spans="1:8" ht="8.1" customHeight="1" x14ac:dyDescent="0.25">
      <c r="A113" s="1"/>
      <c r="F113" s="18"/>
      <c r="G113" s="19"/>
      <c r="H113" s="19"/>
    </row>
    <row r="114" spans="1:8" ht="21.75" customHeight="1" x14ac:dyDescent="0.25">
      <c r="A114" s="1" t="s">
        <v>61</v>
      </c>
      <c r="E114" s="2"/>
      <c r="F114" s="15">
        <f>SUM(F108:F112)</f>
        <v>889696503</v>
      </c>
      <c r="G114" s="14"/>
      <c r="H114" s="16">
        <f>SUM(H108:H112)</f>
        <v>864973446</v>
      </c>
    </row>
    <row r="115" spans="1:8" ht="8.1" customHeight="1" x14ac:dyDescent="0.25">
      <c r="A115" s="1"/>
      <c r="F115" s="18"/>
      <c r="G115" s="19"/>
      <c r="H115" s="19"/>
    </row>
    <row r="116" spans="1:8" ht="21.75" customHeight="1" thickBot="1" x14ac:dyDescent="0.3">
      <c r="A116" s="1" t="s">
        <v>62</v>
      </c>
      <c r="E116" s="2"/>
      <c r="F116" s="23">
        <f>F80+F114</f>
        <v>1120286504</v>
      </c>
      <c r="G116" s="14"/>
      <c r="H116" s="24">
        <f>H114+H80</f>
        <v>1196115828</v>
      </c>
    </row>
    <row r="117" spans="1:8" ht="21.75" customHeight="1" thickTop="1" x14ac:dyDescent="0.25">
      <c r="A117" s="1"/>
      <c r="E117" s="2"/>
      <c r="F117" s="14"/>
      <c r="G117" s="14"/>
      <c r="H117" s="14"/>
    </row>
    <row r="118" spans="1:8" ht="21.75" customHeight="1" x14ac:dyDescent="0.25">
      <c r="A118" s="1"/>
      <c r="E118" s="2"/>
      <c r="F118" s="14"/>
      <c r="G118" s="14"/>
      <c r="H118" s="14"/>
    </row>
    <row r="119" spans="1:8" ht="21.75" customHeight="1" x14ac:dyDescent="0.25">
      <c r="A119" s="1"/>
      <c r="E119" s="2"/>
      <c r="F119" s="14"/>
      <c r="G119" s="14"/>
      <c r="H119" s="14"/>
    </row>
    <row r="120" spans="1:8" ht="25.5" customHeight="1" x14ac:dyDescent="0.25">
      <c r="A120" s="1"/>
      <c r="E120" s="2"/>
      <c r="F120" s="14"/>
      <c r="G120" s="14"/>
      <c r="H120" s="14"/>
    </row>
    <row r="121" spans="1:8" ht="22.5" customHeight="1" x14ac:dyDescent="0.25">
      <c r="A121" s="1"/>
      <c r="E121" s="2"/>
      <c r="F121" s="14"/>
      <c r="G121" s="14"/>
      <c r="H121" s="14"/>
    </row>
    <row r="122" spans="1:8" ht="21.95" customHeight="1" x14ac:dyDescent="0.25">
      <c r="A122" s="4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4"/>
      <c r="C122" s="4"/>
      <c r="D122" s="5"/>
      <c r="E122" s="5"/>
      <c r="F122" s="5"/>
      <c r="G122" s="5"/>
      <c r="H122" s="5"/>
    </row>
    <row r="123" spans="1:8" ht="20.100000000000001" customHeight="1" x14ac:dyDescent="0.25"/>
    <row r="124" spans="1:8" ht="20.100000000000001" customHeight="1" x14ac:dyDescent="0.25"/>
    <row r="125" spans="1:8" ht="20.100000000000001" customHeight="1" x14ac:dyDescent="0.25"/>
    <row r="126" spans="1:8" ht="20.100000000000001" customHeight="1" x14ac:dyDescent="0.25"/>
    <row r="127" spans="1:8" ht="20.100000000000001" customHeight="1" x14ac:dyDescent="0.25"/>
    <row r="128" spans="1: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</sheetData>
  <mergeCells count="1">
    <mergeCell ref="A39:H39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7FC1-5D79-46C4-A8D4-CC7B492D0D15}">
  <sheetPr>
    <tabColor rgb="FF92D050"/>
    <pageSetUpPr autoPageBreaks="0"/>
  </sheetPr>
  <dimension ref="A1:I101"/>
  <sheetViews>
    <sheetView zoomScaleNormal="100" zoomScaleSheetLayoutView="100" workbookViewId="0">
      <selection activeCell="M32" sqref="M32"/>
    </sheetView>
  </sheetViews>
  <sheetFormatPr defaultColWidth="9.42578125" defaultRowHeight="19.350000000000001" customHeight="1" x14ac:dyDescent="0.25"/>
  <cols>
    <col min="1" max="3" width="1.5703125" style="2" customWidth="1"/>
    <col min="4" max="4" width="40.42578125" style="2" customWidth="1"/>
    <col min="5" max="5" width="8.7109375" style="86" customWidth="1"/>
    <col min="6" max="6" width="0.85546875" style="86" customWidth="1"/>
    <col min="7" max="7" width="17.7109375" style="86" customWidth="1"/>
    <col min="8" max="8" width="0.85546875" style="86" customWidth="1"/>
    <col min="9" max="9" width="17.7109375" style="86" customWidth="1"/>
    <col min="10" max="16384" width="9.42578125" style="2"/>
  </cols>
  <sheetData>
    <row r="1" spans="1:9" ht="21.75" customHeight="1" x14ac:dyDescent="0.25">
      <c r="A1" s="1" t="s">
        <v>0</v>
      </c>
      <c r="B1" s="1"/>
      <c r="C1" s="1"/>
      <c r="D1" s="1"/>
    </row>
    <row r="2" spans="1:9" ht="21.75" customHeight="1" x14ac:dyDescent="0.25">
      <c r="A2" s="1" t="s">
        <v>63</v>
      </c>
    </row>
    <row r="3" spans="1:9" ht="21.75" customHeight="1" x14ac:dyDescent="0.25">
      <c r="A3" s="32" t="s">
        <v>141</v>
      </c>
      <c r="B3" s="4"/>
      <c r="C3" s="4"/>
      <c r="D3" s="4"/>
      <c r="E3" s="5"/>
      <c r="F3" s="5"/>
      <c r="G3" s="33"/>
      <c r="H3" s="33"/>
      <c r="I3" s="33"/>
    </row>
    <row r="4" spans="1:9" ht="21.75" customHeight="1" x14ac:dyDescent="0.25">
      <c r="A4" s="2" t="s">
        <v>64</v>
      </c>
    </row>
    <row r="5" spans="1:9" ht="21.75" customHeight="1" x14ac:dyDescent="0.25">
      <c r="G5" s="8" t="s">
        <v>2</v>
      </c>
      <c r="H5" s="34"/>
      <c r="I5" s="8" t="s">
        <v>2</v>
      </c>
    </row>
    <row r="6" spans="1:9" ht="21.75" customHeight="1" x14ac:dyDescent="0.25">
      <c r="G6" s="8" t="s">
        <v>3</v>
      </c>
      <c r="H6" s="34"/>
      <c r="I6" s="8" t="s">
        <v>3</v>
      </c>
    </row>
    <row r="7" spans="1:9" ht="21.75" customHeight="1" x14ac:dyDescent="0.25">
      <c r="G7" s="8" t="s">
        <v>4</v>
      </c>
      <c r="H7" s="34"/>
      <c r="I7" s="8" t="s">
        <v>4</v>
      </c>
    </row>
    <row r="8" spans="1:9" ht="21.75" customHeight="1" x14ac:dyDescent="0.25">
      <c r="G8" s="8" t="s">
        <v>5</v>
      </c>
      <c r="H8" s="34"/>
      <c r="I8" s="8" t="s">
        <v>5</v>
      </c>
    </row>
    <row r="9" spans="1:9" ht="21.75" customHeight="1" x14ac:dyDescent="0.25">
      <c r="G9" s="11" t="s">
        <v>6</v>
      </c>
      <c r="H9" s="34"/>
      <c r="I9" s="11" t="s">
        <v>6</v>
      </c>
    </row>
    <row r="10" spans="1:9" ht="21.75" customHeight="1" x14ac:dyDescent="0.25">
      <c r="G10" s="8" t="s">
        <v>7</v>
      </c>
      <c r="H10" s="8"/>
      <c r="I10" s="8" t="s">
        <v>7</v>
      </c>
    </row>
    <row r="11" spans="1:9" ht="21.75" customHeight="1" x14ac:dyDescent="0.25">
      <c r="E11" s="8"/>
      <c r="F11" s="8"/>
      <c r="G11" s="8" t="s">
        <v>10</v>
      </c>
      <c r="H11" s="8"/>
      <c r="I11" s="8" t="s">
        <v>11</v>
      </c>
    </row>
    <row r="12" spans="1:9" ht="21.75" customHeight="1" x14ac:dyDescent="0.25">
      <c r="E12" s="10" t="s">
        <v>12</v>
      </c>
      <c r="F12" s="8"/>
      <c r="G12" s="11" t="s">
        <v>13</v>
      </c>
      <c r="H12" s="8"/>
      <c r="I12" s="11" t="s">
        <v>13</v>
      </c>
    </row>
    <row r="13" spans="1:9" ht="8.1" customHeight="1" x14ac:dyDescent="0.25">
      <c r="G13" s="12"/>
    </row>
    <row r="14" spans="1:9" ht="21.75" customHeight="1" x14ac:dyDescent="0.25">
      <c r="A14" s="2" t="s">
        <v>65</v>
      </c>
      <c r="G14" s="35">
        <v>146859331</v>
      </c>
      <c r="H14" s="26"/>
      <c r="I14" s="26">
        <v>211400625</v>
      </c>
    </row>
    <row r="15" spans="1:9" ht="21.75" customHeight="1" x14ac:dyDescent="0.25">
      <c r="A15" s="2" t="s">
        <v>66</v>
      </c>
      <c r="G15" s="36">
        <v>-108949462</v>
      </c>
      <c r="H15" s="26"/>
      <c r="I15" s="37">
        <v>-144245702</v>
      </c>
    </row>
    <row r="16" spans="1:9" ht="8.1" customHeight="1" x14ac:dyDescent="0.25">
      <c r="A16" s="1"/>
      <c r="G16" s="12"/>
    </row>
    <row r="17" spans="1:9" ht="21.75" customHeight="1" x14ac:dyDescent="0.25">
      <c r="A17" s="1" t="s">
        <v>67</v>
      </c>
      <c r="E17" s="38"/>
      <c r="F17" s="38"/>
      <c r="G17" s="35">
        <f>SUM(G14:G16)</f>
        <v>37909869</v>
      </c>
      <c r="H17" s="21"/>
      <c r="I17" s="26">
        <f>SUM(I14:I16)</f>
        <v>67154923</v>
      </c>
    </row>
    <row r="18" spans="1:9" ht="21.75" customHeight="1" x14ac:dyDescent="0.25">
      <c r="A18" s="2" t="s">
        <v>68</v>
      </c>
      <c r="E18" s="2"/>
      <c r="F18" s="2"/>
      <c r="G18" s="35">
        <v>2920716</v>
      </c>
      <c r="H18" s="2"/>
      <c r="I18" s="26">
        <v>3602872</v>
      </c>
    </row>
    <row r="19" spans="1:9" ht="21.75" customHeight="1" x14ac:dyDescent="0.25">
      <c r="A19" s="2" t="s">
        <v>154</v>
      </c>
      <c r="E19" s="2"/>
      <c r="F19" s="2"/>
      <c r="G19" s="35">
        <v>-27708830</v>
      </c>
      <c r="H19" s="2"/>
      <c r="I19" s="26">
        <v>-30827641</v>
      </c>
    </row>
    <row r="20" spans="1:9" ht="21.75" customHeight="1" x14ac:dyDescent="0.25">
      <c r="A20" s="2" t="s">
        <v>69</v>
      </c>
      <c r="E20" s="2"/>
      <c r="F20" s="2"/>
      <c r="G20" s="35">
        <v>-16019136</v>
      </c>
      <c r="H20" s="2"/>
      <c r="I20" s="26">
        <v>-16415391</v>
      </c>
    </row>
    <row r="21" spans="1:9" ht="21.75" customHeight="1" x14ac:dyDescent="0.25">
      <c r="A21" s="2" t="s">
        <v>150</v>
      </c>
      <c r="E21" s="2"/>
      <c r="F21" s="2"/>
      <c r="G21" s="27">
        <v>-833586</v>
      </c>
      <c r="H21" s="14"/>
      <c r="I21" s="21">
        <v>1023190</v>
      </c>
    </row>
    <row r="22" spans="1:9" ht="21.75" customHeight="1" x14ac:dyDescent="0.25">
      <c r="A22" s="2" t="s">
        <v>70</v>
      </c>
      <c r="E22" s="2"/>
      <c r="F22" s="2"/>
      <c r="G22" s="27">
        <v>-1598688</v>
      </c>
      <c r="H22" s="14"/>
      <c r="I22" s="21">
        <v>-3844896</v>
      </c>
    </row>
    <row r="23" spans="1:9" ht="21.75" customHeight="1" x14ac:dyDescent="0.25">
      <c r="A23" s="2" t="s">
        <v>71</v>
      </c>
      <c r="E23" s="39"/>
      <c r="F23" s="2"/>
      <c r="G23" s="20">
        <v>0</v>
      </c>
      <c r="H23" s="14"/>
      <c r="I23" s="22">
        <v>-4873582</v>
      </c>
    </row>
    <row r="24" spans="1:9" ht="8.1" customHeight="1" x14ac:dyDescent="0.25">
      <c r="E24" s="2"/>
      <c r="F24" s="2"/>
      <c r="G24" s="13"/>
      <c r="H24" s="14"/>
      <c r="I24" s="14"/>
    </row>
    <row r="25" spans="1:9" ht="21.75" customHeight="1" x14ac:dyDescent="0.25">
      <c r="A25" s="1" t="s">
        <v>148</v>
      </c>
      <c r="E25" s="2"/>
      <c r="F25" s="2"/>
      <c r="G25" s="27">
        <f>SUM(G17:G23)</f>
        <v>-5329655</v>
      </c>
      <c r="H25" s="21"/>
      <c r="I25" s="21">
        <f>SUM(I17:I23)</f>
        <v>15819475</v>
      </c>
    </row>
    <row r="26" spans="1:9" ht="21.75" customHeight="1" x14ac:dyDescent="0.25">
      <c r="A26" s="2" t="s">
        <v>73</v>
      </c>
      <c r="F26" s="2"/>
      <c r="G26" s="20">
        <v>1160994</v>
      </c>
      <c r="H26" s="14"/>
      <c r="I26" s="22">
        <v>-3269693</v>
      </c>
    </row>
    <row r="27" spans="1:9" ht="8.1" customHeight="1" x14ac:dyDescent="0.25">
      <c r="A27" s="1"/>
      <c r="E27" s="2"/>
      <c r="F27" s="2"/>
      <c r="G27" s="13"/>
      <c r="H27" s="14"/>
      <c r="I27" s="14"/>
    </row>
    <row r="28" spans="1:9" ht="21.75" customHeight="1" x14ac:dyDescent="0.25">
      <c r="A28" s="1" t="s">
        <v>147</v>
      </c>
      <c r="B28" s="1"/>
      <c r="C28" s="1"/>
      <c r="E28" s="2"/>
      <c r="F28" s="2"/>
      <c r="G28" s="13">
        <f>SUM(G25:G26)</f>
        <v>-4168661</v>
      </c>
      <c r="H28" s="14"/>
      <c r="I28" s="14">
        <f>SUM(I25:I26)</f>
        <v>12549782</v>
      </c>
    </row>
    <row r="29" spans="1:9" ht="8.1" customHeight="1" x14ac:dyDescent="0.25">
      <c r="A29" s="1"/>
      <c r="E29" s="2"/>
      <c r="F29" s="2"/>
      <c r="G29" s="13"/>
      <c r="H29" s="14"/>
      <c r="I29" s="14"/>
    </row>
    <row r="30" spans="1:9" ht="21.75" customHeight="1" x14ac:dyDescent="0.25">
      <c r="A30" s="1" t="s">
        <v>75</v>
      </c>
      <c r="G30" s="20">
        <v>0</v>
      </c>
      <c r="H30" s="21"/>
      <c r="I30" s="22">
        <v>0</v>
      </c>
    </row>
    <row r="31" spans="1:9" ht="8.1" customHeight="1" x14ac:dyDescent="0.25">
      <c r="G31" s="13"/>
      <c r="H31" s="14"/>
      <c r="I31" s="14"/>
    </row>
    <row r="32" spans="1:9" ht="21.75" customHeight="1" thickBot="1" x14ac:dyDescent="0.3">
      <c r="A32" s="1" t="s">
        <v>149</v>
      </c>
      <c r="G32" s="23">
        <f>G28+G30</f>
        <v>-4168661</v>
      </c>
      <c r="H32" s="14"/>
      <c r="I32" s="24">
        <f>I28+I30</f>
        <v>12549782</v>
      </c>
    </row>
    <row r="33" spans="1:9" ht="21.75" customHeight="1" thickTop="1" x14ac:dyDescent="0.25">
      <c r="G33" s="18"/>
      <c r="H33" s="19"/>
      <c r="I33" s="19"/>
    </row>
    <row r="34" spans="1:9" ht="21.75" customHeight="1" x14ac:dyDescent="0.25">
      <c r="A34" s="1" t="s">
        <v>151</v>
      </c>
      <c r="G34" s="12"/>
    </row>
    <row r="35" spans="1:9" ht="7.5" customHeight="1" x14ac:dyDescent="0.25">
      <c r="G35" s="12"/>
    </row>
    <row r="36" spans="1:9" ht="21.75" customHeight="1" thickBot="1" x14ac:dyDescent="0.3">
      <c r="A36" s="2" t="s">
        <v>152</v>
      </c>
      <c r="E36" s="86">
        <v>15</v>
      </c>
      <c r="G36" s="40">
        <v>-4.694438063063063E-3</v>
      </c>
      <c r="H36" s="26"/>
      <c r="I36" s="41">
        <v>0.02</v>
      </c>
    </row>
    <row r="37" spans="1:9" ht="21.75" customHeight="1" thickTop="1" x14ac:dyDescent="0.25"/>
    <row r="38" spans="1:9" ht="21.75" customHeight="1" x14ac:dyDescent="0.25">
      <c r="G38" s="42"/>
      <c r="I38" s="42"/>
    </row>
    <row r="39" spans="1:9" ht="21.75" customHeight="1" x14ac:dyDescent="0.25"/>
    <row r="40" spans="1:9" ht="21.75" customHeight="1" x14ac:dyDescent="0.25"/>
    <row r="41" spans="1:9" ht="21.75" customHeight="1" x14ac:dyDescent="0.25"/>
    <row r="42" spans="1:9" ht="16.5" customHeight="1" x14ac:dyDescent="0.25"/>
    <row r="43" spans="1:9" ht="21.95" customHeight="1" x14ac:dyDescent="0.25">
      <c r="A43" s="4" t="s">
        <v>31</v>
      </c>
      <c r="B43" s="4"/>
      <c r="C43" s="4"/>
      <c r="D43" s="4"/>
      <c r="E43" s="5"/>
      <c r="F43" s="5"/>
      <c r="G43" s="5"/>
      <c r="H43" s="5"/>
      <c r="I43" s="5"/>
    </row>
    <row r="59" ht="24.6" customHeight="1" x14ac:dyDescent="0.25"/>
    <row r="101" ht="30.6" customHeight="1" x14ac:dyDescent="0.25"/>
  </sheetData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09A6-C1F7-469A-8C60-4B7C8507E079}">
  <sheetPr>
    <tabColor rgb="FF92D050"/>
    <pageSetUpPr autoPageBreaks="0"/>
  </sheetPr>
  <dimension ref="A1:I117"/>
  <sheetViews>
    <sheetView zoomScaleNormal="100" zoomScaleSheetLayoutView="82" workbookViewId="0">
      <selection activeCell="D5" sqref="D5"/>
    </sheetView>
  </sheetViews>
  <sheetFormatPr defaultColWidth="9.42578125" defaultRowHeight="19.350000000000001" customHeight="1" x14ac:dyDescent="0.25"/>
  <cols>
    <col min="1" max="3" width="1.42578125" style="2" customWidth="1"/>
    <col min="4" max="4" width="41.28515625" style="2" customWidth="1"/>
    <col min="5" max="5" width="8.28515625" style="86" customWidth="1"/>
    <col min="6" max="6" width="0.85546875" style="86" customWidth="1"/>
    <col min="7" max="7" width="17.7109375" style="86" customWidth="1"/>
    <col min="8" max="8" width="0.85546875" style="86" customWidth="1"/>
    <col min="9" max="9" width="17.7109375" style="86" customWidth="1"/>
    <col min="10" max="16384" width="9.42578125" style="2"/>
  </cols>
  <sheetData>
    <row r="1" spans="1:9" ht="21.75" customHeight="1" x14ac:dyDescent="0.25">
      <c r="A1" s="1" t="s">
        <v>0</v>
      </c>
      <c r="B1" s="1"/>
      <c r="C1" s="1"/>
      <c r="D1" s="1"/>
    </row>
    <row r="2" spans="1:9" ht="21.75" customHeight="1" x14ac:dyDescent="0.25">
      <c r="A2" s="1" t="s">
        <v>63</v>
      </c>
    </row>
    <row r="3" spans="1:9" ht="21.75" customHeight="1" x14ac:dyDescent="0.25">
      <c r="A3" s="32" t="s">
        <v>142</v>
      </c>
      <c r="B3" s="4"/>
      <c r="C3" s="4"/>
      <c r="D3" s="4"/>
      <c r="E3" s="5"/>
      <c r="F3" s="5"/>
      <c r="G3" s="33"/>
      <c r="H3" s="33"/>
      <c r="I3" s="33"/>
    </row>
    <row r="4" spans="1:9" ht="21.75" customHeight="1" x14ac:dyDescent="0.25">
      <c r="A4" s="2" t="s">
        <v>64</v>
      </c>
    </row>
    <row r="5" spans="1:9" ht="21.75" customHeight="1" x14ac:dyDescent="0.25">
      <c r="G5" s="8" t="s">
        <v>2</v>
      </c>
      <c r="H5" s="34"/>
      <c r="I5" s="8" t="s">
        <v>2</v>
      </c>
    </row>
    <row r="6" spans="1:9" ht="21.75" customHeight="1" x14ac:dyDescent="0.25">
      <c r="G6" s="8" t="s">
        <v>3</v>
      </c>
      <c r="H6" s="34"/>
      <c r="I6" s="8" t="s">
        <v>3</v>
      </c>
    </row>
    <row r="7" spans="1:9" ht="21.75" customHeight="1" x14ac:dyDescent="0.25">
      <c r="G7" s="8" t="s">
        <v>4</v>
      </c>
      <c r="H7" s="34"/>
      <c r="I7" s="8" t="s">
        <v>4</v>
      </c>
    </row>
    <row r="8" spans="1:9" ht="21.75" customHeight="1" x14ac:dyDescent="0.25">
      <c r="G8" s="8" t="s">
        <v>5</v>
      </c>
      <c r="H8" s="34"/>
      <c r="I8" s="8" t="s">
        <v>5</v>
      </c>
    </row>
    <row r="9" spans="1:9" ht="21.75" customHeight="1" x14ac:dyDescent="0.25">
      <c r="G9" s="11" t="s">
        <v>6</v>
      </c>
      <c r="H9" s="34"/>
      <c r="I9" s="11" t="s">
        <v>6</v>
      </c>
    </row>
    <row r="10" spans="1:9" ht="21.75" customHeight="1" x14ac:dyDescent="0.25">
      <c r="G10" s="8" t="s">
        <v>7</v>
      </c>
      <c r="H10" s="8"/>
      <c r="I10" s="8" t="s">
        <v>7</v>
      </c>
    </row>
    <row r="11" spans="1:9" ht="21.75" customHeight="1" x14ac:dyDescent="0.25">
      <c r="E11" s="9"/>
      <c r="F11" s="8"/>
      <c r="G11" s="8" t="s">
        <v>10</v>
      </c>
      <c r="H11" s="8"/>
      <c r="I11" s="8" t="s">
        <v>11</v>
      </c>
    </row>
    <row r="12" spans="1:9" ht="21.75" customHeight="1" x14ac:dyDescent="0.25">
      <c r="E12" s="10" t="s">
        <v>12</v>
      </c>
      <c r="F12" s="8"/>
      <c r="G12" s="11" t="s">
        <v>13</v>
      </c>
      <c r="H12" s="8"/>
      <c r="I12" s="11" t="s">
        <v>13</v>
      </c>
    </row>
    <row r="13" spans="1:9" ht="8.1" customHeight="1" x14ac:dyDescent="0.25">
      <c r="G13" s="12"/>
    </row>
    <row r="14" spans="1:9" ht="21.75" customHeight="1" x14ac:dyDescent="0.25">
      <c r="A14" s="2" t="s">
        <v>65</v>
      </c>
      <c r="G14" s="35">
        <v>605052085</v>
      </c>
      <c r="H14" s="26"/>
      <c r="I14" s="26">
        <v>730896472</v>
      </c>
    </row>
    <row r="15" spans="1:9" ht="21.75" customHeight="1" x14ac:dyDescent="0.25">
      <c r="A15" s="2" t="s">
        <v>66</v>
      </c>
      <c r="G15" s="36">
        <v>-419190802</v>
      </c>
      <c r="H15" s="26"/>
      <c r="I15" s="37">
        <v>-506886240</v>
      </c>
    </row>
    <row r="16" spans="1:9" ht="8.1" customHeight="1" x14ac:dyDescent="0.25">
      <c r="A16" s="1"/>
      <c r="G16" s="12"/>
    </row>
    <row r="17" spans="1:9" ht="21.75" customHeight="1" x14ac:dyDescent="0.25">
      <c r="A17" s="1" t="s">
        <v>67</v>
      </c>
      <c r="E17" s="88"/>
      <c r="F17" s="38"/>
      <c r="G17" s="27">
        <f>SUM(G14:G15)</f>
        <v>185861283</v>
      </c>
      <c r="H17" s="21"/>
      <c r="I17" s="21">
        <f>SUM(I14:I15)</f>
        <v>224010232</v>
      </c>
    </row>
    <row r="18" spans="1:9" ht="21.75" customHeight="1" x14ac:dyDescent="0.25">
      <c r="A18" s="2" t="s">
        <v>68</v>
      </c>
      <c r="F18" s="2"/>
      <c r="G18" s="35">
        <v>9010183</v>
      </c>
      <c r="H18" s="2"/>
      <c r="I18" s="26">
        <v>10991989</v>
      </c>
    </row>
    <row r="19" spans="1:9" ht="21.75" customHeight="1" x14ac:dyDescent="0.25">
      <c r="A19" s="2" t="s">
        <v>154</v>
      </c>
      <c r="F19" s="2"/>
      <c r="G19" s="35">
        <v>-85440613</v>
      </c>
      <c r="H19" s="2"/>
      <c r="I19" s="26">
        <v>-97960561</v>
      </c>
    </row>
    <row r="20" spans="1:9" ht="21.75" customHeight="1" x14ac:dyDescent="0.25">
      <c r="A20" s="2" t="s">
        <v>69</v>
      </c>
      <c r="F20" s="2"/>
      <c r="G20" s="35">
        <v>-47724445</v>
      </c>
      <c r="H20" s="2"/>
      <c r="I20" s="26">
        <v>-44501399</v>
      </c>
    </row>
    <row r="21" spans="1:9" ht="21.75" customHeight="1" x14ac:dyDescent="0.25">
      <c r="A21" s="2" t="s">
        <v>150</v>
      </c>
      <c r="F21" s="2"/>
      <c r="G21" s="35">
        <v>-334982</v>
      </c>
      <c r="H21" s="2"/>
      <c r="I21" s="26">
        <v>1113007</v>
      </c>
    </row>
    <row r="22" spans="1:9" ht="21.75" customHeight="1" x14ac:dyDescent="0.25">
      <c r="A22" s="2" t="s">
        <v>70</v>
      </c>
      <c r="F22" s="2"/>
      <c r="G22" s="35">
        <v>-5133979</v>
      </c>
      <c r="H22" s="2"/>
      <c r="I22" s="26">
        <v>-10201833</v>
      </c>
    </row>
    <row r="23" spans="1:9" ht="21.75" customHeight="1" x14ac:dyDescent="0.25">
      <c r="A23" s="2" t="s">
        <v>71</v>
      </c>
      <c r="E23" s="39"/>
      <c r="F23" s="2"/>
      <c r="G23" s="20">
        <v>0</v>
      </c>
      <c r="H23" s="2"/>
      <c r="I23" s="37">
        <v>-14431800</v>
      </c>
    </row>
    <row r="24" spans="1:9" ht="8.1" customHeight="1" x14ac:dyDescent="0.25">
      <c r="F24" s="2"/>
      <c r="G24" s="25"/>
      <c r="H24" s="2"/>
      <c r="I24" s="2"/>
    </row>
    <row r="25" spans="1:9" ht="21.75" customHeight="1" x14ac:dyDescent="0.25">
      <c r="A25" s="1" t="s">
        <v>72</v>
      </c>
      <c r="F25" s="2"/>
      <c r="G25" s="27">
        <f>SUM(G17:G23)</f>
        <v>56237447</v>
      </c>
      <c r="H25" s="21"/>
      <c r="I25" s="21">
        <f>SUM(I17:I23)</f>
        <v>69019635</v>
      </c>
    </row>
    <row r="26" spans="1:9" ht="21.75" customHeight="1" x14ac:dyDescent="0.25">
      <c r="A26" s="2" t="s">
        <v>73</v>
      </c>
      <c r="E26" s="86">
        <v>14</v>
      </c>
      <c r="F26" s="2"/>
      <c r="G26" s="20">
        <v>-11104786</v>
      </c>
      <c r="H26" s="14"/>
      <c r="I26" s="22">
        <v>-14415934</v>
      </c>
    </row>
    <row r="27" spans="1:9" ht="8.1" customHeight="1" x14ac:dyDescent="0.25">
      <c r="A27" s="1"/>
      <c r="F27" s="2"/>
      <c r="G27" s="13"/>
      <c r="H27" s="14"/>
      <c r="I27" s="14"/>
    </row>
    <row r="28" spans="1:9" ht="21.75" customHeight="1" x14ac:dyDescent="0.25">
      <c r="A28" s="1" t="s">
        <v>74</v>
      </c>
      <c r="B28" s="1"/>
      <c r="C28" s="1"/>
      <c r="F28" s="2"/>
      <c r="G28" s="13">
        <f>SUM(G25:G26)</f>
        <v>45132661</v>
      </c>
      <c r="H28" s="14"/>
      <c r="I28" s="14">
        <f>SUM(I25:I26)</f>
        <v>54603701</v>
      </c>
    </row>
    <row r="29" spans="1:9" ht="8.1" customHeight="1" x14ac:dyDescent="0.25">
      <c r="A29" s="1"/>
      <c r="F29" s="2"/>
      <c r="G29" s="13"/>
      <c r="H29" s="14"/>
      <c r="I29" s="14"/>
    </row>
    <row r="30" spans="1:9" ht="21.75" customHeight="1" x14ac:dyDescent="0.25">
      <c r="A30" s="1" t="s">
        <v>75</v>
      </c>
      <c r="G30" s="20">
        <v>0</v>
      </c>
      <c r="H30" s="21"/>
      <c r="I30" s="22">
        <v>0</v>
      </c>
    </row>
    <row r="31" spans="1:9" ht="8.1" customHeight="1" x14ac:dyDescent="0.25">
      <c r="G31" s="13"/>
      <c r="H31" s="14"/>
      <c r="I31" s="14"/>
    </row>
    <row r="32" spans="1:9" ht="21.75" customHeight="1" thickBot="1" x14ac:dyDescent="0.3">
      <c r="A32" s="1" t="s">
        <v>76</v>
      </c>
      <c r="G32" s="23">
        <f>G28+G30</f>
        <v>45132661</v>
      </c>
      <c r="H32" s="14"/>
      <c r="I32" s="24">
        <f>I28+I30</f>
        <v>54603701</v>
      </c>
    </row>
    <row r="33" spans="1:9" ht="21.75" customHeight="1" thickTop="1" x14ac:dyDescent="0.25">
      <c r="G33" s="18"/>
      <c r="H33" s="19"/>
      <c r="I33" s="19"/>
    </row>
    <row r="34" spans="1:9" ht="21.75" customHeight="1" x14ac:dyDescent="0.25">
      <c r="A34" s="1" t="s">
        <v>77</v>
      </c>
      <c r="G34" s="12"/>
    </row>
    <row r="35" spans="1:9" ht="8.1" customHeight="1" x14ac:dyDescent="0.25">
      <c r="G35" s="12"/>
    </row>
    <row r="36" spans="1:9" ht="21.75" customHeight="1" thickBot="1" x14ac:dyDescent="0.3">
      <c r="A36" s="2" t="s">
        <v>78</v>
      </c>
      <c r="E36" s="86">
        <v>15</v>
      </c>
      <c r="G36" s="40">
        <v>5.0825068693693694E-2</v>
      </c>
      <c r="H36" s="26"/>
      <c r="I36" s="41">
        <v>0.08</v>
      </c>
    </row>
    <row r="37" spans="1:9" ht="21.75" customHeight="1" thickTop="1" x14ac:dyDescent="0.25"/>
    <row r="38" spans="1:9" ht="21.75" customHeight="1" x14ac:dyDescent="0.25">
      <c r="G38" s="43"/>
      <c r="H38" s="43"/>
      <c r="I38" s="44"/>
    </row>
    <row r="39" spans="1:9" ht="18.75" customHeight="1" x14ac:dyDescent="0.25"/>
    <row r="40" spans="1:9" ht="18.75" customHeight="1" x14ac:dyDescent="0.25"/>
    <row r="41" spans="1:9" ht="21.75" customHeight="1" x14ac:dyDescent="0.25"/>
    <row r="42" spans="1:9" ht="21.75" customHeight="1" x14ac:dyDescent="0.25"/>
    <row r="43" spans="1:9" ht="21.95" customHeight="1" x14ac:dyDescent="0.25">
      <c r="A43" s="4" t="s">
        <v>31</v>
      </c>
      <c r="B43" s="4"/>
      <c r="C43" s="4"/>
      <c r="D43" s="4"/>
      <c r="E43" s="5"/>
      <c r="F43" s="5"/>
      <c r="G43" s="5"/>
      <c r="H43" s="5"/>
      <c r="I43" s="5"/>
    </row>
    <row r="44" spans="1:9" ht="21.75" customHeight="1" x14ac:dyDescent="0.25"/>
    <row r="45" spans="1:9" ht="21.75" customHeight="1" x14ac:dyDescent="0.25"/>
    <row r="75" ht="24.6" customHeight="1" x14ac:dyDescent="0.25"/>
    <row r="117" ht="30.6" customHeight="1" x14ac:dyDescent="0.25"/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430-D8D3-48E8-AA07-E53877817E72}">
  <sheetPr>
    <tabColor rgb="FF92D050"/>
    <pageSetUpPr autoPageBreaks="0"/>
  </sheetPr>
  <dimension ref="A1:O108"/>
  <sheetViews>
    <sheetView zoomScaleNormal="100" zoomScaleSheetLayoutView="85" workbookViewId="0">
      <selection activeCell="C7" sqref="C7"/>
    </sheetView>
  </sheetViews>
  <sheetFormatPr defaultColWidth="9.42578125" defaultRowHeight="21.75" customHeight="1" x14ac:dyDescent="0.25"/>
  <cols>
    <col min="1" max="2" width="1.5703125" style="31" customWidth="1"/>
    <col min="3" max="3" width="46.7109375" style="31" customWidth="1"/>
    <col min="4" max="4" width="1.42578125" style="31" customWidth="1"/>
    <col min="5" max="5" width="9" style="46" customWidth="1"/>
    <col min="6" max="6" width="1.42578125" style="58" customWidth="1"/>
    <col min="7" max="7" width="12.5703125" style="48" customWidth="1"/>
    <col min="8" max="8" width="1.42578125" style="58" customWidth="1"/>
    <col min="9" max="9" width="13.5703125" style="48" customWidth="1"/>
    <col min="10" max="10" width="1.42578125" style="58" customWidth="1"/>
    <col min="11" max="11" width="13.5703125" style="48" customWidth="1"/>
    <col min="12" max="12" width="1.42578125" style="58" customWidth="1"/>
    <col min="13" max="13" width="13.5703125" style="48" customWidth="1"/>
    <col min="14" max="14" width="1.42578125" style="58" customWidth="1"/>
    <col min="15" max="15" width="14.42578125" style="48" customWidth="1"/>
    <col min="16" max="16384" width="9.42578125" style="31"/>
  </cols>
  <sheetData>
    <row r="1" spans="1:15" ht="21.75" customHeight="1" x14ac:dyDescent="0.25">
      <c r="A1" s="45" t="str">
        <f>'Thai5(PL)'!A1</f>
        <v>บริษัท วินโดว์ เอเชีย จำกัด (มหาชน)</v>
      </c>
      <c r="F1" s="47"/>
      <c r="H1" s="47"/>
      <c r="J1" s="47"/>
      <c r="L1" s="47"/>
      <c r="N1" s="47"/>
      <c r="O1" s="6"/>
    </row>
    <row r="2" spans="1:15" ht="21.75" customHeight="1" x14ac:dyDescent="0.25">
      <c r="A2" s="28" t="s">
        <v>79</v>
      </c>
      <c r="B2" s="28"/>
      <c r="C2" s="28"/>
      <c r="D2" s="28"/>
      <c r="F2" s="87"/>
      <c r="H2" s="87"/>
      <c r="J2" s="87"/>
      <c r="L2" s="87"/>
      <c r="N2" s="87"/>
    </row>
    <row r="3" spans="1:15" ht="21.75" customHeight="1" x14ac:dyDescent="0.25">
      <c r="A3" s="49" t="str">
        <f>'Thai6(PL)'!A3</f>
        <v>สำหรับรอบระยะเวลาเก้าเดือนสิ้นสุดวันที่ 30 กันยายน พ.ศ. 2567</v>
      </c>
      <c r="B3" s="50"/>
      <c r="C3" s="50"/>
      <c r="D3" s="50"/>
      <c r="E3" s="51"/>
      <c r="F3" s="52"/>
      <c r="G3" s="53"/>
      <c r="H3" s="52"/>
      <c r="I3" s="53"/>
      <c r="J3" s="52"/>
      <c r="K3" s="53"/>
      <c r="L3" s="52"/>
      <c r="M3" s="53"/>
      <c r="N3" s="52"/>
      <c r="O3" s="53"/>
    </row>
    <row r="4" spans="1:15" ht="12.95" customHeight="1" x14ac:dyDescent="0.25">
      <c r="A4" s="54"/>
      <c r="B4" s="28"/>
      <c r="C4" s="28"/>
      <c r="D4" s="28"/>
      <c r="F4" s="87"/>
      <c r="H4" s="87"/>
      <c r="J4" s="87"/>
      <c r="L4" s="87"/>
      <c r="N4" s="87"/>
    </row>
    <row r="5" spans="1:15" ht="21.75" customHeight="1" x14ac:dyDescent="0.25">
      <c r="A5" s="54"/>
      <c r="B5" s="28"/>
      <c r="C5" s="28"/>
      <c r="D5" s="28"/>
      <c r="F5" s="87"/>
      <c r="G5" s="90" t="s">
        <v>80</v>
      </c>
      <c r="H5" s="90"/>
      <c r="I5" s="90"/>
      <c r="J5" s="91"/>
      <c r="K5" s="91"/>
      <c r="L5" s="91"/>
      <c r="M5" s="91"/>
      <c r="N5" s="91"/>
      <c r="O5" s="91"/>
    </row>
    <row r="6" spans="1:15" ht="21.75" customHeight="1" x14ac:dyDescent="0.25">
      <c r="A6" s="54"/>
      <c r="B6" s="28"/>
      <c r="C6" s="28"/>
      <c r="D6" s="28"/>
      <c r="F6" s="87"/>
      <c r="G6" s="92" t="s">
        <v>81</v>
      </c>
      <c r="H6" s="92"/>
      <c r="I6" s="92"/>
      <c r="J6" s="92"/>
      <c r="K6" s="92"/>
      <c r="L6" s="92"/>
      <c r="M6" s="92"/>
      <c r="N6" s="92"/>
      <c r="O6" s="92"/>
    </row>
    <row r="7" spans="1:15" ht="21.75" customHeight="1" x14ac:dyDescent="0.25">
      <c r="A7" s="54"/>
      <c r="B7" s="28"/>
      <c r="C7" s="28"/>
      <c r="D7" s="28"/>
      <c r="F7" s="87"/>
      <c r="H7" s="87"/>
      <c r="J7" s="87"/>
      <c r="K7" s="93" t="s">
        <v>58</v>
      </c>
      <c r="L7" s="93"/>
      <c r="M7" s="93"/>
      <c r="N7" s="87"/>
    </row>
    <row r="8" spans="1:15" ht="21.75" customHeight="1" x14ac:dyDescent="0.25">
      <c r="A8" s="54"/>
      <c r="B8" s="28"/>
      <c r="C8" s="28"/>
      <c r="D8" s="28"/>
      <c r="F8" s="87"/>
      <c r="H8" s="87"/>
      <c r="J8" s="87"/>
      <c r="K8" s="6" t="s">
        <v>82</v>
      </c>
      <c r="L8" s="87"/>
      <c r="N8" s="87"/>
    </row>
    <row r="9" spans="1:15" ht="21.75" customHeight="1" x14ac:dyDescent="0.25">
      <c r="A9" s="55"/>
      <c r="F9" s="47"/>
      <c r="G9" s="6" t="s">
        <v>83</v>
      </c>
      <c r="H9" s="47"/>
      <c r="I9" s="6" t="s">
        <v>84</v>
      </c>
      <c r="J9" s="47"/>
      <c r="K9" s="56" t="s">
        <v>85</v>
      </c>
      <c r="L9" s="47"/>
      <c r="M9" s="6"/>
      <c r="N9" s="47"/>
      <c r="O9" s="6" t="s">
        <v>86</v>
      </c>
    </row>
    <row r="10" spans="1:15" ht="21.75" customHeight="1" x14ac:dyDescent="0.25">
      <c r="A10" s="55"/>
      <c r="F10" s="47"/>
      <c r="G10" s="6" t="s">
        <v>87</v>
      </c>
      <c r="H10" s="47"/>
      <c r="I10" s="6" t="s">
        <v>88</v>
      </c>
      <c r="J10" s="47"/>
      <c r="K10" s="6" t="s">
        <v>89</v>
      </c>
      <c r="L10" s="47"/>
      <c r="M10" s="6" t="s">
        <v>60</v>
      </c>
      <c r="N10" s="47"/>
      <c r="O10" s="6" t="s">
        <v>50</v>
      </c>
    </row>
    <row r="11" spans="1:15" ht="21.75" customHeight="1" x14ac:dyDescent="0.25">
      <c r="A11" s="55"/>
      <c r="E11" s="10" t="s">
        <v>12</v>
      </c>
      <c r="F11" s="47"/>
      <c r="G11" s="7" t="s">
        <v>90</v>
      </c>
      <c r="H11" s="47"/>
      <c r="I11" s="7" t="s">
        <v>90</v>
      </c>
      <c r="J11" s="47"/>
      <c r="K11" s="7" t="s">
        <v>90</v>
      </c>
      <c r="L11" s="47"/>
      <c r="M11" s="7" t="s">
        <v>90</v>
      </c>
      <c r="N11" s="47"/>
      <c r="O11" s="7" t="s">
        <v>90</v>
      </c>
    </row>
    <row r="12" spans="1:15" ht="5.0999999999999996" customHeight="1" x14ac:dyDescent="0.25">
      <c r="A12" s="55"/>
      <c r="F12" s="47"/>
      <c r="G12" s="6"/>
      <c r="H12" s="47"/>
      <c r="I12" s="6"/>
      <c r="J12" s="47"/>
      <c r="K12" s="6"/>
      <c r="L12" s="47"/>
      <c r="M12" s="6"/>
      <c r="N12" s="47"/>
      <c r="O12" s="6"/>
    </row>
    <row r="13" spans="1:15" ht="21.75" customHeight="1" x14ac:dyDescent="0.25">
      <c r="A13" s="28" t="s">
        <v>91</v>
      </c>
      <c r="F13" s="48"/>
      <c r="G13" s="48">
        <v>321900000</v>
      </c>
      <c r="H13" s="48"/>
      <c r="I13" s="48">
        <v>0</v>
      </c>
      <c r="J13" s="48"/>
      <c r="K13" s="48">
        <v>16373143</v>
      </c>
      <c r="L13" s="48"/>
      <c r="M13" s="48">
        <v>159146833</v>
      </c>
      <c r="N13" s="48"/>
      <c r="O13" s="48">
        <f>SUM(G13:M13)</f>
        <v>497419976</v>
      </c>
    </row>
    <row r="14" spans="1:15" ht="5.0999999999999996" customHeight="1" x14ac:dyDescent="0.25">
      <c r="F14" s="48"/>
      <c r="H14" s="48"/>
      <c r="J14" s="48"/>
      <c r="L14" s="48"/>
      <c r="N14" s="48"/>
    </row>
    <row r="15" spans="1:15" ht="21.75" customHeight="1" x14ac:dyDescent="0.25">
      <c r="A15" s="28" t="s">
        <v>92</v>
      </c>
      <c r="F15" s="47"/>
      <c r="H15" s="47"/>
      <c r="J15" s="47"/>
      <c r="L15" s="47"/>
      <c r="N15" s="47"/>
    </row>
    <row r="16" spans="1:15" ht="21.75" customHeight="1" x14ac:dyDescent="0.25">
      <c r="A16" s="31" t="s">
        <v>145</v>
      </c>
      <c r="F16" s="47"/>
      <c r="G16" s="48">
        <v>0</v>
      </c>
      <c r="H16" s="47"/>
      <c r="I16" s="48">
        <v>0</v>
      </c>
      <c r="J16" s="47"/>
      <c r="K16" s="48">
        <v>0</v>
      </c>
      <c r="L16" s="47"/>
      <c r="M16" s="48">
        <v>-148074000</v>
      </c>
      <c r="N16" s="47"/>
      <c r="O16" s="48">
        <f>SUM(G16:M16)</f>
        <v>-148074000</v>
      </c>
    </row>
    <row r="17" spans="1:15" ht="21.75" customHeight="1" x14ac:dyDescent="0.25">
      <c r="A17" s="31" t="s">
        <v>76</v>
      </c>
      <c r="F17" s="48"/>
      <c r="G17" s="53">
        <v>0</v>
      </c>
      <c r="H17" s="48"/>
      <c r="I17" s="53">
        <v>0</v>
      </c>
      <c r="J17" s="48"/>
      <c r="K17" s="53">
        <v>0</v>
      </c>
      <c r="L17" s="48"/>
      <c r="M17" s="53">
        <v>54603701</v>
      </c>
      <c r="N17" s="47"/>
      <c r="O17" s="53">
        <f>SUM(G17:M17)</f>
        <v>54603701</v>
      </c>
    </row>
    <row r="18" spans="1:15" ht="5.0999999999999996" customHeight="1" x14ac:dyDescent="0.25">
      <c r="F18" s="47"/>
      <c r="H18" s="47"/>
      <c r="J18" s="47"/>
      <c r="L18" s="47"/>
      <c r="N18" s="47"/>
    </row>
    <row r="19" spans="1:15" ht="21.75" customHeight="1" thickBot="1" x14ac:dyDescent="0.3">
      <c r="A19" s="28" t="s">
        <v>143</v>
      </c>
      <c r="B19" s="28"/>
      <c r="F19" s="48"/>
      <c r="G19" s="57">
        <f>SUM(G13:G17)</f>
        <v>321900000</v>
      </c>
      <c r="H19" s="48"/>
      <c r="I19" s="57">
        <f>SUM(I13:I17)</f>
        <v>0</v>
      </c>
      <c r="J19" s="48"/>
      <c r="K19" s="57">
        <f>SUM(K13:K17)</f>
        <v>16373143</v>
      </c>
      <c r="M19" s="57">
        <f>SUM(M13:M17)</f>
        <v>65676534</v>
      </c>
      <c r="O19" s="57">
        <f>SUM(O13:O17)</f>
        <v>403949677</v>
      </c>
    </row>
    <row r="20" spans="1:15" ht="12" customHeight="1" thickTop="1" x14ac:dyDescent="0.25">
      <c r="F20" s="47"/>
      <c r="H20" s="47"/>
      <c r="J20" s="47"/>
      <c r="L20" s="47"/>
      <c r="N20" s="47"/>
    </row>
    <row r="21" spans="1:15" ht="21.75" customHeight="1" x14ac:dyDescent="0.25">
      <c r="A21" s="28" t="s">
        <v>93</v>
      </c>
      <c r="B21" s="28"/>
      <c r="F21" s="48"/>
      <c r="G21" s="59">
        <v>444000000</v>
      </c>
      <c r="H21" s="48"/>
      <c r="I21" s="59">
        <v>371924208</v>
      </c>
      <c r="J21" s="48"/>
      <c r="K21" s="59">
        <v>17453306</v>
      </c>
      <c r="M21" s="59">
        <v>31595932</v>
      </c>
      <c r="O21" s="59">
        <f>SUM(G21:N21)</f>
        <v>864973446</v>
      </c>
    </row>
    <row r="22" spans="1:15" ht="5.0999999999999996" customHeight="1" x14ac:dyDescent="0.25">
      <c r="F22" s="47"/>
      <c r="G22" s="59"/>
      <c r="H22" s="47"/>
      <c r="I22" s="59"/>
      <c r="J22" s="47"/>
      <c r="K22" s="59"/>
      <c r="L22" s="47"/>
      <c r="M22" s="59"/>
      <c r="N22" s="47"/>
      <c r="O22" s="59"/>
    </row>
    <row r="23" spans="1:15" ht="21.75" customHeight="1" x14ac:dyDescent="0.25">
      <c r="A23" s="28" t="s">
        <v>92</v>
      </c>
      <c r="F23" s="47"/>
      <c r="G23" s="59"/>
      <c r="H23" s="47"/>
      <c r="I23" s="59"/>
      <c r="J23" s="47"/>
      <c r="K23" s="59"/>
      <c r="L23" s="47"/>
      <c r="M23" s="59"/>
      <c r="N23" s="47"/>
      <c r="O23" s="59"/>
    </row>
    <row r="24" spans="1:15" ht="21.75" customHeight="1" x14ac:dyDescent="0.25">
      <c r="A24" s="31" t="s">
        <v>94</v>
      </c>
      <c r="E24" s="46">
        <v>16</v>
      </c>
      <c r="F24" s="47"/>
      <c r="G24" s="59">
        <v>0</v>
      </c>
      <c r="H24" s="47"/>
      <c r="I24" s="59">
        <v>0</v>
      </c>
      <c r="J24" s="47"/>
      <c r="K24" s="59">
        <v>0</v>
      </c>
      <c r="L24" s="47"/>
      <c r="M24" s="59">
        <v>-20409604</v>
      </c>
      <c r="N24" s="47"/>
      <c r="O24" s="59">
        <f>SUM(G24:M24)</f>
        <v>-20409604</v>
      </c>
    </row>
    <row r="25" spans="1:15" ht="21.75" customHeight="1" x14ac:dyDescent="0.25">
      <c r="A25" s="31" t="s">
        <v>95</v>
      </c>
      <c r="E25" s="46">
        <v>13</v>
      </c>
      <c r="F25" s="47"/>
      <c r="G25" s="59">
        <v>0</v>
      </c>
      <c r="H25" s="47"/>
      <c r="I25" s="59">
        <v>0</v>
      </c>
      <c r="J25" s="47"/>
      <c r="K25" s="59">
        <v>2465066</v>
      </c>
      <c r="L25" s="47"/>
      <c r="M25" s="59">
        <v>-2465066</v>
      </c>
      <c r="N25" s="47"/>
      <c r="O25" s="59">
        <f t="shared" ref="O25" si="0">SUM(G25:M25)</f>
        <v>0</v>
      </c>
    </row>
    <row r="26" spans="1:15" ht="21.75" customHeight="1" x14ac:dyDescent="0.25">
      <c r="A26" s="31" t="s">
        <v>76</v>
      </c>
      <c r="F26" s="48"/>
      <c r="G26" s="60">
        <v>0</v>
      </c>
      <c r="H26" s="48"/>
      <c r="I26" s="60">
        <v>0</v>
      </c>
      <c r="J26" s="48"/>
      <c r="K26" s="60">
        <v>0</v>
      </c>
      <c r="L26" s="48"/>
      <c r="M26" s="60">
        <v>45132661</v>
      </c>
      <c r="N26" s="48"/>
      <c r="O26" s="60">
        <f>SUM(G26:M26)</f>
        <v>45132661</v>
      </c>
    </row>
    <row r="27" spans="1:15" ht="5.0999999999999996" customHeight="1" x14ac:dyDescent="0.25">
      <c r="F27" s="47"/>
      <c r="G27" s="59"/>
      <c r="H27" s="47"/>
      <c r="I27" s="59"/>
      <c r="J27" s="47"/>
      <c r="K27" s="59"/>
      <c r="L27" s="47"/>
      <c r="M27" s="59"/>
      <c r="N27" s="47"/>
      <c r="O27" s="59"/>
    </row>
    <row r="28" spans="1:15" ht="21.75" customHeight="1" thickBot="1" x14ac:dyDescent="0.3">
      <c r="A28" s="28" t="s">
        <v>144</v>
      </c>
      <c r="B28" s="28"/>
      <c r="F28" s="48"/>
      <c r="G28" s="61">
        <f>SUM(G21:G26)</f>
        <v>444000000</v>
      </c>
      <c r="H28" s="48"/>
      <c r="I28" s="61">
        <f>SUM(I21:I26)</f>
        <v>371924208</v>
      </c>
      <c r="J28" s="48"/>
      <c r="K28" s="61">
        <f>SUM(K21:K26)</f>
        <v>19918372</v>
      </c>
      <c r="M28" s="61">
        <f>SUM(M21:M26)</f>
        <v>53853923</v>
      </c>
      <c r="O28" s="61">
        <f>SUM(O21:O26)</f>
        <v>889696503</v>
      </c>
    </row>
    <row r="29" spans="1:15" ht="9" customHeight="1" thickTop="1" x14ac:dyDescent="0.25"/>
    <row r="30" spans="1:15" ht="21.95" customHeight="1" x14ac:dyDescent="0.25">
      <c r="A30" s="62" t="s">
        <v>31</v>
      </c>
      <c r="B30" s="62"/>
      <c r="C30" s="62"/>
      <c r="D30" s="62"/>
      <c r="E30" s="53"/>
      <c r="F30" s="63"/>
      <c r="G30" s="53"/>
      <c r="H30" s="63"/>
      <c r="I30" s="53"/>
      <c r="J30" s="63"/>
      <c r="K30" s="53"/>
      <c r="L30" s="63"/>
      <c r="M30" s="53"/>
      <c r="N30" s="63"/>
      <c r="O30" s="53"/>
    </row>
    <row r="66" ht="24.6" customHeight="1" x14ac:dyDescent="0.25"/>
    <row r="108" ht="30.6" customHeight="1" x14ac:dyDescent="0.25"/>
  </sheetData>
  <mergeCells count="3">
    <mergeCell ref="G5:O5"/>
    <mergeCell ref="G6:O6"/>
    <mergeCell ref="K7:M7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0C40-65E1-48C1-B527-C242DD89BDA6}">
  <sheetPr>
    <tabColor rgb="FF92D050"/>
    <pageSetUpPr autoPageBreaks="0"/>
  </sheetPr>
  <dimension ref="A1:I114"/>
  <sheetViews>
    <sheetView tabSelected="1" zoomScaleNormal="100" zoomScaleSheetLayoutView="80" workbookViewId="0">
      <selection activeCell="D9" sqref="D9"/>
    </sheetView>
  </sheetViews>
  <sheetFormatPr defaultColWidth="8.42578125" defaultRowHeight="20.100000000000001" customHeight="1" x14ac:dyDescent="0.25"/>
  <cols>
    <col min="1" max="3" width="1.5703125" style="31" customWidth="1"/>
    <col min="4" max="4" width="43.7109375" style="31" customWidth="1"/>
    <col min="5" max="5" width="8.42578125" style="39" customWidth="1"/>
    <col min="6" max="6" width="0.85546875" style="31" customWidth="1"/>
    <col min="7" max="7" width="18.7109375" style="21" customWidth="1"/>
    <col min="8" max="8" width="0.85546875" style="31" customWidth="1"/>
    <col min="9" max="9" width="18.7109375" style="21" customWidth="1"/>
    <col min="10" max="16384" width="8.42578125" style="31"/>
  </cols>
  <sheetData>
    <row r="1" spans="1:9" s="64" customFormat="1" ht="20.85" customHeight="1" x14ac:dyDescent="0.25">
      <c r="A1" s="28" t="s">
        <v>0</v>
      </c>
      <c r="B1" s="28"/>
      <c r="C1" s="28"/>
      <c r="D1" s="28"/>
      <c r="E1" s="39"/>
      <c r="F1" s="31"/>
      <c r="G1" s="21"/>
      <c r="H1" s="31"/>
      <c r="I1" s="31"/>
    </row>
    <row r="2" spans="1:9" s="64" customFormat="1" ht="20.85" customHeight="1" x14ac:dyDescent="0.25">
      <c r="A2" s="28" t="s">
        <v>96</v>
      </c>
      <c r="B2" s="28"/>
      <c r="C2" s="28"/>
      <c r="D2" s="28"/>
      <c r="E2" s="39"/>
      <c r="F2" s="31"/>
      <c r="G2" s="21"/>
      <c r="H2" s="31"/>
      <c r="I2" s="21"/>
    </row>
    <row r="3" spans="1:9" s="64" customFormat="1" ht="20.85" customHeight="1" x14ac:dyDescent="0.25">
      <c r="A3" s="50" t="str">
        <f>'Thai 7'!A3</f>
        <v>สำหรับรอบระยะเวลาเก้าเดือนสิ้นสุดวันที่ 30 กันยายน พ.ศ. 2567</v>
      </c>
      <c r="B3" s="50"/>
      <c r="C3" s="50"/>
      <c r="D3" s="50"/>
      <c r="E3" s="65"/>
      <c r="F3" s="62"/>
      <c r="G3" s="22"/>
      <c r="H3" s="62"/>
      <c r="I3" s="22"/>
    </row>
    <row r="4" spans="1:9" s="64" customFormat="1" ht="12.95" customHeight="1" x14ac:dyDescent="0.25">
      <c r="A4" s="28"/>
      <c r="B4" s="28"/>
      <c r="C4" s="28"/>
      <c r="D4" s="28"/>
      <c r="E4" s="39"/>
      <c r="F4" s="31"/>
      <c r="G4" s="21"/>
      <c r="H4" s="31"/>
      <c r="I4" s="21"/>
    </row>
    <row r="5" spans="1:9" s="64" customFormat="1" ht="20.45" customHeight="1" x14ac:dyDescent="0.25">
      <c r="A5" s="28"/>
      <c r="B5" s="28"/>
      <c r="C5" s="28"/>
      <c r="D5" s="28"/>
      <c r="E5" s="39"/>
      <c r="F5" s="31"/>
      <c r="G5" s="8" t="s">
        <v>2</v>
      </c>
      <c r="H5" s="34"/>
      <c r="I5" s="8" t="s">
        <v>2</v>
      </c>
    </row>
    <row r="6" spans="1:9" s="64" customFormat="1" ht="20.45" customHeight="1" x14ac:dyDescent="0.25">
      <c r="A6" s="28"/>
      <c r="B6" s="28"/>
      <c r="C6" s="28"/>
      <c r="D6" s="28"/>
      <c r="E6" s="39"/>
      <c r="F6" s="31"/>
      <c r="G6" s="8" t="s">
        <v>3</v>
      </c>
      <c r="H6" s="34"/>
      <c r="I6" s="8" t="s">
        <v>3</v>
      </c>
    </row>
    <row r="7" spans="1:9" s="64" customFormat="1" ht="20.45" customHeight="1" x14ac:dyDescent="0.25">
      <c r="A7" s="28"/>
      <c r="B7" s="28"/>
      <c r="C7" s="28"/>
      <c r="D7" s="28"/>
      <c r="E7" s="39"/>
      <c r="F7" s="31"/>
      <c r="G7" s="8" t="s">
        <v>4</v>
      </c>
      <c r="H7" s="34"/>
      <c r="I7" s="8" t="s">
        <v>4</v>
      </c>
    </row>
    <row r="8" spans="1:9" s="64" customFormat="1" ht="20.45" customHeight="1" x14ac:dyDescent="0.25">
      <c r="A8" s="28"/>
      <c r="B8" s="28"/>
      <c r="C8" s="28"/>
      <c r="D8" s="28"/>
      <c r="E8" s="39"/>
      <c r="F8" s="31"/>
      <c r="G8" s="8" t="s">
        <v>5</v>
      </c>
      <c r="H8" s="34"/>
      <c r="I8" s="8" t="s">
        <v>5</v>
      </c>
    </row>
    <row r="9" spans="1:9" s="64" customFormat="1" ht="20.45" customHeight="1" x14ac:dyDescent="0.25">
      <c r="A9" s="28"/>
      <c r="B9" s="28"/>
      <c r="C9" s="28"/>
      <c r="D9" s="28"/>
      <c r="E9" s="39"/>
      <c r="F9" s="31"/>
      <c r="G9" s="11" t="s">
        <v>6</v>
      </c>
      <c r="H9" s="34"/>
      <c r="I9" s="11" t="s">
        <v>6</v>
      </c>
    </row>
    <row r="10" spans="1:9" s="64" customFormat="1" ht="20.45" customHeight="1" x14ac:dyDescent="0.25">
      <c r="A10" s="28"/>
      <c r="B10" s="28"/>
      <c r="C10" s="28"/>
      <c r="D10" s="28"/>
      <c r="E10" s="39"/>
      <c r="F10" s="31"/>
      <c r="G10" s="8" t="s">
        <v>7</v>
      </c>
      <c r="H10" s="8"/>
      <c r="I10" s="8" t="s">
        <v>7</v>
      </c>
    </row>
    <row r="11" spans="1:9" s="64" customFormat="1" ht="20.45" customHeight="1" x14ac:dyDescent="0.25">
      <c r="A11" s="31"/>
      <c r="B11" s="31"/>
      <c r="C11" s="31"/>
      <c r="D11" s="66"/>
      <c r="E11" s="67"/>
      <c r="F11" s="28"/>
      <c r="G11" s="68" t="s">
        <v>10</v>
      </c>
      <c r="H11" s="28"/>
      <c r="I11" s="68" t="s">
        <v>11</v>
      </c>
    </row>
    <row r="12" spans="1:9" s="64" customFormat="1" ht="20.45" customHeight="1" x14ac:dyDescent="0.25">
      <c r="A12" s="31"/>
      <c r="B12" s="31"/>
      <c r="C12" s="31"/>
      <c r="D12" s="31"/>
      <c r="E12" s="69" t="s">
        <v>12</v>
      </c>
      <c r="F12" s="28"/>
      <c r="G12" s="70" t="s">
        <v>13</v>
      </c>
      <c r="H12" s="28"/>
      <c r="I12" s="70" t="s">
        <v>13</v>
      </c>
    </row>
    <row r="13" spans="1:9" s="64" customFormat="1" ht="3.95" customHeight="1" x14ac:dyDescent="0.25">
      <c r="A13" s="31"/>
      <c r="B13" s="31"/>
      <c r="C13" s="31"/>
      <c r="D13" s="31"/>
      <c r="E13" s="67"/>
      <c r="F13" s="28"/>
      <c r="G13" s="71"/>
      <c r="H13" s="28"/>
      <c r="I13" s="68"/>
    </row>
    <row r="14" spans="1:9" s="64" customFormat="1" ht="20.45" customHeight="1" x14ac:dyDescent="0.25">
      <c r="A14" s="28" t="s">
        <v>97</v>
      </c>
      <c r="B14" s="31"/>
      <c r="C14" s="31"/>
      <c r="D14" s="31"/>
      <c r="E14" s="39"/>
      <c r="F14" s="31"/>
      <c r="G14" s="27"/>
      <c r="H14" s="31"/>
      <c r="I14" s="21"/>
    </row>
    <row r="15" spans="1:9" s="64" customFormat="1" ht="20.45" customHeight="1" x14ac:dyDescent="0.25">
      <c r="A15" s="31" t="s">
        <v>72</v>
      </c>
      <c r="B15" s="31"/>
      <c r="C15" s="31"/>
      <c r="D15" s="31"/>
      <c r="E15" s="39"/>
      <c r="F15" s="31"/>
      <c r="G15" s="72">
        <v>56237447</v>
      </c>
      <c r="H15" s="31"/>
      <c r="I15" s="73">
        <v>69019635</v>
      </c>
    </row>
    <row r="16" spans="1:9" s="64" customFormat="1" ht="20.45" customHeight="1" x14ac:dyDescent="0.25">
      <c r="A16" s="31" t="s">
        <v>98</v>
      </c>
      <c r="B16" s="31"/>
      <c r="C16" s="31"/>
      <c r="D16" s="31"/>
      <c r="E16" s="39"/>
      <c r="F16" s="31"/>
      <c r="G16" s="27"/>
      <c r="H16" s="31"/>
      <c r="I16" s="21"/>
    </row>
    <row r="17" spans="1:9" s="64" customFormat="1" ht="20.45" customHeight="1" x14ac:dyDescent="0.25">
      <c r="A17" s="31"/>
      <c r="B17" s="74" t="s">
        <v>99</v>
      </c>
      <c r="C17" s="31"/>
      <c r="D17" s="31"/>
      <c r="E17" s="39">
        <v>10</v>
      </c>
      <c r="F17" s="31"/>
      <c r="G17" s="72">
        <v>40922067</v>
      </c>
      <c r="H17" s="31"/>
      <c r="I17" s="73">
        <v>34518938</v>
      </c>
    </row>
    <row r="18" spans="1:9" s="64" customFormat="1" ht="20.45" customHeight="1" x14ac:dyDescent="0.25">
      <c r="A18" s="31"/>
      <c r="B18" s="74" t="s">
        <v>100</v>
      </c>
      <c r="C18" s="31"/>
      <c r="D18" s="31"/>
      <c r="E18" s="39">
        <v>10</v>
      </c>
      <c r="F18" s="31"/>
      <c r="G18" s="72">
        <v>613557</v>
      </c>
      <c r="H18" s="31"/>
      <c r="I18" s="73">
        <v>586163</v>
      </c>
    </row>
    <row r="19" spans="1:9" s="64" customFormat="1" ht="20.45" customHeight="1" x14ac:dyDescent="0.25">
      <c r="A19" s="31"/>
      <c r="B19" s="74" t="s">
        <v>138</v>
      </c>
      <c r="C19" s="31"/>
      <c r="D19" s="31"/>
      <c r="E19" s="39"/>
      <c r="F19" s="31"/>
      <c r="G19" s="72">
        <v>-25060</v>
      </c>
      <c r="H19" s="31"/>
      <c r="I19" s="73">
        <v>-153704</v>
      </c>
    </row>
    <row r="20" spans="1:9" s="64" customFormat="1" ht="20.45" customHeight="1" x14ac:dyDescent="0.25">
      <c r="A20" s="31"/>
      <c r="B20" s="74" t="s">
        <v>101</v>
      </c>
      <c r="C20" s="31"/>
      <c r="D20" s="31"/>
      <c r="E20" s="39"/>
      <c r="F20" s="31"/>
      <c r="G20" s="72"/>
      <c r="H20" s="31"/>
      <c r="I20" s="73"/>
    </row>
    <row r="21" spans="1:9" s="64" customFormat="1" ht="20.45" customHeight="1" x14ac:dyDescent="0.25">
      <c r="A21" s="31"/>
      <c r="B21" s="74"/>
      <c r="C21" s="31" t="s">
        <v>102</v>
      </c>
      <c r="D21" s="31"/>
      <c r="E21" s="39"/>
      <c r="F21" s="31"/>
      <c r="G21" s="72">
        <v>10927</v>
      </c>
      <c r="H21" s="31"/>
      <c r="I21" s="73">
        <v>0</v>
      </c>
    </row>
    <row r="22" spans="1:9" s="64" customFormat="1" ht="20.45" customHeight="1" x14ac:dyDescent="0.25">
      <c r="A22" s="31"/>
      <c r="B22" s="74" t="s">
        <v>103</v>
      </c>
      <c r="C22" s="31"/>
      <c r="D22" s="31"/>
      <c r="E22" s="39"/>
      <c r="F22" s="31"/>
      <c r="G22" s="72">
        <v>-26327</v>
      </c>
      <c r="H22" s="31"/>
      <c r="I22" s="73">
        <v>0</v>
      </c>
    </row>
    <row r="23" spans="1:9" s="64" customFormat="1" ht="20.45" customHeight="1" x14ac:dyDescent="0.25">
      <c r="A23" s="31"/>
      <c r="B23" s="74" t="s">
        <v>45</v>
      </c>
      <c r="C23" s="31"/>
      <c r="D23" s="31"/>
      <c r="E23" s="39"/>
      <c r="F23" s="31"/>
      <c r="G23" s="72">
        <v>2746639</v>
      </c>
      <c r="H23" s="31"/>
      <c r="I23" s="73">
        <v>3085032</v>
      </c>
    </row>
    <row r="24" spans="1:9" s="64" customFormat="1" ht="20.45" customHeight="1" x14ac:dyDescent="0.25">
      <c r="A24" s="31"/>
      <c r="B24" s="74" t="s">
        <v>104</v>
      </c>
      <c r="C24" s="31"/>
      <c r="D24" s="31"/>
      <c r="E24" s="39"/>
      <c r="F24" s="31"/>
      <c r="G24" s="72">
        <v>5133979</v>
      </c>
      <c r="H24" s="31"/>
      <c r="I24" s="73">
        <v>10201833</v>
      </c>
    </row>
    <row r="25" spans="1:9" s="64" customFormat="1" ht="20.45" customHeight="1" x14ac:dyDescent="0.25">
      <c r="A25" s="31"/>
      <c r="B25" s="74" t="s">
        <v>137</v>
      </c>
      <c r="C25" s="31"/>
      <c r="D25" s="31"/>
      <c r="E25" s="39"/>
      <c r="F25" s="31"/>
      <c r="G25" s="72">
        <v>-5083834</v>
      </c>
      <c r="H25" s="31"/>
      <c r="I25" s="73">
        <v>-7590971</v>
      </c>
    </row>
    <row r="26" spans="1:9" s="64" customFormat="1" ht="20.45" customHeight="1" x14ac:dyDescent="0.25">
      <c r="A26" s="31"/>
      <c r="B26" s="31" t="s">
        <v>105</v>
      </c>
      <c r="C26" s="31"/>
      <c r="D26" s="31"/>
      <c r="E26" s="39"/>
      <c r="F26" s="31"/>
      <c r="G26" s="72">
        <v>0</v>
      </c>
      <c r="H26" s="31"/>
      <c r="I26" s="73">
        <v>14431800</v>
      </c>
    </row>
    <row r="27" spans="1:9" s="64" customFormat="1" ht="20.45" customHeight="1" x14ac:dyDescent="0.25">
      <c r="A27" s="31"/>
      <c r="B27" s="74" t="s">
        <v>153</v>
      </c>
      <c r="C27" s="31"/>
      <c r="D27" s="31"/>
      <c r="E27" s="39"/>
      <c r="F27" s="31"/>
      <c r="G27" s="72">
        <v>-118220</v>
      </c>
      <c r="H27" s="31"/>
      <c r="I27" s="73">
        <v>33833</v>
      </c>
    </row>
    <row r="28" spans="1:9" s="64" customFormat="1" ht="9.9499999999999993" customHeight="1" x14ac:dyDescent="0.25">
      <c r="A28" s="31"/>
      <c r="B28" s="74"/>
      <c r="C28" s="31"/>
      <c r="D28" s="31"/>
      <c r="E28" s="39"/>
      <c r="F28" s="31"/>
      <c r="G28" s="27"/>
      <c r="H28" s="31"/>
      <c r="I28" s="21"/>
    </row>
    <row r="29" spans="1:9" s="64" customFormat="1" ht="20.45" customHeight="1" x14ac:dyDescent="0.25">
      <c r="A29" s="74" t="s">
        <v>106</v>
      </c>
      <c r="C29" s="31"/>
      <c r="D29" s="31"/>
      <c r="E29" s="39"/>
      <c r="F29" s="31"/>
      <c r="G29" s="27"/>
      <c r="H29" s="31"/>
      <c r="I29" s="21"/>
    </row>
    <row r="30" spans="1:9" s="64" customFormat="1" ht="20.45" customHeight="1" x14ac:dyDescent="0.25">
      <c r="A30" s="31"/>
      <c r="B30" s="74" t="s">
        <v>107</v>
      </c>
      <c r="C30" s="31"/>
      <c r="D30" s="31"/>
      <c r="E30" s="39"/>
      <c r="F30" s="31"/>
      <c r="G30" s="72">
        <v>23782289</v>
      </c>
      <c r="H30" s="31"/>
      <c r="I30" s="73">
        <v>-15064891</v>
      </c>
    </row>
    <row r="31" spans="1:9" s="64" customFormat="1" ht="20.45" customHeight="1" x14ac:dyDescent="0.25">
      <c r="A31" s="31"/>
      <c r="B31" s="74" t="s">
        <v>108</v>
      </c>
      <c r="C31" s="31"/>
      <c r="D31" s="31"/>
      <c r="E31" s="39"/>
      <c r="F31" s="31"/>
      <c r="G31" s="72">
        <v>49016332</v>
      </c>
      <c r="H31" s="31"/>
      <c r="I31" s="73">
        <v>33031888</v>
      </c>
    </row>
    <row r="32" spans="1:9" s="64" customFormat="1" ht="20.45" customHeight="1" x14ac:dyDescent="0.25">
      <c r="A32" s="31"/>
      <c r="B32" s="74" t="s">
        <v>146</v>
      </c>
      <c r="C32" s="31"/>
      <c r="D32" s="31"/>
      <c r="E32" s="39"/>
      <c r="F32" s="31"/>
      <c r="G32" s="72">
        <v>0</v>
      </c>
      <c r="H32" s="31"/>
      <c r="I32" s="73">
        <v>-22738</v>
      </c>
    </row>
    <row r="33" spans="1:9" s="64" customFormat="1" ht="20.45" customHeight="1" x14ac:dyDescent="0.25">
      <c r="A33" s="31"/>
      <c r="B33" s="74" t="s">
        <v>19</v>
      </c>
      <c r="C33" s="31"/>
      <c r="D33" s="31"/>
      <c r="E33" s="39"/>
      <c r="F33" s="31"/>
      <c r="G33" s="72">
        <v>923238</v>
      </c>
      <c r="H33" s="31"/>
      <c r="I33" s="73">
        <v>-1558685</v>
      </c>
    </row>
    <row r="34" spans="1:9" s="64" customFormat="1" ht="20.45" customHeight="1" x14ac:dyDescent="0.25">
      <c r="A34" s="31"/>
      <c r="B34" s="74" t="s">
        <v>27</v>
      </c>
      <c r="C34" s="31"/>
      <c r="D34" s="31"/>
      <c r="E34" s="39"/>
      <c r="F34" s="31"/>
      <c r="G34" s="72">
        <v>658740</v>
      </c>
      <c r="H34" s="31"/>
      <c r="I34" s="73">
        <v>638502</v>
      </c>
    </row>
    <row r="35" spans="1:9" s="64" customFormat="1" ht="20.45" customHeight="1" x14ac:dyDescent="0.25">
      <c r="A35" s="31"/>
      <c r="B35" s="74" t="s">
        <v>37</v>
      </c>
      <c r="C35" s="31"/>
      <c r="D35" s="31"/>
      <c r="E35" s="39"/>
      <c r="F35" s="31"/>
      <c r="G35" s="72">
        <v>-19115563</v>
      </c>
      <c r="H35" s="31"/>
      <c r="I35" s="73">
        <v>6907582</v>
      </c>
    </row>
    <row r="36" spans="1:9" s="64" customFormat="1" ht="20.45" customHeight="1" x14ac:dyDescent="0.25">
      <c r="A36" s="31"/>
      <c r="B36" s="74" t="s">
        <v>39</v>
      </c>
      <c r="C36" s="31"/>
      <c r="D36" s="31"/>
      <c r="E36" s="39"/>
      <c r="F36" s="31"/>
      <c r="G36" s="72">
        <v>1381086</v>
      </c>
      <c r="H36" s="31"/>
      <c r="I36" s="73">
        <v>-41776</v>
      </c>
    </row>
    <row r="37" spans="1:9" s="64" customFormat="1" ht="20.45" customHeight="1" x14ac:dyDescent="0.25">
      <c r="A37" s="31"/>
      <c r="B37" s="74" t="s">
        <v>41</v>
      </c>
      <c r="C37" s="31"/>
      <c r="D37" s="31"/>
      <c r="E37" s="39"/>
      <c r="F37" s="31"/>
      <c r="G37" s="72">
        <v>-402958</v>
      </c>
      <c r="H37" s="31"/>
      <c r="I37" s="73">
        <v>-1744619</v>
      </c>
    </row>
    <row r="38" spans="1:9" s="64" customFormat="1" ht="20.45" customHeight="1" x14ac:dyDescent="0.25">
      <c r="A38" s="31"/>
      <c r="B38" s="74" t="s">
        <v>109</v>
      </c>
      <c r="C38" s="31"/>
      <c r="D38" s="31"/>
      <c r="E38" s="39"/>
      <c r="F38" s="31"/>
      <c r="G38" s="72">
        <v>-1759238</v>
      </c>
      <c r="H38" s="31"/>
      <c r="I38" s="73">
        <v>-1719352</v>
      </c>
    </row>
    <row r="39" spans="1:9" s="64" customFormat="1" ht="20.45" customHeight="1" x14ac:dyDescent="0.25">
      <c r="A39" s="31"/>
      <c r="B39" s="74" t="s">
        <v>46</v>
      </c>
      <c r="C39" s="31"/>
      <c r="D39" s="31"/>
      <c r="E39" s="39"/>
      <c r="F39" s="31"/>
      <c r="G39" s="75">
        <v>638002</v>
      </c>
      <c r="H39" s="31"/>
      <c r="I39" s="76">
        <v>6562095</v>
      </c>
    </row>
    <row r="40" spans="1:9" s="64" customFormat="1" ht="3.95" customHeight="1" x14ac:dyDescent="0.25">
      <c r="A40" s="31"/>
      <c r="B40" s="74"/>
      <c r="C40" s="31"/>
      <c r="D40" s="31"/>
      <c r="E40" s="39"/>
      <c r="F40" s="31"/>
      <c r="G40" s="27"/>
      <c r="H40" s="31"/>
      <c r="I40" s="21"/>
    </row>
    <row r="41" spans="1:9" s="64" customFormat="1" ht="20.45" customHeight="1" x14ac:dyDescent="0.25">
      <c r="A41" s="74" t="s">
        <v>110</v>
      </c>
      <c r="C41" s="31"/>
      <c r="D41" s="31"/>
      <c r="E41" s="39"/>
      <c r="F41" s="31"/>
      <c r="G41" s="27">
        <f>SUM(G15:G39)</f>
        <v>155533103</v>
      </c>
      <c r="H41" s="31"/>
      <c r="I41" s="21">
        <f>SUM(I15:I39)</f>
        <v>151120565</v>
      </c>
    </row>
    <row r="42" spans="1:9" s="64" customFormat="1" ht="20.45" customHeight="1" x14ac:dyDescent="0.25">
      <c r="A42" s="74" t="s">
        <v>111</v>
      </c>
      <c r="C42" s="31"/>
      <c r="D42" s="31"/>
      <c r="E42" s="39"/>
      <c r="F42" s="31"/>
      <c r="G42" s="77">
        <v>-5141149</v>
      </c>
      <c r="H42" s="31"/>
      <c r="I42" s="78">
        <v>-10211567</v>
      </c>
    </row>
    <row r="43" spans="1:9" s="64" customFormat="1" ht="20.45" customHeight="1" x14ac:dyDescent="0.25">
      <c r="A43" s="74" t="s">
        <v>112</v>
      </c>
      <c r="C43" s="31"/>
      <c r="D43" s="31"/>
      <c r="E43" s="39"/>
      <c r="F43" s="31"/>
      <c r="G43" s="79">
        <v>-14036820</v>
      </c>
      <c r="H43" s="31"/>
      <c r="I43" s="80">
        <v>-7059119</v>
      </c>
    </row>
    <row r="44" spans="1:9" s="64" customFormat="1" ht="3.95" customHeight="1" x14ac:dyDescent="0.25">
      <c r="A44" s="31"/>
      <c r="B44" s="74"/>
      <c r="C44" s="31"/>
      <c r="D44" s="31"/>
      <c r="E44" s="39"/>
      <c r="F44" s="31"/>
      <c r="G44" s="27"/>
      <c r="H44" s="31"/>
      <c r="I44" s="21"/>
    </row>
    <row r="45" spans="1:9" s="64" customFormat="1" ht="20.45" customHeight="1" x14ac:dyDescent="0.25">
      <c r="A45" s="74" t="s">
        <v>113</v>
      </c>
      <c r="C45" s="31"/>
      <c r="E45" s="39"/>
      <c r="F45" s="31"/>
      <c r="G45" s="20">
        <f>SUM(G41:G43)</f>
        <v>136355134</v>
      </c>
      <c r="H45" s="31"/>
      <c r="I45" s="22">
        <f>SUM(I41:I43)</f>
        <v>133849879</v>
      </c>
    </row>
    <row r="46" spans="1:9" s="64" customFormat="1" ht="6.75" customHeight="1" x14ac:dyDescent="0.25">
      <c r="A46" s="31"/>
      <c r="B46" s="31"/>
      <c r="C46" s="31"/>
      <c r="D46" s="31"/>
      <c r="E46" s="39"/>
      <c r="F46" s="31"/>
      <c r="G46" s="21"/>
      <c r="H46" s="31"/>
      <c r="I46" s="21"/>
    </row>
    <row r="47" spans="1:9" s="64" customFormat="1" ht="21.95" customHeight="1" x14ac:dyDescent="0.25">
      <c r="A47" s="62" t="s">
        <v>31</v>
      </c>
      <c r="B47" s="62"/>
      <c r="C47" s="62"/>
      <c r="D47" s="62"/>
      <c r="E47" s="65"/>
      <c r="F47" s="62"/>
      <c r="G47" s="16"/>
      <c r="H47" s="62"/>
      <c r="I47" s="16"/>
    </row>
    <row r="48" spans="1:9" s="64" customFormat="1" ht="21.75" customHeight="1" x14ac:dyDescent="0.25">
      <c r="A48" s="28" t="str">
        <f>A1</f>
        <v>บริษัท วินโดว์ เอเชีย จำกัด (มหาชน)</v>
      </c>
      <c r="B48" s="28"/>
      <c r="C48" s="28"/>
      <c r="D48" s="28"/>
      <c r="E48" s="39"/>
      <c r="F48" s="31"/>
      <c r="G48" s="81"/>
      <c r="H48" s="31"/>
      <c r="I48" s="81"/>
    </row>
    <row r="49" spans="1:9" s="64" customFormat="1" ht="21.75" customHeight="1" x14ac:dyDescent="0.25">
      <c r="A49" s="28" t="str">
        <f>A2</f>
        <v>งบกระแสเงินสด</v>
      </c>
      <c r="B49" s="28"/>
      <c r="C49" s="28"/>
      <c r="D49" s="28"/>
      <c r="E49" s="39"/>
      <c r="F49" s="31"/>
      <c r="G49" s="14"/>
      <c r="H49" s="31"/>
      <c r="I49" s="14"/>
    </row>
    <row r="50" spans="1:9" s="64" customFormat="1" ht="21.75" customHeight="1" x14ac:dyDescent="0.25">
      <c r="A50" s="50" t="str">
        <f>A3</f>
        <v>สำหรับรอบระยะเวลาเก้าเดือนสิ้นสุดวันที่ 30 กันยายน พ.ศ. 2567</v>
      </c>
      <c r="B50" s="50"/>
      <c r="C50" s="50"/>
      <c r="D50" s="50"/>
      <c r="E50" s="65"/>
      <c r="F50" s="62"/>
      <c r="G50" s="16"/>
      <c r="H50" s="62"/>
      <c r="I50" s="16"/>
    </row>
    <row r="51" spans="1:9" s="64" customFormat="1" ht="20.45" customHeight="1" x14ac:dyDescent="0.25">
      <c r="A51" s="28"/>
      <c r="B51" s="28"/>
      <c r="C51" s="28"/>
      <c r="D51" s="28"/>
      <c r="E51" s="39"/>
      <c r="F51" s="31"/>
      <c r="G51" s="1"/>
      <c r="H51" s="1"/>
      <c r="I51" s="1"/>
    </row>
    <row r="52" spans="1:9" s="64" customFormat="1" ht="20.45" customHeight="1" x14ac:dyDescent="0.25">
      <c r="A52" s="28"/>
      <c r="B52" s="28"/>
      <c r="C52" s="28"/>
      <c r="D52" s="28"/>
      <c r="E52" s="39"/>
      <c r="F52" s="31"/>
      <c r="G52" s="8" t="s">
        <v>2</v>
      </c>
      <c r="H52" s="34"/>
      <c r="I52" s="8" t="s">
        <v>2</v>
      </c>
    </row>
    <row r="53" spans="1:9" s="64" customFormat="1" ht="20.45" customHeight="1" x14ac:dyDescent="0.25">
      <c r="A53" s="28"/>
      <c r="B53" s="28"/>
      <c r="C53" s="28"/>
      <c r="D53" s="28"/>
      <c r="E53" s="39"/>
      <c r="F53" s="31"/>
      <c r="G53" s="8" t="s">
        <v>3</v>
      </c>
      <c r="H53" s="34"/>
      <c r="I53" s="8" t="s">
        <v>3</v>
      </c>
    </row>
    <row r="54" spans="1:9" s="64" customFormat="1" ht="20.45" customHeight="1" x14ac:dyDescent="0.25">
      <c r="A54" s="28"/>
      <c r="B54" s="28"/>
      <c r="C54" s="28"/>
      <c r="D54" s="28"/>
      <c r="E54" s="39"/>
      <c r="F54" s="31"/>
      <c r="G54" s="8" t="s">
        <v>4</v>
      </c>
      <c r="H54" s="34"/>
      <c r="I54" s="8" t="s">
        <v>4</v>
      </c>
    </row>
    <row r="55" spans="1:9" s="64" customFormat="1" ht="20.45" customHeight="1" x14ac:dyDescent="0.25">
      <c r="A55" s="28"/>
      <c r="B55" s="28"/>
      <c r="C55" s="28"/>
      <c r="D55" s="28"/>
      <c r="E55" s="39"/>
      <c r="F55" s="31"/>
      <c r="G55" s="8" t="s">
        <v>5</v>
      </c>
      <c r="H55" s="34"/>
      <c r="I55" s="8" t="s">
        <v>5</v>
      </c>
    </row>
    <row r="56" spans="1:9" s="64" customFormat="1" ht="20.45" customHeight="1" x14ac:dyDescent="0.25">
      <c r="A56" s="28"/>
      <c r="B56" s="28"/>
      <c r="C56" s="28"/>
      <c r="D56" s="28"/>
      <c r="E56" s="39"/>
      <c r="F56" s="31"/>
      <c r="G56" s="11" t="s">
        <v>6</v>
      </c>
      <c r="H56" s="34"/>
      <c r="I56" s="11" t="s">
        <v>6</v>
      </c>
    </row>
    <row r="57" spans="1:9" s="39" customFormat="1" ht="20.45" customHeight="1" x14ac:dyDescent="0.25">
      <c r="A57" s="31"/>
      <c r="B57" s="31"/>
      <c r="C57" s="31"/>
      <c r="D57" s="31"/>
      <c r="F57" s="31"/>
      <c r="G57" s="8" t="s">
        <v>7</v>
      </c>
      <c r="H57" s="8"/>
      <c r="I57" s="8" t="s">
        <v>7</v>
      </c>
    </row>
    <row r="58" spans="1:9" s="39" customFormat="1" ht="20.45" customHeight="1" x14ac:dyDescent="0.25">
      <c r="A58" s="31"/>
      <c r="B58" s="31"/>
      <c r="C58" s="31"/>
      <c r="D58" s="31"/>
      <c r="E58" s="67"/>
      <c r="F58" s="28"/>
      <c r="G58" s="68" t="s">
        <v>10</v>
      </c>
      <c r="H58" s="28"/>
      <c r="I58" s="68" t="s">
        <v>11</v>
      </c>
    </row>
    <row r="59" spans="1:9" s="39" customFormat="1" ht="20.45" customHeight="1" x14ac:dyDescent="0.25">
      <c r="A59" s="31"/>
      <c r="B59" s="31"/>
      <c r="C59" s="31"/>
      <c r="D59" s="31"/>
      <c r="E59" s="69" t="s">
        <v>12</v>
      </c>
      <c r="F59" s="28"/>
      <c r="G59" s="70" t="s">
        <v>13</v>
      </c>
      <c r="H59" s="28"/>
      <c r="I59" s="70" t="s">
        <v>13</v>
      </c>
    </row>
    <row r="60" spans="1:9" s="39" customFormat="1" ht="6" customHeight="1" x14ac:dyDescent="0.25">
      <c r="A60" s="31"/>
      <c r="B60" s="31"/>
      <c r="C60" s="31"/>
      <c r="D60" s="31"/>
      <c r="E60" s="67"/>
      <c r="F60" s="28"/>
      <c r="G60" s="71"/>
      <c r="H60" s="28"/>
      <c r="I60" s="68"/>
    </row>
    <row r="61" spans="1:9" s="39" customFormat="1" ht="20.45" customHeight="1" x14ac:dyDescent="0.25">
      <c r="A61" s="28" t="s">
        <v>114</v>
      </c>
      <c r="B61" s="31"/>
      <c r="C61" s="31"/>
      <c r="D61" s="31"/>
      <c r="F61" s="31"/>
      <c r="G61" s="27"/>
      <c r="H61" s="31"/>
      <c r="I61" s="21"/>
    </row>
    <row r="62" spans="1:9" s="39" customFormat="1" ht="20.45" customHeight="1" x14ac:dyDescent="0.25">
      <c r="A62" s="31" t="s">
        <v>115</v>
      </c>
      <c r="C62" s="31"/>
      <c r="D62" s="31"/>
      <c r="F62" s="31"/>
      <c r="G62" s="77">
        <v>-18394523</v>
      </c>
      <c r="H62" s="31"/>
      <c r="I62" s="21">
        <v>-148566363</v>
      </c>
    </row>
    <row r="63" spans="1:9" s="39" customFormat="1" ht="20.45" customHeight="1" x14ac:dyDescent="0.25">
      <c r="A63" s="31" t="s">
        <v>116</v>
      </c>
      <c r="C63" s="31"/>
      <c r="D63" s="31"/>
      <c r="F63" s="31"/>
      <c r="G63" s="77">
        <v>-250846</v>
      </c>
      <c r="H63" s="31"/>
      <c r="I63" s="78">
        <v>-331100</v>
      </c>
    </row>
    <row r="64" spans="1:9" s="39" customFormat="1" ht="20.45" customHeight="1" x14ac:dyDescent="0.25">
      <c r="A64" s="31" t="s">
        <v>117</v>
      </c>
      <c r="C64" s="31"/>
      <c r="D64" s="31"/>
      <c r="F64" s="31"/>
      <c r="G64" s="79">
        <v>-169557</v>
      </c>
      <c r="H64" s="31"/>
      <c r="I64" s="76">
        <v>-136214</v>
      </c>
    </row>
    <row r="65" spans="1:9" s="39" customFormat="1" ht="6" customHeight="1" x14ac:dyDescent="0.25">
      <c r="B65" s="31"/>
      <c r="C65" s="31"/>
      <c r="D65" s="31"/>
      <c r="F65" s="31"/>
      <c r="G65" s="27"/>
      <c r="H65" s="31"/>
      <c r="I65" s="21"/>
    </row>
    <row r="66" spans="1:9" s="39" customFormat="1" ht="20.45" customHeight="1" x14ac:dyDescent="0.25">
      <c r="A66" s="31" t="s">
        <v>118</v>
      </c>
      <c r="B66" s="31"/>
      <c r="C66" s="31"/>
      <c r="D66" s="31"/>
      <c r="F66" s="31"/>
      <c r="G66" s="20">
        <f>SUM(G62:G64)</f>
        <v>-18814926</v>
      </c>
      <c r="H66" s="31"/>
      <c r="I66" s="22">
        <f>SUM(I62:I64)</f>
        <v>-149033677</v>
      </c>
    </row>
    <row r="67" spans="1:9" ht="20.45" customHeight="1" x14ac:dyDescent="0.25">
      <c r="G67" s="82"/>
      <c r="I67" s="31"/>
    </row>
    <row r="68" spans="1:9" ht="20.45" customHeight="1" x14ac:dyDescent="0.25">
      <c r="A68" s="28" t="s">
        <v>119</v>
      </c>
      <c r="G68" s="27"/>
    </row>
    <row r="69" spans="1:9" ht="20.45" customHeight="1" x14ac:dyDescent="0.25">
      <c r="A69" s="31" t="s">
        <v>120</v>
      </c>
      <c r="E69" s="39">
        <v>11</v>
      </c>
      <c r="G69" s="27">
        <v>132892118</v>
      </c>
      <c r="I69" s="21">
        <v>486329573</v>
      </c>
    </row>
    <row r="70" spans="1:9" ht="20.45" customHeight="1" x14ac:dyDescent="0.25">
      <c r="A70" s="31" t="s">
        <v>121</v>
      </c>
      <c r="E70" s="39">
        <v>11</v>
      </c>
      <c r="G70" s="27">
        <v>-84054989</v>
      </c>
      <c r="I70" s="21">
        <v>-363789700</v>
      </c>
    </row>
    <row r="71" spans="1:9" ht="20.45" customHeight="1" x14ac:dyDescent="0.25">
      <c r="A71" s="31" t="s">
        <v>122</v>
      </c>
      <c r="E71" s="39">
        <v>11</v>
      </c>
      <c r="G71" s="27">
        <v>0</v>
      </c>
      <c r="I71" s="21">
        <v>139800000</v>
      </c>
    </row>
    <row r="72" spans="1:9" ht="20.45" customHeight="1" x14ac:dyDescent="0.25">
      <c r="A72" s="31" t="s">
        <v>123</v>
      </c>
      <c r="E72" s="39">
        <v>11</v>
      </c>
      <c r="G72" s="27">
        <v>-99190415</v>
      </c>
      <c r="I72" s="21">
        <v>-73070000</v>
      </c>
    </row>
    <row r="73" spans="1:9" ht="20.45" customHeight="1" x14ac:dyDescent="0.25">
      <c r="A73" s="31" t="s">
        <v>124</v>
      </c>
      <c r="G73" s="27">
        <v>-8605791</v>
      </c>
      <c r="I73" s="78">
        <v>-8091946</v>
      </c>
    </row>
    <row r="74" spans="1:9" ht="20.45" customHeight="1" x14ac:dyDescent="0.25">
      <c r="A74" s="31" t="s">
        <v>94</v>
      </c>
      <c r="E74" s="39">
        <v>16</v>
      </c>
      <c r="G74" s="79">
        <v>-20409604</v>
      </c>
      <c r="I74" s="80">
        <v>-148074000</v>
      </c>
    </row>
    <row r="75" spans="1:9" ht="6" customHeight="1" x14ac:dyDescent="0.25">
      <c r="G75" s="27"/>
    </row>
    <row r="76" spans="1:9" ht="20.45" customHeight="1" thickBot="1" x14ac:dyDescent="0.3">
      <c r="A76" s="31" t="s">
        <v>125</v>
      </c>
      <c r="G76" s="83">
        <f>SUM(G69:G75)</f>
        <v>-79368681</v>
      </c>
      <c r="I76" s="84">
        <f>SUM(I69:I75)</f>
        <v>33103927</v>
      </c>
    </row>
    <row r="77" spans="1:9" ht="20.45" customHeight="1" thickTop="1" x14ac:dyDescent="0.25">
      <c r="G77" s="82"/>
      <c r="I77" s="31"/>
    </row>
    <row r="78" spans="1:9" ht="20.45" customHeight="1" x14ac:dyDescent="0.25">
      <c r="A78" s="28" t="s">
        <v>126</v>
      </c>
      <c r="B78" s="28"/>
      <c r="G78" s="27">
        <f>SUM(G45,G66,G76)</f>
        <v>38171527</v>
      </c>
      <c r="I78" s="21">
        <f>SUM(I45,I66,I76)</f>
        <v>17920129</v>
      </c>
    </row>
    <row r="79" spans="1:9" ht="20.45" customHeight="1" x14ac:dyDescent="0.25">
      <c r="A79" s="31" t="s">
        <v>127</v>
      </c>
      <c r="G79" s="20">
        <v>156187880</v>
      </c>
      <c r="I79" s="22">
        <v>87059119</v>
      </c>
    </row>
    <row r="80" spans="1:9" ht="6" customHeight="1" x14ac:dyDescent="0.25">
      <c r="G80" s="27"/>
    </row>
    <row r="81" spans="1:9" ht="20.45" customHeight="1" thickBot="1" x14ac:dyDescent="0.3">
      <c r="A81" s="28" t="s">
        <v>128</v>
      </c>
      <c r="G81" s="83">
        <f>SUM(G78:G79)</f>
        <v>194359407</v>
      </c>
      <c r="I81" s="84">
        <f>SUM(I78:I79)</f>
        <v>104979248</v>
      </c>
    </row>
    <row r="82" spans="1:9" ht="20.45" customHeight="1" thickTop="1" x14ac:dyDescent="0.25">
      <c r="G82" s="82"/>
      <c r="I82" s="31"/>
    </row>
    <row r="83" spans="1:9" ht="20.45" customHeight="1" x14ac:dyDescent="0.25">
      <c r="A83" s="85" t="s">
        <v>129</v>
      </c>
      <c r="E83" s="31"/>
      <c r="F83" s="39"/>
      <c r="G83" s="82"/>
      <c r="H83" s="39"/>
      <c r="I83" s="31"/>
    </row>
    <row r="84" spans="1:9" ht="6" customHeight="1" x14ac:dyDescent="0.25">
      <c r="E84" s="31"/>
      <c r="F84" s="39"/>
      <c r="G84" s="82"/>
      <c r="H84" s="39"/>
      <c r="I84" s="31"/>
    </row>
    <row r="85" spans="1:9" ht="20.45" customHeight="1" x14ac:dyDescent="0.25">
      <c r="A85" s="31" t="s">
        <v>130</v>
      </c>
      <c r="E85" s="31"/>
      <c r="F85" s="39"/>
      <c r="G85" s="27">
        <v>221414</v>
      </c>
      <c r="H85" s="39"/>
      <c r="I85" s="21">
        <v>6982313</v>
      </c>
    </row>
    <row r="86" spans="1:9" ht="20.45" customHeight="1" x14ac:dyDescent="0.25">
      <c r="A86" s="31" t="s">
        <v>131</v>
      </c>
      <c r="E86" s="31"/>
      <c r="F86" s="39"/>
      <c r="G86" s="27">
        <v>20865</v>
      </c>
      <c r="H86" s="39"/>
      <c r="I86" s="21">
        <v>3157</v>
      </c>
    </row>
    <row r="87" spans="1:9" ht="20.45" customHeight="1" x14ac:dyDescent="0.25">
      <c r="A87" s="31" t="s">
        <v>132</v>
      </c>
      <c r="E87" s="31"/>
      <c r="F87" s="39"/>
      <c r="G87" s="27">
        <v>3280758</v>
      </c>
      <c r="H87" s="39"/>
      <c r="I87" s="21">
        <v>1756161</v>
      </c>
    </row>
    <row r="88" spans="1:9" ht="20.45" customHeight="1" x14ac:dyDescent="0.25">
      <c r="A88" s="31" t="s">
        <v>133</v>
      </c>
      <c r="E88" s="31"/>
      <c r="F88" s="39"/>
      <c r="G88" s="27">
        <v>388779</v>
      </c>
      <c r="H88" s="39"/>
      <c r="I88" s="21">
        <v>0</v>
      </c>
    </row>
    <row r="89" spans="1:9" ht="20.45" customHeight="1" x14ac:dyDescent="0.25">
      <c r="A89" s="31" t="s">
        <v>134</v>
      </c>
      <c r="E89" s="31"/>
      <c r="F89" s="39"/>
      <c r="G89" s="27">
        <v>415106</v>
      </c>
      <c r="H89" s="39"/>
      <c r="I89" s="21">
        <v>0</v>
      </c>
    </row>
    <row r="90" spans="1:9" ht="20.45" customHeight="1" x14ac:dyDescent="0.25">
      <c r="A90" s="31" t="s">
        <v>135</v>
      </c>
      <c r="E90" s="31"/>
      <c r="F90" s="39"/>
      <c r="G90" s="27">
        <v>12361300</v>
      </c>
      <c r="H90" s="39"/>
      <c r="I90" s="21">
        <v>0</v>
      </c>
    </row>
    <row r="91" spans="1:9" ht="20.45" customHeight="1" x14ac:dyDescent="0.25"/>
    <row r="92" spans="1:9" ht="20.45" customHeight="1" x14ac:dyDescent="0.25"/>
    <row r="93" spans="1:9" ht="8.25" customHeight="1" x14ac:dyDescent="0.25"/>
    <row r="94" spans="1:9" s="64" customFormat="1" ht="21.95" customHeight="1" x14ac:dyDescent="0.25">
      <c r="A94" s="6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62"/>
      <c r="C94" s="62"/>
      <c r="D94" s="62"/>
      <c r="E94" s="65"/>
      <c r="F94" s="62"/>
      <c r="G94" s="16"/>
      <c r="H94" s="62"/>
      <c r="I94" s="16"/>
    </row>
    <row r="95" spans="1:9" s="64" customFormat="1" ht="20.100000000000001" customHeight="1" x14ac:dyDescent="0.25">
      <c r="A95" s="31"/>
      <c r="B95" s="31"/>
      <c r="C95" s="31"/>
      <c r="D95" s="31"/>
      <c r="E95" s="39"/>
      <c r="F95" s="31"/>
      <c r="G95" s="21"/>
      <c r="H95" s="31"/>
      <c r="I95" s="21"/>
    </row>
    <row r="114" ht="30.6" customHeight="1" x14ac:dyDescent="0.25"/>
  </sheetData>
  <pageMargins left="0.8" right="0.7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Thai2-4</vt:lpstr>
      <vt:lpstr>Thai5(PL)</vt:lpstr>
      <vt:lpstr>Thai6(PL)</vt:lpstr>
      <vt:lpstr>Thai 7</vt:lpstr>
      <vt:lpstr>Thai8-9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Nichawee Wongkanha (TH)</dc:creator>
  <cp:lastModifiedBy>Benjamas Poonyavedsoonton (TH)</cp:lastModifiedBy>
  <cp:lastPrinted>2024-11-04T03:09:55Z</cp:lastPrinted>
  <dcterms:created xsi:type="dcterms:W3CDTF">2024-07-30T05:06:28Z</dcterms:created>
  <dcterms:modified xsi:type="dcterms:W3CDTF">2024-11-04T03:23:35Z</dcterms:modified>
</cp:coreProperties>
</file>