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7\อรสิริน โฮลดิ้ง 2567\อรสิริน โฮลดิ้ง_Sep'67\"/>
    </mc:Choice>
  </mc:AlternateContent>
  <xr:revisionPtr revIDLastSave="0" documentId="13_ncr:1_{9078C6C4-2FB0-428D-8DB2-36CF316D9776}" xr6:coauthVersionLast="47" xr6:coauthVersionMax="47" xr10:uidLastSave="{00000000-0000-0000-0000-000000000000}"/>
  <bookViews>
    <workbookView xWindow="1905" yWindow="405" windowWidth="21930" windowHeight="15045" activeTab="5" xr2:uid="{00309BF9-CBDD-4969-96A6-D921E9F06B22}"/>
  </bookViews>
  <sheets>
    <sheet name="BS" sheetId="1" r:id="rId1"/>
    <sheet name="PL-3M" sheetId="6" r:id="rId2"/>
    <sheet name="PL" sheetId="2" r:id="rId3"/>
    <sheet name="CE-Conso" sheetId="3" r:id="rId4"/>
    <sheet name="CE-SEPARATED" sheetId="4" r:id="rId5"/>
    <sheet name="CF" sheetId="5" r:id="rId6"/>
  </sheets>
  <definedNames>
    <definedName name="_xlnm.Print_Area" localSheetId="0">BS!$A$1:$K$113</definedName>
    <definedName name="_xlnm.Print_Area" localSheetId="5">CF!$A$1:$L$113</definedName>
    <definedName name="_xlnm.Print_Area" localSheetId="1">'PL-3M'!$A$1:$J$77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4" i="5" l="1"/>
  <c r="J115" i="1"/>
  <c r="L14" i="4" l="1"/>
  <c r="M13" i="3"/>
  <c r="E68" i="1" l="1"/>
  <c r="Y21" i="3" l="1"/>
  <c r="H16" i="4" l="1"/>
  <c r="H22" i="4"/>
  <c r="U23" i="3"/>
  <c r="U24" i="3"/>
  <c r="U14" i="3"/>
  <c r="U15" i="3"/>
  <c r="U12" i="3" l="1"/>
  <c r="U20" i="3"/>
  <c r="A18" i="4"/>
  <c r="A12" i="4"/>
  <c r="P14" i="4"/>
  <c r="P13" i="4"/>
  <c r="S18" i="3"/>
  <c r="Q18" i="3"/>
  <c r="K18" i="3"/>
  <c r="I18" i="3"/>
  <c r="G18" i="3"/>
  <c r="Y15" i="3"/>
  <c r="Y14" i="3"/>
  <c r="M18" i="3"/>
  <c r="I27" i="3"/>
  <c r="U13" i="3" l="1"/>
  <c r="Y13" i="3" s="1"/>
  <c r="D13" i="2" l="1"/>
  <c r="D17" i="2" s="1"/>
  <c r="D20" i="2"/>
  <c r="J20" i="2"/>
  <c r="J13" i="2"/>
  <c r="J17" i="2" s="1"/>
  <c r="F13" i="2"/>
  <c r="F17" i="2" s="1"/>
  <c r="F20" i="2"/>
  <c r="K101" i="1"/>
  <c r="I101" i="1"/>
  <c r="G101" i="1"/>
  <c r="F22" i="2" l="1"/>
  <c r="F27" i="2" s="1"/>
  <c r="F30" i="2" s="1"/>
  <c r="F34" i="2" s="1"/>
  <c r="D22" i="2"/>
  <c r="D27" i="2" s="1"/>
  <c r="D30" i="2" s="1"/>
  <c r="D34" i="2" s="1"/>
  <c r="J22" i="2"/>
  <c r="J27" i="2" s="1"/>
  <c r="J30" i="2" s="1"/>
  <c r="J34" i="2" s="1"/>
  <c r="G18" i="1"/>
  <c r="K7" i="1"/>
  <c r="F41" i="2" l="1"/>
  <c r="F38" i="2" s="1"/>
  <c r="D41" i="2"/>
  <c r="D66" i="2" s="1"/>
  <c r="M22" i="3"/>
  <c r="U22" i="3" s="1"/>
  <c r="F8" i="2" l="1"/>
  <c r="I14" i="5"/>
  <c r="E76" i="5" l="1"/>
  <c r="W25" i="3" l="1"/>
  <c r="P12" i="4" l="1"/>
  <c r="A22" i="4"/>
  <c r="A16" i="4"/>
  <c r="A4" i="3"/>
  <c r="J20" i="6"/>
  <c r="H20" i="6"/>
  <c r="I60" i="6"/>
  <c r="G60" i="6"/>
  <c r="E60" i="6"/>
  <c r="F56" i="6"/>
  <c r="A52" i="6"/>
  <c r="F20" i="6"/>
  <c r="D20" i="6"/>
  <c r="F13" i="6"/>
  <c r="F17" i="6" s="1"/>
  <c r="D13" i="6"/>
  <c r="D17" i="6" s="1"/>
  <c r="J8" i="6"/>
  <c r="J56" i="6" s="1"/>
  <c r="A52" i="2"/>
  <c r="J13" i="6" l="1"/>
  <c r="J17" i="6" s="1"/>
  <c r="J22" i="6" s="1"/>
  <c r="J27" i="6" s="1"/>
  <c r="J30" i="6" s="1"/>
  <c r="D22" i="6"/>
  <c r="D27" i="6" s="1"/>
  <c r="D30" i="6" s="1"/>
  <c r="D41" i="6" s="1"/>
  <c r="D66" i="6" s="1"/>
  <c r="F22" i="6"/>
  <c r="F27" i="6" s="1"/>
  <c r="F30" i="6" s="1"/>
  <c r="F34" i="6" s="1"/>
  <c r="F60" i="6" s="1"/>
  <c r="F63" i="6" s="1"/>
  <c r="H13" i="6"/>
  <c r="H17" i="6" s="1"/>
  <c r="H22" i="6" s="1"/>
  <c r="H27" i="6" s="1"/>
  <c r="H30" i="6" s="1"/>
  <c r="H38" i="6" s="1"/>
  <c r="H66" i="6" s="1"/>
  <c r="D34" i="6" l="1"/>
  <c r="D63" i="6" s="1"/>
  <c r="F41" i="6"/>
  <c r="H34" i="6"/>
  <c r="H60" i="6" s="1"/>
  <c r="H63" i="6" s="1"/>
  <c r="H41" i="6"/>
  <c r="J38" i="6"/>
  <c r="J34" i="6"/>
  <c r="J60" i="6" s="1"/>
  <c r="J63" i="6" s="1"/>
  <c r="F38" i="6" l="1"/>
  <c r="F66" i="6" s="1"/>
  <c r="J41" i="6"/>
  <c r="J66" i="6"/>
  <c r="I7" i="1" l="1"/>
  <c r="L22" i="4"/>
  <c r="F56" i="2"/>
  <c r="A2" i="5" l="1"/>
  <c r="A40" i="1"/>
  <c r="A43" i="5" l="1"/>
  <c r="A86" i="5"/>
  <c r="P19" i="4"/>
  <c r="P20" i="4"/>
  <c r="E78" i="5" l="1"/>
  <c r="W16" i="3"/>
  <c r="W18" i="3" s="1"/>
  <c r="K103" i="1" l="1"/>
  <c r="G103" i="1"/>
  <c r="K16" i="5" l="1"/>
  <c r="K14" i="5"/>
  <c r="I16" i="5"/>
  <c r="G16" i="5"/>
  <c r="G14" i="5"/>
  <c r="E16" i="5"/>
  <c r="E14" i="5"/>
  <c r="K13" i="5"/>
  <c r="I13" i="5"/>
  <c r="G13" i="5"/>
  <c r="G8" i="5"/>
  <c r="G76" i="5"/>
  <c r="G64" i="5"/>
  <c r="I60" i="2"/>
  <c r="G60" i="2"/>
  <c r="E60" i="2"/>
  <c r="H20" i="2"/>
  <c r="H13" i="2"/>
  <c r="H17" i="2" s="1"/>
  <c r="P18" i="4"/>
  <c r="J22" i="4"/>
  <c r="F22" i="4"/>
  <c r="L16" i="4"/>
  <c r="J16" i="4"/>
  <c r="F16" i="4"/>
  <c r="S27" i="3"/>
  <c r="Q27" i="3"/>
  <c r="E97" i="1" s="1"/>
  <c r="M27" i="3"/>
  <c r="K27" i="3"/>
  <c r="G27" i="3"/>
  <c r="Y20" i="3"/>
  <c r="Y12" i="3"/>
  <c r="K68" i="1"/>
  <c r="I68" i="1"/>
  <c r="G68" i="1"/>
  <c r="K59" i="1"/>
  <c r="I59" i="1"/>
  <c r="G59" i="1"/>
  <c r="E59" i="1"/>
  <c r="G31" i="1"/>
  <c r="E31" i="1"/>
  <c r="E18" i="1"/>
  <c r="E101" i="1" l="1"/>
  <c r="G49" i="5"/>
  <c r="G92" i="5"/>
  <c r="E69" i="1"/>
  <c r="W27" i="3"/>
  <c r="F66" i="2"/>
  <c r="H22" i="2"/>
  <c r="H27" i="2" s="1"/>
  <c r="H30" i="2" s="1"/>
  <c r="H38" i="2" s="1"/>
  <c r="H66" i="2" s="1"/>
  <c r="Y22" i="3"/>
  <c r="Y23" i="3"/>
  <c r="Y24" i="3"/>
  <c r="G69" i="1"/>
  <c r="G104" i="1" s="1"/>
  <c r="I69" i="1"/>
  <c r="K69" i="1"/>
  <c r="K104" i="1" s="1"/>
  <c r="E32" i="1"/>
  <c r="G32" i="1"/>
  <c r="G115" i="1" l="1"/>
  <c r="H41" i="2"/>
  <c r="O16" i="3"/>
  <c r="I11" i="5"/>
  <c r="H34" i="2"/>
  <c r="H60" i="2" s="1"/>
  <c r="H63" i="2" s="1"/>
  <c r="E33" i="5"/>
  <c r="E36" i="5" s="1"/>
  <c r="E77" i="5" s="1"/>
  <c r="G11" i="5"/>
  <c r="G33" i="5" s="1"/>
  <c r="G36" i="5" s="1"/>
  <c r="G77" i="5" s="1"/>
  <c r="G79" i="5" s="1"/>
  <c r="F60" i="2"/>
  <c r="F63" i="2" s="1"/>
  <c r="J38" i="2"/>
  <c r="K11" i="5"/>
  <c r="J60" i="2"/>
  <c r="J63" i="2" s="1"/>
  <c r="O18" i="3" l="1"/>
  <c r="U16" i="3"/>
  <c r="U18" i="3" s="1"/>
  <c r="N15" i="4"/>
  <c r="J66" i="2"/>
  <c r="E79" i="5"/>
  <c r="E117" i="5" s="1"/>
  <c r="N21" i="4"/>
  <c r="N22" i="4" s="1"/>
  <c r="I103" i="1" s="1"/>
  <c r="O25" i="3"/>
  <c r="U25" i="3" s="1"/>
  <c r="J41" i="2"/>
  <c r="J8" i="2"/>
  <c r="J56" i="2" s="1"/>
  <c r="A78" i="1"/>
  <c r="A2" i="6" s="1"/>
  <c r="A50" i="6" s="1"/>
  <c r="I104" i="1" l="1"/>
  <c r="N16" i="4"/>
  <c r="P15" i="4"/>
  <c r="P16" i="4" s="1"/>
  <c r="K8" i="5"/>
  <c r="Y16" i="3"/>
  <c r="Y18" i="3" s="1"/>
  <c r="P21" i="4"/>
  <c r="P22" i="4" s="1"/>
  <c r="O27" i="3"/>
  <c r="K46" i="1"/>
  <c r="K84" i="1"/>
  <c r="I84" i="1"/>
  <c r="G84" i="1"/>
  <c r="E84" i="1"/>
  <c r="I46" i="1"/>
  <c r="G46" i="1"/>
  <c r="E46" i="1"/>
  <c r="D8" i="6" s="1"/>
  <c r="A2" i="2"/>
  <c r="A50" i="2" s="1"/>
  <c r="D8" i="2" l="1"/>
  <c r="H8" i="6"/>
  <c r="H56" i="6" s="1"/>
  <c r="D56" i="6"/>
  <c r="K49" i="5"/>
  <c r="K92" i="5"/>
  <c r="E103" i="1"/>
  <c r="A2" i="3"/>
  <c r="A2" i="4" s="1"/>
  <c r="Y25" i="3"/>
  <c r="Y27" i="3" s="1"/>
  <c r="U27" i="3"/>
  <c r="A42" i="1"/>
  <c r="A80" i="1" s="1"/>
  <c r="E104" i="1" l="1"/>
  <c r="E115" i="1" s="1"/>
  <c r="D56" i="2"/>
  <c r="E8" i="5"/>
  <c r="H8" i="2"/>
  <c r="A4" i="4"/>
  <c r="A4" i="5" s="1"/>
  <c r="E92" i="5" l="1"/>
  <c r="E49" i="5"/>
  <c r="H56" i="2"/>
  <c r="I8" i="5"/>
  <c r="A45" i="5"/>
  <c r="A88" i="5"/>
  <c r="D63" i="2"/>
  <c r="I49" i="5" l="1"/>
  <c r="I92" i="5"/>
  <c r="K33" i="5"/>
  <c r="K36" i="5" s="1"/>
  <c r="K76" i="5"/>
  <c r="K64" i="5"/>
  <c r="K77" i="5" l="1"/>
  <c r="K79" i="5" s="1"/>
  <c r="I64" i="5" l="1"/>
  <c r="I76" i="5" l="1"/>
  <c r="I33" i="5" l="1"/>
  <c r="I36" i="5" s="1"/>
  <c r="I77" i="5" s="1"/>
  <c r="I18" i="1" l="1"/>
  <c r="I31" i="1"/>
  <c r="I78" i="5"/>
  <c r="I79" i="5" s="1"/>
  <c r="I117" i="5" s="1"/>
  <c r="K18" i="1"/>
  <c r="K31" i="1"/>
  <c r="K32" i="1" l="1"/>
  <c r="K115" i="1" s="1"/>
  <c r="I32" i="1"/>
  <c r="I115" i="1" s="1"/>
  <c r="A113" i="1"/>
  <c r="A38" i="1"/>
  <c r="A76" i="1"/>
  <c r="A112" i="1"/>
  <c r="A37" i="1"/>
  <c r="A75" i="1"/>
</calcChain>
</file>

<file path=xl/sharedStrings.xml><?xml version="1.0" encoding="utf-8"?>
<sst xmlns="http://schemas.openxmlformats.org/spreadsheetml/2006/main" count="351" uniqueCount="218">
  <si>
    <t>บริษัท อรสิริน โฮลดิ้ง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</si>
  <si>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</si>
  <si>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</si>
  <si>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</si>
  <si>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</si>
  <si>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</si>
  <si>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</si>
  <si>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</si>
  <si>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</si>
  <si>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</si>
  <si>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</si>
  <si>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</si>
  <si>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เงินจ่ายล่วงหน้าตามสัญญา</t>
  </si>
  <si>
    <t>เงินให้กู้ยืมระยะสั้นแก่กิจการที่เกี่ยวข้องกัน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</si>
  <si>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</si>
  <si>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</si>
  <si>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</si>
  <si>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</si>
  <si>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</si>
  <si>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และข้อจำกัดในการเบิกใช้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</si>
  <si>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</si>
  <si>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</si>
  <si>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</si>
  <si>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</si>
  <si>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</si>
  <si>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</si>
  <si>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</si>
  <si>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</si>
  <si>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</si>
  <si>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</si>
  <si>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</si>
  <si>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- 2 -</t>
  </si>
  <si>
    <t>หนี้สินและส่วนของผู้ถือหุ้น</t>
  </si>
  <si>
    <t>(ตรวจสอบแล้ว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</si>
  <si>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</si>
  <si>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</si>
  <si>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</si>
  <si>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</si>
  <si>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</si>
  <si>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</si>
  <si>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</si>
  <si>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</si>
  <si>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</si>
  <si>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</si>
  <si>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</si>
  <si>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</si>
  <si>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</si>
  <si>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</si>
  <si>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</si>
  <si>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</si>
  <si>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</si>
  <si>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</si>
  <si>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- 3 -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</si>
  <si>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</si>
  <si>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</si>
  <si>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</si>
  <si>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1,500,000,000 หุ้น มูลค่าหุ้นละ 1 บาท</t>
  </si>
  <si>
    <t>ทุนที่ออกและชำระเต็มมูลค่าแล้ว</t>
  </si>
  <si>
    <t>ส่วนต่างจากการเปลี่ยนแปลงเงินลงทุนในบริษัทย่อย</t>
  </si>
  <si>
    <t>กำไรสะสม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</si>
  <si>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</si>
  <si>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</si>
  <si>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</si>
  <si>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</si>
  <si>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</si>
  <si>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</si>
  <si>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</si>
  <si>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</si>
  <si>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</si>
  <si>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</si>
  <si>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</si>
  <si>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</si>
  <si>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</si>
  <si>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</si>
  <si>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</si>
  <si>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</si>
  <si>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</si>
  <si>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</si>
  <si>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</si>
  <si>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</si>
  <si>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</si>
  <si>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</si>
  <si>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</si>
  <si>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</si>
  <si>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</si>
  <si>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</si>
  <si>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( นางอารีย์   อุดมศิริธำรง )      ( นายปรีดิกร  บูรณุปกรณ์ )</t>
  </si>
  <si>
    <t>- 5 -</t>
  </si>
  <si>
    <t>งบกำไรขาดทุนเบ็ดเสร็จ (ต่อ)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</si>
  <si>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</si>
  <si>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</si>
  <si>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</si>
  <si>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- 6 -</t>
  </si>
  <si>
    <t>- 7 -</t>
  </si>
  <si>
    <t>- 8 -</t>
  </si>
  <si>
    <t>ส่วนเกินทุนจากการ
รวมกิจการภายใต้
การควบคุมเดียวกัน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</si>
  <si>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</si>
  <si>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</si>
  <si>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ส่วนได้เสีย
ที่ไม่มีอำนาจ
ควบคุม</t>
  </si>
  <si>
    <t>รวม</t>
  </si>
  <si>
    <t>จัดสรรแล้ว</t>
  </si>
  <si>
    <t>- ทุนสำรอง</t>
  </si>
  <si>
    <t>ตามกฎหมาย</t>
  </si>
  <si>
    <t>ยอดคงเหลือ ณ วันที่ 1 มกราคม 2566</t>
  </si>
  <si>
    <t>สำรองตามกฏหมาย</t>
  </si>
  <si>
    <t>จ่ายเงินปันผล</t>
  </si>
  <si>
    <t>จ่ายเงินปันผล-ส่วนได้เสียไม่มีอำนาจควบคุม</t>
  </si>
  <si>
    <t>- 9 -</t>
  </si>
  <si>
    <t>ส่วนเกินทุนจากการ</t>
  </si>
  <si>
    <t xml:space="preserve">รวมกิจการภายใต้
</t>
  </si>
  <si>
    <t>การควบคุมเดียวกัน</t>
  </si>
  <si>
    <t>เงินปันผลจ่าย</t>
  </si>
  <si>
    <t>ลงชื่อ ………...……………………………………………………………..กรรมการตามอำนาจ</t>
  </si>
  <si>
    <t xml:space="preserve">                 ( นางอารีย์   อุดมศิริธำรง )      ( นายปรีดิกร  บูรณุปกรณ์ )</t>
  </si>
  <si>
    <t>- 10 -</t>
  </si>
  <si>
    <t>งบกระแสเงินสด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</si>
  <si>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</si>
  <si>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</si>
  <si>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ค่าเสื่อมราคาและค่าตัดจำหน่าย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</si>
  <si>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</si>
  <si>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</si>
  <si>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</si>
  <si>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เงินจ่ายล่วงหน้าตามสัญญา(เพิ่มขึ้น)ลดลง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</si>
  <si>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</si>
  <si>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</si>
  <si>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</si>
  <si>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</si>
  <si>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</si>
  <si>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</si>
  <si>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</si>
  <si>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 xml:space="preserve">งบกระแสเงินสด (ต่อ)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</si>
  <si>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</si>
  <si>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</si>
  <si>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</si>
  <si>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เงินสดรับเงินปันผลรับจากบริษัทย่อย</t>
  </si>
  <si>
    <t>เงินสดรับ(จ่าย)สุทธิจากเงินฝากประจำที่มีภาระผูกพัน</t>
  </si>
  <si>
    <t>เงินสดจ่ายอสังหาริมทรัพย์เพื่อการลงทุน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</si>
  <si>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</si>
  <si>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</si>
  <si>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เงินสดจ่ายซื้อสินทรัพย์ไม่มีตัวตน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</si>
  <si>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</si>
  <si>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</si>
  <si>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</si>
  <si>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</si>
  <si>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</si>
  <si>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</si>
  <si>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</si>
  <si>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</si>
  <si>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</si>
  <si>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</si>
  <si>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เงินสดจ่ายเงินปันผล</t>
  </si>
  <si>
    <t>เงินปันผลส่วนที่เป็นของส่วนได้เสียที่ไม่มีอำนาจควบคุม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</si>
  <si>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</si>
  <si>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</si>
  <si>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</si>
  <si>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</si>
  <si>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โอนที่ดินรอการพัฒนาไปสินค้าคงเหลือ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</si>
  <si>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</si>
  <si>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</si>
  <si>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หนี้สินไม่หมุนเวียนเพิ่มขึ้น(ลดลง)</t>
  </si>
  <si>
    <t>ที่ดินรอการพัฒนา(เพิ่มขึ้น)ลดลง</t>
  </si>
  <si>
    <t>จ่ายเงินมัดจำค่าที่ดิน(เพิ่มขึ้น)ลดลง</t>
  </si>
  <si>
    <t>โอนอสังหาริมทรัพย์เพื่อการลงทุนเป็นสินค้าคงเหลือ</t>
  </si>
  <si>
    <t>โอนที่ดินรอการพัฒนาเป็นที่ดิน อาคารและอุปกรณ์</t>
  </si>
  <si>
    <t>โอนที่ดินรอการพัฒนาเป็นอสังหาริมทรัพย์เพื่อการลงทุน</t>
  </si>
  <si>
    <t>ลงชื่อ ...............................................................................................................................กรรมการตามอำนาจ</t>
  </si>
  <si>
    <t xml:space="preserve">                             ( นางอารีย์   อุดมศิริธำรง )      ( นายปรีดิกร  บูรณุปกรณ์ )</t>
  </si>
  <si>
    <r>
      <t xml:space="preserve">หนี้สินและส่วนของผู้ถือหุ้น </t>
    </r>
    <r>
      <rPr>
        <sz val="14"/>
        <color theme="1"/>
        <rFont val="Angsana New"/>
        <family val="1"/>
      </rPr>
      <t>(ต่อ)</t>
    </r>
  </si>
  <si>
    <t>รายได้(ค่าใช้จ่าย)ภาษีเงินได้</t>
  </si>
  <si>
    <t>ค่าใช้จ่าย(รายได้)ภาษีเงินได้</t>
  </si>
  <si>
    <t>31 ธันวาคม 2566</t>
  </si>
  <si>
    <t>เงินปันผลค้างรับบริษัทย่อย</t>
  </si>
  <si>
    <t>ส่วนเกินมูลค่าหุ้น</t>
  </si>
  <si>
    <t>การรวมกิจการภายใต้การควบคุมเดียวกัน</t>
  </si>
  <si>
    <t>ส่วนเกินทุนจาการรวมกิจการ</t>
  </si>
  <si>
    <t>ส่วนต่างจากการรวมกิจการ</t>
  </si>
  <si>
    <t>ส่วนเกินมูลค่าหุ้นสามัญ</t>
  </si>
  <si>
    <t>ยอดคงเหลือ ณ วันที่ 1 มกราคม 2567</t>
  </si>
  <si>
    <t>(กำไร)ขาดทุนจากการขายและตัดจำหน่ายทรัพย์สิน</t>
  </si>
  <si>
    <t>(กำไร)ขาดทุนจากการขายและวัดมูลค่าเงินลงทุน</t>
  </si>
  <si>
    <t>เงินสดจ่ายจากเงินลงทุนบริษัทย่อย</t>
  </si>
  <si>
    <t>ส่วนเกินมูลค่า</t>
  </si>
  <si>
    <t xml:space="preserve">หุ้นสามัญ
</t>
  </si>
  <si>
    <t>ส่วนได้เสียไม่มีอำนาจควบคุม</t>
  </si>
  <si>
    <t>งบฐานะการเงิน</t>
  </si>
  <si>
    <t>หนี้สินที่เกิดจากสัญญา-หมุนเวียน</t>
  </si>
  <si>
    <t>ทุนสำรองตามกฎหมาย</t>
  </si>
  <si>
    <t>ทุนที่ออกและชำระแล้ว</t>
  </si>
  <si>
    <t>รวมส่วนของผู้ถือหุ้น</t>
  </si>
  <si>
    <t>ทุนที่ออกและ</t>
  </si>
  <si>
    <t>ชำระแล้ว</t>
  </si>
  <si>
    <t>งบการเปลี่ยนแปลงส่วนของผุ้ถือหุ้น</t>
  </si>
  <si>
    <t>งบฐานะการเงิน (ต่อ)</t>
  </si>
  <si>
    <t>รวมส่วนของ
บริษัทใหญ่</t>
  </si>
  <si>
    <t>9</t>
  </si>
  <si>
    <t>หนี้สินที่เกิดจากสัญญาหมุนเวียน(เพิ่มขึ้น)ลดลง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</si>
  <si>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</si>
  <si>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</si>
  <si>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- 11 -</t>
  </si>
  <si>
    <t>- 12 -</t>
  </si>
  <si>
    <t>รายได้เงินปันผลรับจากบริษัทย่อย</t>
  </si>
  <si>
    <t>หุ้นกู้</t>
  </si>
  <si>
    <t>26</t>
  </si>
  <si>
    <t>11, 12, 13, 14</t>
  </si>
  <si>
    <t>30.1.2</t>
  </si>
  <si>
    <t>เงินสดจ่ายผลประโยชน์พนักงาน</t>
  </si>
  <si>
    <t>เงินสดรับจากการออกหุ้นกู้</t>
  </si>
  <si>
    <t>ณ วันที่ 30 กันยายน 2567</t>
  </si>
  <si>
    <t>30 กันยายน 2567</t>
  </si>
  <si>
    <t>สำหรับงวด 3 เดือน  สิ้นสุดวันที่ 30 กันยายน 2567 (ยังไม่ได้ตรวจสอบ/สอบทานแล้ว)</t>
  </si>
  <si>
    <t>30 กันยายน 2566</t>
  </si>
  <si>
    <t>สำหรับงวด 9 เดือน  สิ้นสุดวันที่ 30 กันยายน 2567 (ยังไม่ได้ตรวจสอบ/สอบทานแล้ว)</t>
  </si>
  <si>
    <t>ยอดคงเหลือ ณ วันที่ 30 กันยายน 2566</t>
  </si>
  <si>
    <t>ยอดคงเหลือ ณ วันที่ 30 กันยายน 2567</t>
  </si>
  <si>
    <t>ขาดทุนจากการด้อยค่าที่ดินติดภาระจำยอม</t>
  </si>
  <si>
    <t>เงินสดรับจากการขายสินทรัพย์ทางการเงินหมุนเวียนอื่น</t>
  </si>
  <si>
    <t>เงินสดรับจากการลงทุนหุ้นสามัญในบริษัทย่อย</t>
  </si>
  <si>
    <t>เงินสดจ่ายซื้ออาคารและอุปกรณ์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</si>
</sst>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(\ #,##0\)_-;_-* \-??_-;_-@_-"/>
    <numFmt numFmtId="171" formatCode="#,##0.00_);[Black]\(#,##0.00\)"/>
    <numFmt numFmtId="172" formatCode="#,##0.00\ ;\-#,##0.00\ "/>
    <numFmt numFmtId="173" formatCode="_-* #,##0.00_-;* \(#,##0.00\)_-;_-* &quot;-&quot;??_-;_-@_-"/>
    <numFmt numFmtId="174" formatCode="#,##0.00;[Red]\(#,##0.00\)"/>
    <numFmt numFmtId="175" formatCode="_-* #,##0_-;* \(#,##0\)_-;_-* &quot;-&quot;??_-;_-@_-"/>
    <numFmt numFmtId="176" formatCode="#,##0.0000\ ;\(#,##0.0000\)"/>
    <numFmt numFmtId="177" formatCode="#,##0_);[Black]\(#,##0\)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0"/>
      <color indexed="8"/>
      <name val="MS Sans Serif"/>
      <family val="2"/>
      <charset val="222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4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10" fillId="0" borderId="0"/>
    <xf numFmtId="0" fontId="2" fillId="0" borderId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8" fillId="0" borderId="0"/>
    <xf numFmtId="0" fontId="1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5" fillId="0" borderId="0"/>
    <xf numFmtId="0" fontId="10" fillId="0" borderId="0"/>
    <xf numFmtId="43" fontId="2" fillId="0" borderId="0" applyFont="0" applyFill="0" applyBorder="0" applyAlignment="0" applyProtection="0"/>
  </cellStyleXfs>
  <cellXfs count="322">
    <xf numFmtId="0" fontId="0" fillId="0" borderId="0" xfId="0"/>
    <xf numFmtId="49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7" fontId="3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4" fillId="0" borderId="0" xfId="17" applyNumberFormat="1" applyFont="1"/>
    <xf numFmtId="165" fontId="4" fillId="0" borderId="0" xfId="17" applyNumberFormat="1" applyFont="1"/>
    <xf numFmtId="170" fontId="9" fillId="0" borderId="0" xfId="18" quotePrefix="1" applyNumberFormat="1" applyFont="1" applyFill="1" applyBorder="1" applyAlignment="1">
      <alignment horizontal="center"/>
    </xf>
    <xf numFmtId="39" fontId="3" fillId="0" borderId="0" xfId="17" applyNumberFormat="1" applyFont="1"/>
    <xf numFmtId="172" fontId="6" fillId="0" borderId="2" xfId="19" applyNumberFormat="1" applyFont="1" applyFill="1" applyBorder="1"/>
    <xf numFmtId="167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67" fontId="4" fillId="0" borderId="0" xfId="17" applyNumberFormat="1" applyFont="1"/>
    <xf numFmtId="173" fontId="4" fillId="0" borderId="0" xfId="22" applyNumberFormat="1" applyFont="1" applyFill="1" applyBorder="1"/>
    <xf numFmtId="173" fontId="4" fillId="0" borderId="0" xfId="22" applyNumberFormat="1" applyFont="1" applyFill="1"/>
    <xf numFmtId="173" fontId="4" fillId="0" borderId="0" xfId="17" applyNumberFormat="1" applyFont="1"/>
    <xf numFmtId="167" fontId="4" fillId="0" borderId="0" xfId="3" applyNumberFormat="1" applyFont="1"/>
    <xf numFmtId="166" fontId="4" fillId="0" borderId="0" xfId="18" applyNumberFormat="1" applyFont="1" applyFill="1"/>
    <xf numFmtId="174" fontId="4" fillId="0" borderId="0" xfId="1" applyNumberFormat="1" applyFont="1" applyFill="1"/>
    <xf numFmtId="174" fontId="4" fillId="0" borderId="0" xfId="1" applyNumberFormat="1" applyFont="1"/>
    <xf numFmtId="169" fontId="4" fillId="0" borderId="0" xfId="14" applyNumberFormat="1" applyFont="1" applyFill="1" applyBorder="1" applyAlignment="1">
      <alignment horizontal="right"/>
    </xf>
    <xf numFmtId="37" fontId="3" fillId="0" borderId="0" xfId="0" applyNumberFormat="1" applyFont="1"/>
    <xf numFmtId="37" fontId="13" fillId="0" borderId="0" xfId="24" applyNumberFormat="1" applyFont="1"/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69" fontId="4" fillId="0" borderId="0" xfId="25" applyNumberFormat="1" applyFont="1" applyAlignment="1">
      <alignment horizontal="right" vertical="center"/>
    </xf>
    <xf numFmtId="169" fontId="4" fillId="0" borderId="0" xfId="26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0" borderId="0" xfId="26" applyNumberFormat="1" applyFont="1" applyAlignment="1">
      <alignment horizontal="right" vertical="center"/>
    </xf>
    <xf numFmtId="39" fontId="4" fillId="0" borderId="0" xfId="3" applyFont="1"/>
    <xf numFmtId="37" fontId="4" fillId="0" borderId="0" xfId="14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169" fontId="4" fillId="0" borderId="0" xfId="0" applyNumberFormat="1" applyFont="1"/>
    <xf numFmtId="169" fontId="6" fillId="0" borderId="0" xfId="1" applyNumberFormat="1" applyFont="1" applyFill="1" applyAlignment="1">
      <alignment vertical="center"/>
    </xf>
    <xf numFmtId="169" fontId="6" fillId="0" borderId="0" xfId="5" applyNumberFormat="1" applyFont="1" applyFill="1" applyBorder="1" applyAlignment="1">
      <alignment vertical="center"/>
    </xf>
    <xf numFmtId="175" fontId="6" fillId="0" borderId="0" xfId="7" applyNumberFormat="1" applyFont="1"/>
    <xf numFmtId="37" fontId="6" fillId="0" borderId="0" xfId="7" applyNumberFormat="1" applyFont="1"/>
    <xf numFmtId="165" fontId="4" fillId="0" borderId="0" xfId="12" applyNumberFormat="1" applyFont="1"/>
    <xf numFmtId="39" fontId="4" fillId="0" borderId="0" xfId="12" applyNumberFormat="1" applyFont="1"/>
    <xf numFmtId="171" fontId="4" fillId="0" borderId="0" xfId="11" applyNumberFormat="1" applyFont="1"/>
    <xf numFmtId="164" fontId="4" fillId="0" borderId="0" xfId="5" applyNumberFormat="1" applyFont="1" applyFill="1" applyAlignment="1"/>
    <xf numFmtId="37" fontId="3" fillId="0" borderId="0" xfId="25" applyNumberFormat="1" applyFont="1"/>
    <xf numFmtId="0" fontId="4" fillId="0" borderId="0" xfId="12" applyFont="1"/>
    <xf numFmtId="168" fontId="4" fillId="0" borderId="0" xfId="5" applyNumberFormat="1" applyFont="1" applyFill="1" applyBorder="1" applyAlignment="1"/>
    <xf numFmtId="169" fontId="4" fillId="0" borderId="0" xfId="5" applyNumberFormat="1" applyFont="1" applyFill="1" applyAlignment="1"/>
    <xf numFmtId="167" fontId="4" fillId="0" borderId="0" xfId="12" applyNumberFormat="1" applyFont="1"/>
    <xf numFmtId="39" fontId="6" fillId="0" borderId="0" xfId="7" applyNumberFormat="1" applyFont="1"/>
    <xf numFmtId="166" fontId="4" fillId="0" borderId="0" xfId="5" applyNumberFormat="1" applyFont="1" applyFill="1" applyAlignment="1"/>
    <xf numFmtId="43" fontId="4" fillId="0" borderId="0" xfId="5" applyFont="1" applyFill="1" applyAlignment="1"/>
    <xf numFmtId="39" fontId="4" fillId="0" borderId="0" xfId="3" applyFont="1" applyAlignment="1">
      <alignment horizontal="center"/>
    </xf>
    <xf numFmtId="169" fontId="16" fillId="0" borderId="8" xfId="14" applyNumberFormat="1" applyFont="1" applyFill="1" applyBorder="1" applyAlignment="1">
      <alignment horizontal="right"/>
    </xf>
    <xf numFmtId="169" fontId="16" fillId="0" borderId="6" xfId="14" applyNumberFormat="1" applyFont="1" applyFill="1" applyBorder="1" applyAlignment="1">
      <alignment horizontal="right" vertical="center"/>
    </xf>
    <xf numFmtId="169" fontId="16" fillId="0" borderId="0" xfId="14" applyNumberFormat="1" applyFont="1" applyFill="1" applyBorder="1" applyAlignment="1">
      <alignment horizontal="right"/>
    </xf>
    <xf numFmtId="169" fontId="16" fillId="0" borderId="8" xfId="14" applyNumberFormat="1" applyFont="1" applyFill="1" applyBorder="1" applyAlignment="1">
      <alignment horizontal="right" vertical="center"/>
    </xf>
    <xf numFmtId="39" fontId="4" fillId="0" borderId="0" xfId="3" applyFont="1" applyAlignment="1">
      <alignment horizontal="left"/>
    </xf>
    <xf numFmtId="39" fontId="6" fillId="0" borderId="0" xfId="7" quotePrefix="1" applyNumberFormat="1" applyFont="1" applyAlignment="1">
      <alignment horizontal="center" vertical="center"/>
    </xf>
    <xf numFmtId="37" fontId="14" fillId="0" borderId="0" xfId="0" applyNumberFormat="1" applyFont="1"/>
    <xf numFmtId="37" fontId="18" fillId="0" borderId="0" xfId="0" applyNumberFormat="1" applyFont="1"/>
    <xf numFmtId="37" fontId="17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175" fontId="6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right"/>
    </xf>
    <xf numFmtId="39" fontId="17" fillId="0" borderId="0" xfId="24" applyNumberFormat="1" applyFont="1" applyAlignment="1">
      <alignment horizontal="right"/>
    </xf>
    <xf numFmtId="37" fontId="17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"/>
    </xf>
    <xf numFmtId="175" fontId="17" fillId="0" borderId="8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9" fontId="17" fillId="0" borderId="8" xfId="0" quotePrefix="1" applyNumberFormat="1" applyFont="1" applyBorder="1" applyAlignment="1">
      <alignment horizontal="center" vertical="center"/>
    </xf>
    <xf numFmtId="37" fontId="17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175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39" fontId="17" fillId="0" borderId="0" xfId="0" applyNumberFormat="1" applyFont="1" applyAlignment="1">
      <alignment horizontal="right"/>
    </xf>
    <xf numFmtId="37" fontId="17" fillId="0" borderId="0" xfId="0" applyNumberFormat="1" applyFont="1" applyProtection="1">
      <protection locked="0"/>
    </xf>
    <xf numFmtId="37" fontId="17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175" fontId="6" fillId="0" borderId="0" xfId="14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 wrapText="1"/>
    </xf>
    <xf numFmtId="175" fontId="6" fillId="0" borderId="0" xfId="14" applyNumberFormat="1" applyFont="1" applyFill="1" applyBorder="1" applyAlignment="1">
      <alignment horizontal="center"/>
    </xf>
    <xf numFmtId="175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75" fontId="6" fillId="0" borderId="0" xfId="0" applyNumberFormat="1" applyFont="1"/>
    <xf numFmtId="37" fontId="6" fillId="0" borderId="0" xfId="0" quotePrefix="1" applyNumberFormat="1" applyFont="1" applyAlignment="1">
      <alignment horizontal="left"/>
    </xf>
    <xf numFmtId="175" fontId="6" fillId="0" borderId="5" xfId="14" applyNumberFormat="1" applyFont="1" applyFill="1" applyBorder="1" applyAlignment="1">
      <alignment horizontal="right"/>
    </xf>
    <xf numFmtId="175" fontId="6" fillId="0" borderId="6" xfId="14" applyNumberFormat="1" applyFont="1" applyFill="1" applyBorder="1" applyAlignment="1">
      <alignment horizontal="right"/>
    </xf>
    <xf numFmtId="175" fontId="6" fillId="0" borderId="1" xfId="14" applyNumberFormat="1" applyFont="1" applyFill="1" applyBorder="1" applyAlignment="1">
      <alignment horizontal="right"/>
    </xf>
    <xf numFmtId="37" fontId="6" fillId="0" borderId="0" xfId="14" applyNumberFormat="1" applyFont="1" applyFill="1" applyBorder="1" applyAlignment="1">
      <alignment horizontal="right"/>
    </xf>
    <xf numFmtId="39" fontId="6" fillId="0" borderId="0" xfId="14" applyNumberFormat="1" applyFont="1" applyFill="1" applyBorder="1" applyAlignment="1">
      <alignment horizontal="right"/>
    </xf>
    <xf numFmtId="165" fontId="6" fillId="0" borderId="0" xfId="3" applyNumberFormat="1" applyFont="1" applyAlignment="1">
      <alignment horizontal="left"/>
    </xf>
    <xf numFmtId="37" fontId="6" fillId="0" borderId="0" xfId="24" applyNumberFormat="1" applyFont="1"/>
    <xf numFmtId="37" fontId="17" fillId="0" borderId="0" xfId="0" applyNumberFormat="1" applyFont="1" applyAlignment="1">
      <alignment horizontal="center" vertical="center"/>
    </xf>
    <xf numFmtId="175" fontId="17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75" fontId="6" fillId="0" borderId="0" xfId="14" applyNumberFormat="1" applyFont="1" applyFill="1" applyAlignment="1">
      <alignment horizontal="center"/>
    </xf>
    <xf numFmtId="37" fontId="6" fillId="0" borderId="0" xfId="15" applyNumberFormat="1" applyFont="1"/>
    <xf numFmtId="37" fontId="17" fillId="0" borderId="0" xfId="0" quotePrefix="1" applyNumberFormat="1" applyFont="1" applyAlignment="1">
      <alignment horizontal="left"/>
    </xf>
    <xf numFmtId="175" fontId="6" fillId="0" borderId="7" xfId="14" applyNumberFormat="1" applyFont="1" applyFill="1" applyBorder="1" applyAlignment="1">
      <alignment horizontal="right"/>
    </xf>
    <xf numFmtId="175" fontId="6" fillId="0" borderId="0" xfId="0" applyNumberFormat="1" applyFont="1" applyAlignment="1">
      <alignment horizontal="right" vertical="center" wrapText="1"/>
    </xf>
    <xf numFmtId="37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75" fontId="6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/>
    </xf>
    <xf numFmtId="175" fontId="14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right"/>
    </xf>
    <xf numFmtId="0" fontId="6" fillId="0" borderId="0" xfId="16" applyFont="1"/>
    <xf numFmtId="165" fontId="17" fillId="0" borderId="0" xfId="2" applyNumberFormat="1" applyFont="1"/>
    <xf numFmtId="172" fontId="17" fillId="0" borderId="0" xfId="19" quotePrefix="1" applyNumberFormat="1" applyFont="1" applyFill="1" applyAlignment="1">
      <alignment horizontal="center"/>
    </xf>
    <xf numFmtId="172" fontId="17" fillId="0" borderId="0" xfId="19" applyNumberFormat="1" applyFont="1" applyFill="1" applyAlignment="1">
      <alignment horizontal="right"/>
    </xf>
    <xf numFmtId="172" fontId="6" fillId="0" borderId="0" xfId="19" applyNumberFormat="1" applyFont="1" applyFill="1"/>
    <xf numFmtId="0" fontId="6" fillId="0" borderId="0" xfId="2" applyFont="1"/>
    <xf numFmtId="172" fontId="17" fillId="0" borderId="0" xfId="19" applyNumberFormat="1" applyFont="1" applyFill="1" applyAlignment="1">
      <alignment horizontal="center"/>
    </xf>
    <xf numFmtId="0" fontId="6" fillId="0" borderId="0" xfId="18" quotePrefix="1" applyNumberFormat="1" applyFont="1" applyFill="1" applyBorder="1" applyAlignment="1">
      <alignment horizontal="center"/>
    </xf>
    <xf numFmtId="49" fontId="6" fillId="0" borderId="0" xfId="18" quotePrefix="1" applyNumberFormat="1" applyFont="1" applyFill="1" applyBorder="1" applyAlignment="1">
      <alignment horizontal="center"/>
    </xf>
    <xf numFmtId="169" fontId="6" fillId="0" borderId="0" xfId="14" applyNumberFormat="1" applyFont="1" applyFill="1" applyAlignment="1">
      <alignment horizontal="right"/>
    </xf>
    <xf numFmtId="172" fontId="6" fillId="0" borderId="0" xfId="19" applyNumberFormat="1" applyFont="1" applyFill="1" applyAlignment="1">
      <alignment horizontal="right"/>
    </xf>
    <xf numFmtId="169" fontId="6" fillId="0" borderId="8" xfId="14" applyNumberFormat="1" applyFont="1" applyFill="1" applyBorder="1" applyAlignment="1">
      <alignment horizontal="right"/>
    </xf>
    <xf numFmtId="49" fontId="6" fillId="0" borderId="0" xfId="18" applyNumberFormat="1" applyFont="1" applyFill="1" applyBorder="1" applyAlignment="1">
      <alignment horizontal="center"/>
    </xf>
    <xf numFmtId="169" fontId="6" fillId="0" borderId="0" xfId="14" applyNumberFormat="1" applyFont="1" applyFill="1" applyBorder="1" applyAlignment="1">
      <alignment horizontal="right"/>
    </xf>
    <xf numFmtId="49" fontId="6" fillId="0" borderId="0" xfId="2" applyNumberFormat="1" applyFont="1" applyAlignment="1">
      <alignment horizontal="center"/>
    </xf>
    <xf numFmtId="0" fontId="6" fillId="0" borderId="0" xfId="18" applyNumberFormat="1" applyFont="1" applyFill="1" applyBorder="1" applyAlignment="1">
      <alignment horizontal="center"/>
    </xf>
    <xf numFmtId="169" fontId="6" fillId="0" borderId="6" xfId="14" applyNumberFormat="1" applyFont="1" applyFill="1" applyBorder="1" applyAlignment="1">
      <alignment horizontal="right"/>
    </xf>
    <xf numFmtId="172" fontId="6" fillId="0" borderId="0" xfId="16" applyNumberFormat="1" applyFont="1"/>
    <xf numFmtId="169" fontId="6" fillId="0" borderId="7" xfId="14" applyNumberFormat="1" applyFont="1" applyFill="1" applyBorder="1" applyAlignment="1">
      <alignment horizontal="right"/>
    </xf>
    <xf numFmtId="172" fontId="6" fillId="0" borderId="0" xfId="19" applyNumberFormat="1" applyFont="1" applyFill="1" applyBorder="1" applyAlignment="1">
      <alignment horizontal="center"/>
    </xf>
    <xf numFmtId="165" fontId="6" fillId="0" borderId="0" xfId="2" applyNumberFormat="1" applyFont="1"/>
    <xf numFmtId="172" fontId="6" fillId="0" borderId="0" xfId="19" applyNumberFormat="1" applyFont="1" applyFill="1" applyAlignment="1">
      <alignment horizontal="center"/>
    </xf>
    <xf numFmtId="172" fontId="6" fillId="0" borderId="0" xfId="19" applyNumberFormat="1" applyFont="1" applyFill="1" applyBorder="1" applyAlignment="1">
      <alignment horizontal="right"/>
    </xf>
    <xf numFmtId="172" fontId="17" fillId="0" borderId="0" xfId="19" applyNumberFormat="1" applyFont="1" applyFill="1" applyBorder="1" applyAlignment="1">
      <alignment horizontal="center"/>
    </xf>
    <xf numFmtId="172" fontId="6" fillId="0" borderId="0" xfId="19" applyNumberFormat="1" applyFont="1" applyFill="1" applyBorder="1"/>
    <xf numFmtId="49" fontId="6" fillId="0" borderId="0" xfId="18" applyNumberFormat="1" applyFont="1" applyFill="1" applyBorder="1"/>
    <xf numFmtId="172" fontId="6" fillId="0" borderId="0" xfId="19" quotePrefix="1" applyNumberFormat="1" applyFont="1" applyFill="1" applyAlignment="1">
      <alignment horizontal="center"/>
    </xf>
    <xf numFmtId="49" fontId="6" fillId="0" borderId="0" xfId="18" applyNumberFormat="1" applyFont="1" applyFill="1"/>
    <xf numFmtId="49" fontId="6" fillId="0" borderId="0" xfId="18" quotePrefix="1" applyNumberFormat="1" applyFont="1" applyFill="1" applyAlignment="1">
      <alignment horizontal="center"/>
    </xf>
    <xf numFmtId="49" fontId="6" fillId="0" borderId="0" xfId="18" applyNumberFormat="1" applyFont="1" applyFill="1" applyAlignment="1">
      <alignment horizontal="center"/>
    </xf>
    <xf numFmtId="39" fontId="6" fillId="0" borderId="0" xfId="19" applyNumberFormat="1" applyFont="1" applyFill="1"/>
    <xf numFmtId="165" fontId="6" fillId="0" borderId="0" xfId="18" applyNumberFormat="1" applyFont="1" applyFill="1" applyBorder="1"/>
    <xf numFmtId="168" fontId="6" fillId="0" borderId="0" xfId="18" applyNumberFormat="1" applyFont="1" applyFill="1" applyBorder="1"/>
    <xf numFmtId="39" fontId="6" fillId="0" borderId="0" xfId="19" applyNumberFormat="1" applyFont="1" applyFill="1" applyBorder="1" applyAlignment="1">
      <alignment horizontal="right"/>
    </xf>
    <xf numFmtId="169" fontId="6" fillId="0" borderId="0" xfId="16" applyNumberFormat="1" applyFont="1"/>
    <xf numFmtId="175" fontId="6" fillId="0" borderId="0" xfId="1" applyNumberFormat="1" applyFont="1" applyFill="1" applyAlignment="1">
      <alignment vertical="center"/>
    </xf>
    <xf numFmtId="175" fontId="6" fillId="0" borderId="0" xfId="1" quotePrefix="1" applyNumberFormat="1" applyFont="1" applyFill="1" applyAlignment="1">
      <alignment horizontal="right" vertical="center"/>
    </xf>
    <xf numFmtId="164" fontId="6" fillId="0" borderId="0" xfId="16" applyNumberFormat="1" applyFont="1"/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5" fontId="17" fillId="0" borderId="0" xfId="2" applyNumberFormat="1" applyFont="1" applyAlignment="1">
      <alignment horizontal="center"/>
    </xf>
    <xf numFmtId="39" fontId="17" fillId="0" borderId="0" xfId="3" applyFont="1" applyAlignment="1">
      <alignment horizontal="center"/>
    </xf>
    <xf numFmtId="37" fontId="17" fillId="0" borderId="0" xfId="24" applyNumberFormat="1" applyFont="1"/>
    <xf numFmtId="37" fontId="17" fillId="0" borderId="0" xfId="24" applyNumberFormat="1" applyFont="1" applyAlignment="1">
      <alignment horizontal="center"/>
    </xf>
    <xf numFmtId="37" fontId="17" fillId="0" borderId="0" xfId="24" applyNumberFormat="1" applyFont="1" applyAlignment="1">
      <alignment horizontal="right"/>
    </xf>
    <xf numFmtId="172" fontId="17" fillId="0" borderId="0" xfId="24" applyNumberFormat="1" applyFont="1" applyAlignment="1">
      <alignment horizontal="right"/>
    </xf>
    <xf numFmtId="49" fontId="17" fillId="0" borderId="0" xfId="2" applyNumberFormat="1" applyFont="1" applyAlignment="1">
      <alignment horizontal="center"/>
    </xf>
    <xf numFmtId="49" fontId="6" fillId="0" borderId="0" xfId="2" applyNumberFormat="1" applyFont="1"/>
    <xf numFmtId="0" fontId="6" fillId="0" borderId="0" xfId="2" applyFont="1" applyAlignment="1">
      <alignment horizontal="center"/>
    </xf>
    <xf numFmtId="39" fontId="6" fillId="0" borderId="0" xfId="2" applyNumberFormat="1" applyFont="1"/>
    <xf numFmtId="165" fontId="17" fillId="0" borderId="0" xfId="3" applyNumberFormat="1" applyFont="1" applyAlignment="1">
      <alignment horizontal="center"/>
    </xf>
    <xf numFmtId="0" fontId="17" fillId="0" borderId="0" xfId="2" applyFont="1" applyAlignment="1">
      <alignment horizontal="center"/>
    </xf>
    <xf numFmtId="172" fontId="17" fillId="0" borderId="0" xfId="2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169" fontId="6" fillId="0" borderId="0" xfId="24" applyNumberFormat="1" applyFont="1" applyAlignment="1">
      <alignment horizontal="right"/>
    </xf>
    <xf numFmtId="37" fontId="6" fillId="0" borderId="0" xfId="0" quotePrefix="1" applyNumberFormat="1" applyFont="1"/>
    <xf numFmtId="169" fontId="6" fillId="0" borderId="6" xfId="0" applyNumberFormat="1" applyFont="1" applyBorder="1" applyAlignment="1">
      <alignment horizontal="right"/>
    </xf>
    <xf numFmtId="169" fontId="6" fillId="0" borderId="0" xfId="0" applyNumberFormat="1" applyFont="1" applyAlignment="1">
      <alignment horizontal="right"/>
    </xf>
    <xf numFmtId="169" fontId="6" fillId="0" borderId="8" xfId="0" applyNumberFormat="1" applyFont="1" applyBorder="1" applyAlignment="1">
      <alignment horizontal="right"/>
    </xf>
    <xf numFmtId="49" fontId="6" fillId="0" borderId="0" xfId="2" quotePrefix="1" applyNumberFormat="1" applyFont="1" applyAlignment="1">
      <alignment horizontal="center"/>
    </xf>
    <xf numFmtId="169" fontId="6" fillId="0" borderId="7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39" fontId="6" fillId="0" borderId="0" xfId="16" applyNumberFormat="1" applyFont="1"/>
    <xf numFmtId="167" fontId="3" fillId="0" borderId="0" xfId="17" applyNumberFormat="1" applyFont="1" applyAlignment="1">
      <alignment horizontal="center"/>
    </xf>
    <xf numFmtId="39" fontId="3" fillId="0" borderId="0" xfId="24" applyNumberFormat="1" applyFont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177" fontId="4" fillId="0" borderId="0" xfId="11" quotePrefix="1" applyNumberFormat="1" applyFont="1" applyAlignment="1">
      <alignment horizontal="center"/>
    </xf>
    <xf numFmtId="177" fontId="4" fillId="0" borderId="0" xfId="11" applyNumberFormat="1" applyFont="1"/>
    <xf numFmtId="37" fontId="6" fillId="0" borderId="0" xfId="7" quotePrefix="1" applyNumberFormat="1" applyFont="1" applyAlignment="1">
      <alignment horizontal="center" vertical="center"/>
    </xf>
    <xf numFmtId="175" fontId="4" fillId="0" borderId="0" xfId="18" applyNumberFormat="1" applyFont="1" applyFill="1" applyBorder="1" applyAlignment="1">
      <alignment vertical="center"/>
    </xf>
    <xf numFmtId="3" fontId="6" fillId="0" borderId="0" xfId="16" applyNumberFormat="1" applyFont="1"/>
    <xf numFmtId="39" fontId="16" fillId="0" borderId="0" xfId="17" applyNumberFormat="1" applyFont="1"/>
    <xf numFmtId="165" fontId="9" fillId="0" borderId="0" xfId="17" applyNumberFormat="1" applyFont="1" applyAlignment="1">
      <alignment horizontal="center"/>
    </xf>
    <xf numFmtId="165" fontId="16" fillId="0" borderId="0" xfId="17" applyNumberFormat="1" applyFont="1"/>
    <xf numFmtId="165" fontId="16" fillId="0" borderId="0" xfId="17" applyNumberFormat="1" applyFont="1" applyAlignment="1">
      <alignment horizontal="center"/>
    </xf>
    <xf numFmtId="168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168" fontId="9" fillId="0" borderId="0" xfId="24" applyNumberFormat="1" applyFont="1" applyAlignment="1">
      <alignment horizontal="right"/>
    </xf>
    <xf numFmtId="39" fontId="9" fillId="0" borderId="0" xfId="3" applyFont="1" applyAlignment="1">
      <alignment horizontal="center"/>
    </xf>
    <xf numFmtId="37" fontId="9" fillId="0" borderId="0" xfId="0" applyNumberFormat="1" applyFont="1"/>
    <xf numFmtId="0" fontId="16" fillId="0" borderId="0" xfId="3" applyNumberFormat="1" applyFont="1"/>
    <xf numFmtId="49" fontId="9" fillId="0" borderId="0" xfId="2" applyNumberFormat="1" applyFont="1" applyAlignment="1">
      <alignment horizontal="center"/>
    </xf>
    <xf numFmtId="0" fontId="9" fillId="0" borderId="0" xfId="17" applyFont="1" applyAlignment="1">
      <alignment horizontal="center"/>
    </xf>
    <xf numFmtId="170" fontId="9" fillId="0" borderId="2" xfId="18" quotePrefix="1" applyNumberFormat="1" applyFont="1" applyFill="1" applyBorder="1" applyAlignment="1">
      <alignment horizontal="center"/>
    </xf>
    <xf numFmtId="170" fontId="20" fillId="0" borderId="0" xfId="18" applyNumberFormat="1" applyFont="1" applyFill="1"/>
    <xf numFmtId="172" fontId="9" fillId="0" borderId="2" xfId="19" quotePrefix="1" applyNumberFormat="1" applyFont="1" applyFill="1" applyBorder="1" applyAlignment="1">
      <alignment horizontal="center"/>
    </xf>
    <xf numFmtId="0" fontId="16" fillId="0" borderId="0" xfId="17" applyFont="1"/>
    <xf numFmtId="37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16" fillId="0" borderId="0" xfId="0" applyNumberFormat="1" applyFont="1"/>
    <xf numFmtId="0" fontId="16" fillId="0" borderId="0" xfId="17" quotePrefix="1" applyFont="1" applyAlignment="1">
      <alignment horizontal="center"/>
    </xf>
    <xf numFmtId="168" fontId="16" fillId="0" borderId="0" xfId="17" applyNumberFormat="1" applyFont="1" applyAlignment="1">
      <alignment horizontal="right"/>
    </xf>
    <xf numFmtId="169" fontId="16" fillId="0" borderId="0" xfId="14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8" fontId="16" fillId="0" borderId="0" xfId="18" applyNumberFormat="1" applyFont="1" applyFill="1" applyBorder="1" applyAlignment="1">
      <alignment horizontal="right"/>
    </xf>
    <xf numFmtId="169" fontId="16" fillId="0" borderId="0" xfId="0" applyNumberFormat="1" applyFont="1" applyAlignment="1">
      <alignment vertical="center"/>
    </xf>
    <xf numFmtId="37" fontId="16" fillId="0" borderId="0" xfId="28" applyNumberFormat="1" applyFont="1"/>
    <xf numFmtId="169" fontId="16" fillId="0" borderId="0" xfId="0" applyNumberFormat="1" applyFont="1"/>
    <xf numFmtId="169" fontId="16" fillId="0" borderId="8" xfId="0" applyNumberFormat="1" applyFont="1" applyBorder="1"/>
    <xf numFmtId="37" fontId="16" fillId="0" borderId="0" xfId="0" applyNumberFormat="1" applyFont="1" applyAlignment="1">
      <alignment horizontal="left" indent="3"/>
    </xf>
    <xf numFmtId="169" fontId="16" fillId="0" borderId="4" xfId="14" applyNumberFormat="1" applyFont="1" applyFill="1" applyBorder="1" applyAlignment="1">
      <alignment horizontal="right"/>
    </xf>
    <xf numFmtId="169" fontId="16" fillId="0" borderId="4" xfId="14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14" applyNumberFormat="1" applyFont="1" applyFill="1" applyBorder="1" applyAlignment="1">
      <alignment horizontal="right" vertical="center"/>
    </xf>
    <xf numFmtId="168" fontId="16" fillId="0" borderId="0" xfId="14" applyNumberFormat="1" applyFont="1" applyFill="1" applyBorder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165" fontId="16" fillId="0" borderId="0" xfId="3" applyNumberFormat="1" applyFont="1" applyAlignment="1">
      <alignment horizontal="left"/>
    </xf>
    <xf numFmtId="168" fontId="16" fillId="0" borderId="0" xfId="0" applyNumberFormat="1" applyFont="1" applyAlignment="1">
      <alignment vertical="center"/>
    </xf>
    <xf numFmtId="37" fontId="21" fillId="0" borderId="0" xfId="24" applyNumberFormat="1" applyFont="1"/>
    <xf numFmtId="37" fontId="16" fillId="0" borderId="0" xfId="0" applyNumberFormat="1" applyFont="1" applyAlignment="1">
      <alignment horizontal="right"/>
    </xf>
    <xf numFmtId="168" fontId="9" fillId="0" borderId="8" xfId="0" quotePrefix="1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39" fontId="9" fillId="0" borderId="0" xfId="17" applyNumberFormat="1" applyFont="1"/>
    <xf numFmtId="37" fontId="16" fillId="0" borderId="0" xfId="0" applyNumberFormat="1" applyFont="1" applyAlignment="1">
      <alignment horizontal="left" indent="2"/>
    </xf>
    <xf numFmtId="176" fontId="16" fillId="0" borderId="0" xfId="14" applyNumberFormat="1" applyFont="1" applyFill="1" applyBorder="1" applyAlignment="1">
      <alignment horizontal="right" vertical="center"/>
    </xf>
    <xf numFmtId="168" fontId="16" fillId="0" borderId="0" xfId="17" applyNumberFormat="1" applyFont="1"/>
    <xf numFmtId="170" fontId="16" fillId="0" borderId="0" xfId="18" applyNumberFormat="1" applyFont="1" applyFill="1"/>
    <xf numFmtId="3" fontId="6" fillId="0" borderId="0" xfId="0" applyNumberFormat="1" applyFont="1"/>
    <xf numFmtId="0" fontId="16" fillId="0" borderId="0" xfId="17" quotePrefix="1" applyFont="1" applyAlignment="1">
      <alignment horizontal="center" vertical="center"/>
    </xf>
    <xf numFmtId="39" fontId="3" fillId="0" borderId="0" xfId="0" applyNumberFormat="1" applyFont="1"/>
    <xf numFmtId="37" fontId="3" fillId="0" borderId="0" xfId="25" applyNumberFormat="1" applyFont="1" applyAlignment="1">
      <alignment horizontal="center"/>
    </xf>
    <xf numFmtId="39" fontId="3" fillId="0" borderId="0" xfId="25" applyNumberFormat="1" applyFont="1" applyAlignment="1">
      <alignment horizontal="right"/>
    </xf>
    <xf numFmtId="39" fontId="3" fillId="0" borderId="0" xfId="25" applyNumberFormat="1" applyFont="1" applyAlignment="1">
      <alignment horizontal="center"/>
    </xf>
    <xf numFmtId="39" fontId="3" fillId="0" borderId="9" xfId="25" applyNumberFormat="1" applyFont="1" applyBorder="1" applyAlignment="1">
      <alignment horizontal="center"/>
    </xf>
    <xf numFmtId="39" fontId="3" fillId="0" borderId="0" xfId="25" quotePrefix="1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3" fillId="0" borderId="6" xfId="25" applyNumberFormat="1" applyFont="1" applyBorder="1" applyAlignment="1">
      <alignment horizontal="center"/>
    </xf>
    <xf numFmtId="169" fontId="4" fillId="0" borderId="5" xfId="14" applyNumberFormat="1" applyFont="1" applyFill="1" applyBorder="1" applyAlignment="1">
      <alignment horizontal="right"/>
    </xf>
    <xf numFmtId="169" fontId="4" fillId="0" borderId="5" xfId="0" applyNumberFormat="1" applyFont="1" applyBorder="1" applyAlignment="1">
      <alignment horizontal="center"/>
    </xf>
    <xf numFmtId="37" fontId="4" fillId="0" borderId="0" xfId="25" applyNumberFormat="1" applyFont="1"/>
    <xf numFmtId="169" fontId="4" fillId="0" borderId="0" xfId="0" applyNumberFormat="1" applyFont="1" applyAlignment="1">
      <alignment horizontal="center"/>
    </xf>
    <xf numFmtId="169" fontId="6" fillId="0" borderId="0" xfId="0" applyNumberFormat="1" applyFont="1"/>
    <xf numFmtId="169" fontId="6" fillId="0" borderId="0" xfId="4" applyNumberFormat="1" applyFont="1" applyFill="1" applyBorder="1" applyAlignment="1"/>
    <xf numFmtId="169" fontId="4" fillId="0" borderId="3" xfId="14" applyNumberFormat="1" applyFont="1" applyFill="1" applyBorder="1" applyAlignment="1">
      <alignment horizontal="right"/>
    </xf>
    <xf numFmtId="169" fontId="4" fillId="0" borderId="0" xfId="14" applyNumberFormat="1" applyFont="1" applyFill="1" applyAlignment="1">
      <alignment horizontal="center"/>
    </xf>
    <xf numFmtId="39" fontId="6" fillId="0" borderId="0" xfId="7" applyNumberFormat="1" applyFont="1" applyAlignment="1">
      <alignment horizontal="center"/>
    </xf>
    <xf numFmtId="39" fontId="3" fillId="0" borderId="9" xfId="25" applyNumberFormat="1" applyFont="1" applyBorder="1"/>
    <xf numFmtId="39" fontId="3" fillId="0" borderId="0" xfId="25" applyNumberFormat="1" applyFont="1"/>
    <xf numFmtId="175" fontId="6" fillId="0" borderId="0" xfId="5" quotePrefix="1" applyNumberFormat="1" applyFont="1" applyFill="1" applyAlignment="1">
      <alignment horizontal="right"/>
    </xf>
    <xf numFmtId="169" fontId="6" fillId="0" borderId="0" xfId="5" quotePrefix="1" applyNumberFormat="1" applyFont="1" applyFill="1" applyAlignment="1">
      <alignment horizontal="right"/>
    </xf>
    <xf numFmtId="175" fontId="6" fillId="0" borderId="0" xfId="5" applyNumberFormat="1" applyFont="1" applyFill="1" applyAlignment="1"/>
    <xf numFmtId="175" fontId="6" fillId="0" borderId="0" xfId="1" applyNumberFormat="1" applyFont="1" applyFill="1" applyAlignment="1"/>
    <xf numFmtId="169" fontId="6" fillId="0" borderId="0" xfId="1" applyNumberFormat="1" applyFont="1" applyFill="1" applyAlignment="1"/>
    <xf numFmtId="169" fontId="6" fillId="0" borderId="0" xfId="5" applyNumberFormat="1" applyFont="1" applyFill="1" applyAlignment="1"/>
    <xf numFmtId="169" fontId="6" fillId="0" borderId="0" xfId="5" applyNumberFormat="1" applyFont="1" applyFill="1" applyBorder="1" applyAlignment="1"/>
    <xf numFmtId="169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75" fontId="6" fillId="0" borderId="1" xfId="5" quotePrefix="1" applyNumberFormat="1" applyFont="1" applyFill="1" applyBorder="1" applyAlignment="1">
      <alignment horizontal="right"/>
    </xf>
    <xf numFmtId="175" fontId="4" fillId="0" borderId="0" xfId="18" applyNumberFormat="1" applyFont="1" applyFill="1" applyAlignment="1">
      <alignment horizontal="right"/>
    </xf>
    <xf numFmtId="166" fontId="6" fillId="0" borderId="0" xfId="1" applyNumberFormat="1" applyFont="1"/>
    <xf numFmtId="166" fontId="6" fillId="0" borderId="0" xfId="1" applyNumberFormat="1" applyFont="1" applyFill="1"/>
    <xf numFmtId="37" fontId="9" fillId="0" borderId="0" xfId="0" applyNumberFormat="1" applyFont="1" applyAlignment="1">
      <alignment horizontal="center"/>
    </xf>
    <xf numFmtId="166" fontId="14" fillId="0" borderId="0" xfId="1" applyNumberFormat="1" applyFont="1" applyAlignment="1">
      <alignment horizontal="right"/>
    </xf>
    <xf numFmtId="166" fontId="14" fillId="0" borderId="0" xfId="1" applyNumberFormat="1" applyFont="1"/>
    <xf numFmtId="169" fontId="16" fillId="0" borderId="8" xfId="0" applyNumberFormat="1" applyFont="1" applyBorder="1" applyAlignment="1">
      <alignment horizontal="right"/>
    </xf>
    <xf numFmtId="176" fontId="16" fillId="0" borderId="0" xfId="14" applyNumberFormat="1" applyFont="1" applyFill="1" applyBorder="1" applyAlignment="1">
      <alignment horizontal="right"/>
    </xf>
    <xf numFmtId="0" fontId="4" fillId="0" borderId="0" xfId="17" applyFont="1"/>
    <xf numFmtId="169" fontId="4" fillId="0" borderId="0" xfId="25" applyNumberFormat="1" applyFont="1" applyAlignment="1">
      <alignment horizontal="right"/>
    </xf>
    <xf numFmtId="169" fontId="4" fillId="0" borderId="0" xfId="14" applyNumberFormat="1" applyFont="1" applyFill="1" applyBorder="1" applyAlignment="1"/>
    <xf numFmtId="169" fontId="4" fillId="0" borderId="1" xfId="14" applyNumberFormat="1" applyFont="1" applyFill="1" applyBorder="1" applyAlignment="1">
      <alignment horizontal="right"/>
    </xf>
    <xf numFmtId="169" fontId="4" fillId="0" borderId="8" xfId="25" applyNumberFormat="1" applyFont="1" applyBorder="1" applyAlignment="1">
      <alignment horizontal="right"/>
    </xf>
    <xf numFmtId="169" fontId="4" fillId="0" borderId="1" xfId="14" applyNumberFormat="1" applyFont="1" applyFill="1" applyBorder="1" applyAlignment="1"/>
    <xf numFmtId="169" fontId="4" fillId="0" borderId="4" xfId="14" applyNumberFormat="1" applyFont="1" applyFill="1" applyBorder="1" applyAlignment="1">
      <alignment horizontal="right"/>
    </xf>
    <xf numFmtId="168" fontId="4" fillId="0" borderId="0" xfId="25" applyNumberFormat="1" applyFont="1" applyAlignment="1">
      <alignment horizontal="right"/>
    </xf>
    <xf numFmtId="169" fontId="6" fillId="0" borderId="1" xfId="5" applyNumberFormat="1" applyFont="1" applyFill="1" applyBorder="1" applyAlignment="1"/>
    <xf numFmtId="175" fontId="6" fillId="0" borderId="8" xfId="14" applyNumberFormat="1" applyFont="1" applyFill="1" applyBorder="1" applyAlignment="1">
      <alignment horizontal="right"/>
    </xf>
    <xf numFmtId="175" fontId="6" fillId="0" borderId="8" xfId="7" applyNumberFormat="1" applyFont="1" applyBorder="1"/>
    <xf numFmtId="39" fontId="6" fillId="0" borderId="0" xfId="3" applyFont="1" applyAlignment="1">
      <alignment horizontal="center"/>
    </xf>
    <xf numFmtId="165" fontId="17" fillId="0" borderId="0" xfId="2" applyNumberFormat="1" applyFont="1" applyAlignment="1">
      <alignment horizontal="center"/>
    </xf>
    <xf numFmtId="39" fontId="17" fillId="0" borderId="0" xfId="3" applyFont="1" applyAlignment="1">
      <alignment horizontal="center"/>
    </xf>
    <xf numFmtId="165" fontId="6" fillId="0" borderId="0" xfId="2" quotePrefix="1" applyNumberFormat="1" applyFont="1" applyAlignment="1">
      <alignment horizontal="center"/>
    </xf>
    <xf numFmtId="37" fontId="17" fillId="0" borderId="8" xfId="0" applyNumberFormat="1" applyFont="1" applyBorder="1" applyAlignment="1">
      <alignment horizontal="center"/>
    </xf>
    <xf numFmtId="39" fontId="16" fillId="0" borderId="0" xfId="17" quotePrefix="1" applyNumberFormat="1" applyFont="1" applyAlignment="1">
      <alignment horizontal="center"/>
    </xf>
    <xf numFmtId="165" fontId="9" fillId="0" borderId="0" xfId="17" applyNumberFormat="1" applyFont="1" applyAlignment="1">
      <alignment horizontal="center"/>
    </xf>
    <xf numFmtId="37" fontId="9" fillId="0" borderId="8" xfId="0" applyNumberFormat="1" applyFont="1" applyBorder="1" applyAlignment="1">
      <alignment horizontal="center"/>
    </xf>
    <xf numFmtId="39" fontId="16" fillId="0" borderId="0" xfId="3" applyFont="1" applyAlignment="1">
      <alignment horizontal="center"/>
    </xf>
    <xf numFmtId="49" fontId="16" fillId="0" borderId="0" xfId="3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67" fontId="3" fillId="0" borderId="5" xfId="17" applyNumberFormat="1" applyFont="1" applyBorder="1" applyAlignment="1">
      <alignment horizontal="center" vertical="center" wrapText="1"/>
    </xf>
    <xf numFmtId="167" fontId="3" fillId="0" borderId="0" xfId="17" applyNumberFormat="1" applyFont="1" applyAlignment="1">
      <alignment horizontal="center" vertical="center" wrapText="1"/>
    </xf>
    <xf numFmtId="167" fontId="3" fillId="0" borderId="1" xfId="17" applyNumberFormat="1" applyFont="1" applyBorder="1" applyAlignment="1">
      <alignment horizontal="center" vertical="center" wrapText="1"/>
    </xf>
    <xf numFmtId="167" fontId="3" fillId="0" borderId="5" xfId="18" applyNumberFormat="1" applyFont="1" applyFill="1" applyBorder="1" applyAlignment="1">
      <alignment horizontal="center" vertical="center" wrapText="1"/>
    </xf>
    <xf numFmtId="167" fontId="3" fillId="0" borderId="0" xfId="18" applyNumberFormat="1" applyFont="1" applyFill="1" applyAlignment="1">
      <alignment horizontal="center" vertical="center" wrapText="1"/>
    </xf>
    <xf numFmtId="167" fontId="3" fillId="0" borderId="1" xfId="18" applyNumberFormat="1" applyFont="1" applyFill="1" applyBorder="1" applyAlignment="1">
      <alignment horizontal="center" vertical="center" wrapText="1"/>
    </xf>
    <xf numFmtId="39" fontId="4" fillId="0" borderId="0" xfId="17" quotePrefix="1" applyNumberFormat="1" applyFont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8" xfId="17" applyNumberFormat="1" applyFont="1" applyBorder="1" applyAlignment="1">
      <alignment horizont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167" fontId="3" fillId="0" borderId="2" xfId="17" applyNumberFormat="1" applyFont="1" applyBorder="1" applyAlignment="1">
      <alignment horizontal="center"/>
    </xf>
    <xf numFmtId="0" fontId="4" fillId="0" borderId="0" xfId="17" applyFont="1"/>
    <xf numFmtId="37" fontId="3" fillId="0" borderId="6" xfId="25" applyNumberFormat="1" applyFont="1" applyBorder="1" applyAlignment="1">
      <alignment horizontal="center"/>
    </xf>
    <xf numFmtId="165" fontId="4" fillId="0" borderId="0" xfId="12" quotePrefix="1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7" fontId="17" fillId="0" borderId="0" xfId="0" applyNumberFormat="1" applyFont="1" applyAlignment="1">
      <alignment horizontal="center" vertical="center"/>
    </xf>
    <xf numFmtId="37" fontId="17" fillId="0" borderId="6" xfId="0" applyNumberFormat="1" applyFont="1" applyBorder="1" applyAlignment="1">
      <alignment horizontal="center"/>
    </xf>
    <xf numFmtId="49" fontId="6" fillId="0" borderId="0" xfId="3" applyNumberFormat="1" applyFont="1" applyAlignment="1">
      <alignment horizontal="center"/>
    </xf>
    <xf numFmtId="39" fontId="17" fillId="0" borderId="0" xfId="12" applyNumberFormat="1" applyFont="1" applyAlignment="1">
      <alignment horizontal="center" vertical="center"/>
    </xf>
    <xf numFmtId="39" fontId="6" fillId="0" borderId="0" xfId="7" quotePrefix="1" applyNumberFormat="1" applyFont="1" applyAlignment="1">
      <alignment horizontal="center" vertical="center"/>
    </xf>
    <xf numFmtId="39" fontId="17" fillId="0" borderId="0" xfId="7" applyNumberFormat="1" applyFont="1" applyAlignment="1">
      <alignment horizontal="center" vertical="center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61986C30-7411-45E9-A7EE-09B468A440B3}"/>
    <cellStyle name="Comma 24 2" xfId="20" xr:uid="{00000000-0005-0000-0000-000006000000}"/>
    <cellStyle name="Comma 3" xfId="4" xr:uid="{00000000-0005-0000-0000-000007000000}"/>
    <cellStyle name="Comma 3 2 2" xfId="14" xr:uid="{00000000-0005-0000-0000-000008000000}"/>
    <cellStyle name="Comma 3 2 2 3" xfId="27" xr:uid="{8A870A72-F52E-4E88-B375-37D9F216C92A}"/>
    <cellStyle name="Comma 9" xfId="8" xr:uid="{00000000-0005-0000-0000-000009000000}"/>
    <cellStyle name="Normal 11 2" xfId="12" xr:uid="{00000000-0005-0000-0000-00000B000000}"/>
    <cellStyle name="Normal 11 2 6" xfId="21" xr:uid="{00000000-0005-0000-0000-00000C000000}"/>
    <cellStyle name="Normal 18 2" xfId="24" xr:uid="{ED57F146-5EDB-4E31-AD68-D4CC60B66756}"/>
    <cellStyle name="Normal 2" xfId="7" xr:uid="{00000000-0005-0000-0000-00000D000000}"/>
    <cellStyle name="Normal 2 2 2" xfId="29" xr:uid="{8C77DFCB-B268-43A7-85C8-C65B7B859FF4}"/>
    <cellStyle name="Normal 2 2 6" xfId="17" xr:uid="{00000000-0005-0000-0000-00000E000000}"/>
    <cellStyle name="Normal 2 6" xfId="16" xr:uid="{00000000-0005-0000-0000-00000F000000}"/>
    <cellStyle name="Normal 272" xfId="2" xr:uid="{00000000-0005-0000-0000-000010000000}"/>
    <cellStyle name="Normal 4 2" xfId="25" xr:uid="{3AE1372B-8171-4996-AE12-DC9B8C611B12}"/>
    <cellStyle name="Normal 6" xfId="28" xr:uid="{D426DC1B-A7FD-4EE6-B98D-DD542FD6E6CE}"/>
    <cellStyle name="Normal 6 2" xfId="26" xr:uid="{25B0F443-1FA3-4A75-8129-3C23E18D51D5}"/>
    <cellStyle name="Normal_Copy of ASTC-Q1_'54 T2" xfId="15" xr:uid="{00000000-0005-0000-0000-000012000000}"/>
    <cellStyle name="Normal_M033T4" xfId="11" xr:uid="{00000000-0005-0000-0000-000013000000}"/>
    <cellStyle name="จุลภาค" xfId="1" builtinId="3"/>
    <cellStyle name="ปกติ" xfId="0" builtinId="0"/>
    <cellStyle name="ปกติ 2 2 4 3" xfId="9" xr:uid="{00000000-0005-0000-0000-000014000000}"/>
    <cellStyle name="ปกติ 2 3 2" xfId="23" xr:uid="{00000000-0005-0000-0000-000015000000}"/>
    <cellStyle name="ปกติ 2 3 4" xfId="10" xr:uid="{00000000-0005-0000-0000-000016000000}"/>
    <cellStyle name="ปกติ 2 6 6 2" xfId="6" xr:uid="{00000000-0005-0000-0000-000017000000}"/>
    <cellStyle name="ปกติ_Sheet1" xfId="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19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20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517DA94-D47E-485E-B4FD-71390BDFC51B}"/>
            </a:ext>
          </a:extLst>
        </xdr:cNvPr>
        <xdr:cNvSpPr txBox="1"/>
      </xdr:nvSpPr>
      <xdr:spPr>
        <a:xfrm>
          <a:off x="7655278" y="51561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20</xdr:row>
      <xdr:rowOff>259556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B8BB47D-3F0A-45B1-B83F-5CA333FB1C2F}"/>
            </a:ext>
          </a:extLst>
        </xdr:cNvPr>
        <xdr:cNvSpPr txBox="1"/>
      </xdr:nvSpPr>
      <xdr:spPr>
        <a:xfrm>
          <a:off x="8023860" y="5273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FC2AEFB-9053-4C6D-BE10-41CF26A61FEA}"/>
            </a:ext>
          </a:extLst>
        </xdr:cNvPr>
        <xdr:cNvSpPr txBox="1"/>
      </xdr:nvSpPr>
      <xdr:spPr>
        <a:xfrm>
          <a:off x="8023860" y="5311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1"/>
  <sheetViews>
    <sheetView view="pageBreakPreview" topLeftCell="A94" zoomScaleNormal="93" zoomScaleSheetLayoutView="100" workbookViewId="0">
      <selection activeCell="A80" sqref="A80:K80"/>
    </sheetView>
  </sheetViews>
  <sheetFormatPr defaultColWidth="10.140625" defaultRowHeight="21"/>
  <cols>
    <col min="1" max="1" width="3.7109375" style="109" customWidth="1"/>
    <col min="2" max="2" width="32.42578125" style="109" customWidth="1"/>
    <col min="3" max="3" width="7.28515625" style="109" customWidth="1"/>
    <col min="4" max="4" width="0.85546875" style="109" customWidth="1"/>
    <col min="5" max="5" width="13.7109375" style="109" customWidth="1"/>
    <col min="6" max="6" width="0.85546875" style="113" customWidth="1"/>
    <col min="7" max="7" width="11.5703125" style="113" bestFit="1" customWidth="1"/>
    <col min="8" max="8" width="0.85546875" style="113" customWidth="1"/>
    <col min="9" max="9" width="13.7109375" style="113" customWidth="1"/>
    <col min="10" max="10" width="0.85546875" style="113" customWidth="1"/>
    <col min="11" max="11" width="11.5703125" style="113" bestFit="1" customWidth="1"/>
    <col min="12" max="12" width="1.28515625" style="109" customWidth="1"/>
    <col min="13" max="13" width="11.28515625" style="109" bestFit="1" customWidth="1"/>
    <col min="14" max="242" width="10.140625" style="109"/>
    <col min="243" max="245" width="8.140625" style="109" customWidth="1"/>
    <col min="246" max="246" width="7.85546875" style="109" customWidth="1"/>
    <col min="247" max="247" width="7.140625" style="109" bestFit="1" customWidth="1"/>
    <col min="248" max="248" width="0.140625" style="109" customWidth="1"/>
    <col min="249" max="249" width="14.7109375" style="109" customWidth="1"/>
    <col min="250" max="250" width="0.85546875" style="109" customWidth="1"/>
    <col min="251" max="251" width="14.7109375" style="109" customWidth="1"/>
    <col min="252" max="252" width="0.85546875" style="109" customWidth="1"/>
    <col min="253" max="253" width="14.7109375" style="109" customWidth="1"/>
    <col min="254" max="254" width="0.85546875" style="109" customWidth="1"/>
    <col min="255" max="255" width="14.7109375" style="109" customWidth="1"/>
    <col min="256" max="256" width="2.140625" style="109" customWidth="1"/>
    <col min="257" max="498" width="10.140625" style="109"/>
    <col min="499" max="501" width="8.140625" style="109" customWidth="1"/>
    <col min="502" max="502" width="7.85546875" style="109" customWidth="1"/>
    <col min="503" max="503" width="7.140625" style="109" bestFit="1" customWidth="1"/>
    <col min="504" max="504" width="0.140625" style="109" customWidth="1"/>
    <col min="505" max="505" width="14.7109375" style="109" customWidth="1"/>
    <col min="506" max="506" width="0.85546875" style="109" customWidth="1"/>
    <col min="507" max="507" width="14.7109375" style="109" customWidth="1"/>
    <col min="508" max="508" width="0.85546875" style="109" customWidth="1"/>
    <col min="509" max="509" width="14.7109375" style="109" customWidth="1"/>
    <col min="510" max="510" width="0.85546875" style="109" customWidth="1"/>
    <col min="511" max="511" width="14.7109375" style="109" customWidth="1"/>
    <col min="512" max="512" width="2.140625" style="109" customWidth="1"/>
    <col min="513" max="754" width="10.140625" style="109"/>
    <col min="755" max="757" width="8.140625" style="109" customWidth="1"/>
    <col min="758" max="758" width="7.85546875" style="109" customWidth="1"/>
    <col min="759" max="759" width="7.140625" style="109" bestFit="1" customWidth="1"/>
    <col min="760" max="760" width="0.140625" style="109" customWidth="1"/>
    <col min="761" max="761" width="14.7109375" style="109" customWidth="1"/>
    <col min="762" max="762" width="0.85546875" style="109" customWidth="1"/>
    <col min="763" max="763" width="14.7109375" style="109" customWidth="1"/>
    <col min="764" max="764" width="0.85546875" style="109" customWidth="1"/>
    <col min="765" max="765" width="14.7109375" style="109" customWidth="1"/>
    <col min="766" max="766" width="0.85546875" style="109" customWidth="1"/>
    <col min="767" max="767" width="14.7109375" style="109" customWidth="1"/>
    <col min="768" max="768" width="2.140625" style="109" customWidth="1"/>
    <col min="769" max="1010" width="10.140625" style="109"/>
    <col min="1011" max="1013" width="8.140625" style="109" customWidth="1"/>
    <col min="1014" max="1014" width="7.85546875" style="109" customWidth="1"/>
    <col min="1015" max="1015" width="7.140625" style="109" bestFit="1" customWidth="1"/>
    <col min="1016" max="1016" width="0.140625" style="109" customWidth="1"/>
    <col min="1017" max="1017" width="14.7109375" style="109" customWidth="1"/>
    <col min="1018" max="1018" width="0.85546875" style="109" customWidth="1"/>
    <col min="1019" max="1019" width="14.7109375" style="109" customWidth="1"/>
    <col min="1020" max="1020" width="0.85546875" style="109" customWidth="1"/>
    <col min="1021" max="1021" width="14.7109375" style="109" customWidth="1"/>
    <col min="1022" max="1022" width="0.85546875" style="109" customWidth="1"/>
    <col min="1023" max="1023" width="14.7109375" style="109" customWidth="1"/>
    <col min="1024" max="1024" width="2.140625" style="109" customWidth="1"/>
    <col min="1025" max="1266" width="10.140625" style="109"/>
    <col min="1267" max="1269" width="8.140625" style="109" customWidth="1"/>
    <col min="1270" max="1270" width="7.85546875" style="109" customWidth="1"/>
    <col min="1271" max="1271" width="7.140625" style="109" bestFit="1" customWidth="1"/>
    <col min="1272" max="1272" width="0.140625" style="109" customWidth="1"/>
    <col min="1273" max="1273" width="14.7109375" style="109" customWidth="1"/>
    <col min="1274" max="1274" width="0.85546875" style="109" customWidth="1"/>
    <col min="1275" max="1275" width="14.7109375" style="109" customWidth="1"/>
    <col min="1276" max="1276" width="0.85546875" style="109" customWidth="1"/>
    <col min="1277" max="1277" width="14.7109375" style="109" customWidth="1"/>
    <col min="1278" max="1278" width="0.85546875" style="109" customWidth="1"/>
    <col min="1279" max="1279" width="14.7109375" style="109" customWidth="1"/>
    <col min="1280" max="1280" width="2.140625" style="109" customWidth="1"/>
    <col min="1281" max="1522" width="10.140625" style="109"/>
    <col min="1523" max="1525" width="8.140625" style="109" customWidth="1"/>
    <col min="1526" max="1526" width="7.85546875" style="109" customWidth="1"/>
    <col min="1527" max="1527" width="7.140625" style="109" bestFit="1" customWidth="1"/>
    <col min="1528" max="1528" width="0.140625" style="109" customWidth="1"/>
    <col min="1529" max="1529" width="14.7109375" style="109" customWidth="1"/>
    <col min="1530" max="1530" width="0.85546875" style="109" customWidth="1"/>
    <col min="1531" max="1531" width="14.7109375" style="109" customWidth="1"/>
    <col min="1532" max="1532" width="0.85546875" style="109" customWidth="1"/>
    <col min="1533" max="1533" width="14.7109375" style="109" customWidth="1"/>
    <col min="1534" max="1534" width="0.85546875" style="109" customWidth="1"/>
    <col min="1535" max="1535" width="14.7109375" style="109" customWidth="1"/>
    <col min="1536" max="1536" width="2.140625" style="109" customWidth="1"/>
    <col min="1537" max="1778" width="10.140625" style="109"/>
    <col min="1779" max="1781" width="8.140625" style="109" customWidth="1"/>
    <col min="1782" max="1782" width="7.85546875" style="109" customWidth="1"/>
    <col min="1783" max="1783" width="7.140625" style="109" bestFit="1" customWidth="1"/>
    <col min="1784" max="1784" width="0.140625" style="109" customWidth="1"/>
    <col min="1785" max="1785" width="14.7109375" style="109" customWidth="1"/>
    <col min="1786" max="1786" width="0.85546875" style="109" customWidth="1"/>
    <col min="1787" max="1787" width="14.7109375" style="109" customWidth="1"/>
    <col min="1788" max="1788" width="0.85546875" style="109" customWidth="1"/>
    <col min="1789" max="1789" width="14.7109375" style="109" customWidth="1"/>
    <col min="1790" max="1790" width="0.85546875" style="109" customWidth="1"/>
    <col min="1791" max="1791" width="14.7109375" style="109" customWidth="1"/>
    <col min="1792" max="1792" width="2.140625" style="109" customWidth="1"/>
    <col min="1793" max="2034" width="10.140625" style="109"/>
    <col min="2035" max="2037" width="8.140625" style="109" customWidth="1"/>
    <col min="2038" max="2038" width="7.85546875" style="109" customWidth="1"/>
    <col min="2039" max="2039" width="7.140625" style="109" bestFit="1" customWidth="1"/>
    <col min="2040" max="2040" width="0.140625" style="109" customWidth="1"/>
    <col min="2041" max="2041" width="14.7109375" style="109" customWidth="1"/>
    <col min="2042" max="2042" width="0.85546875" style="109" customWidth="1"/>
    <col min="2043" max="2043" width="14.7109375" style="109" customWidth="1"/>
    <col min="2044" max="2044" width="0.85546875" style="109" customWidth="1"/>
    <col min="2045" max="2045" width="14.7109375" style="109" customWidth="1"/>
    <col min="2046" max="2046" width="0.85546875" style="109" customWidth="1"/>
    <col min="2047" max="2047" width="14.7109375" style="109" customWidth="1"/>
    <col min="2048" max="2048" width="2.140625" style="109" customWidth="1"/>
    <col min="2049" max="2290" width="10.140625" style="109"/>
    <col min="2291" max="2293" width="8.140625" style="109" customWidth="1"/>
    <col min="2294" max="2294" width="7.85546875" style="109" customWidth="1"/>
    <col min="2295" max="2295" width="7.140625" style="109" bestFit="1" customWidth="1"/>
    <col min="2296" max="2296" width="0.140625" style="109" customWidth="1"/>
    <col min="2297" max="2297" width="14.7109375" style="109" customWidth="1"/>
    <col min="2298" max="2298" width="0.85546875" style="109" customWidth="1"/>
    <col min="2299" max="2299" width="14.7109375" style="109" customWidth="1"/>
    <col min="2300" max="2300" width="0.85546875" style="109" customWidth="1"/>
    <col min="2301" max="2301" width="14.7109375" style="109" customWidth="1"/>
    <col min="2302" max="2302" width="0.85546875" style="109" customWidth="1"/>
    <col min="2303" max="2303" width="14.7109375" style="109" customWidth="1"/>
    <col min="2304" max="2304" width="2.140625" style="109" customWidth="1"/>
    <col min="2305" max="2546" width="10.140625" style="109"/>
    <col min="2547" max="2549" width="8.140625" style="109" customWidth="1"/>
    <col min="2550" max="2550" width="7.85546875" style="109" customWidth="1"/>
    <col min="2551" max="2551" width="7.140625" style="109" bestFit="1" customWidth="1"/>
    <col min="2552" max="2552" width="0.140625" style="109" customWidth="1"/>
    <col min="2553" max="2553" width="14.7109375" style="109" customWidth="1"/>
    <col min="2554" max="2554" width="0.85546875" style="109" customWidth="1"/>
    <col min="2555" max="2555" width="14.7109375" style="109" customWidth="1"/>
    <col min="2556" max="2556" width="0.85546875" style="109" customWidth="1"/>
    <col min="2557" max="2557" width="14.7109375" style="109" customWidth="1"/>
    <col min="2558" max="2558" width="0.85546875" style="109" customWidth="1"/>
    <col min="2559" max="2559" width="14.7109375" style="109" customWidth="1"/>
    <col min="2560" max="2560" width="2.140625" style="109" customWidth="1"/>
    <col min="2561" max="2802" width="10.140625" style="109"/>
    <col min="2803" max="2805" width="8.140625" style="109" customWidth="1"/>
    <col min="2806" max="2806" width="7.85546875" style="109" customWidth="1"/>
    <col min="2807" max="2807" width="7.140625" style="109" bestFit="1" customWidth="1"/>
    <col min="2808" max="2808" width="0.140625" style="109" customWidth="1"/>
    <col min="2809" max="2809" width="14.7109375" style="109" customWidth="1"/>
    <col min="2810" max="2810" width="0.85546875" style="109" customWidth="1"/>
    <col min="2811" max="2811" width="14.7109375" style="109" customWidth="1"/>
    <col min="2812" max="2812" width="0.85546875" style="109" customWidth="1"/>
    <col min="2813" max="2813" width="14.7109375" style="109" customWidth="1"/>
    <col min="2814" max="2814" width="0.85546875" style="109" customWidth="1"/>
    <col min="2815" max="2815" width="14.7109375" style="109" customWidth="1"/>
    <col min="2816" max="2816" width="2.140625" style="109" customWidth="1"/>
    <col min="2817" max="3058" width="10.140625" style="109"/>
    <col min="3059" max="3061" width="8.140625" style="109" customWidth="1"/>
    <col min="3062" max="3062" width="7.85546875" style="109" customWidth="1"/>
    <col min="3063" max="3063" width="7.140625" style="109" bestFit="1" customWidth="1"/>
    <col min="3064" max="3064" width="0.140625" style="109" customWidth="1"/>
    <col min="3065" max="3065" width="14.7109375" style="109" customWidth="1"/>
    <col min="3066" max="3066" width="0.85546875" style="109" customWidth="1"/>
    <col min="3067" max="3067" width="14.7109375" style="109" customWidth="1"/>
    <col min="3068" max="3068" width="0.85546875" style="109" customWidth="1"/>
    <col min="3069" max="3069" width="14.7109375" style="109" customWidth="1"/>
    <col min="3070" max="3070" width="0.85546875" style="109" customWidth="1"/>
    <col min="3071" max="3071" width="14.7109375" style="109" customWidth="1"/>
    <col min="3072" max="3072" width="2.140625" style="109" customWidth="1"/>
    <col min="3073" max="3314" width="10.140625" style="109"/>
    <col min="3315" max="3317" width="8.140625" style="109" customWidth="1"/>
    <col min="3318" max="3318" width="7.85546875" style="109" customWidth="1"/>
    <col min="3319" max="3319" width="7.140625" style="109" bestFit="1" customWidth="1"/>
    <col min="3320" max="3320" width="0.140625" style="109" customWidth="1"/>
    <col min="3321" max="3321" width="14.7109375" style="109" customWidth="1"/>
    <col min="3322" max="3322" width="0.85546875" style="109" customWidth="1"/>
    <col min="3323" max="3323" width="14.7109375" style="109" customWidth="1"/>
    <col min="3324" max="3324" width="0.85546875" style="109" customWidth="1"/>
    <col min="3325" max="3325" width="14.7109375" style="109" customWidth="1"/>
    <col min="3326" max="3326" width="0.85546875" style="109" customWidth="1"/>
    <col min="3327" max="3327" width="14.7109375" style="109" customWidth="1"/>
    <col min="3328" max="3328" width="2.140625" style="109" customWidth="1"/>
    <col min="3329" max="3570" width="10.140625" style="109"/>
    <col min="3571" max="3573" width="8.140625" style="109" customWidth="1"/>
    <col min="3574" max="3574" width="7.85546875" style="109" customWidth="1"/>
    <col min="3575" max="3575" width="7.140625" style="109" bestFit="1" customWidth="1"/>
    <col min="3576" max="3576" width="0.140625" style="109" customWidth="1"/>
    <col min="3577" max="3577" width="14.7109375" style="109" customWidth="1"/>
    <col min="3578" max="3578" width="0.85546875" style="109" customWidth="1"/>
    <col min="3579" max="3579" width="14.7109375" style="109" customWidth="1"/>
    <col min="3580" max="3580" width="0.85546875" style="109" customWidth="1"/>
    <col min="3581" max="3581" width="14.7109375" style="109" customWidth="1"/>
    <col min="3582" max="3582" width="0.85546875" style="109" customWidth="1"/>
    <col min="3583" max="3583" width="14.7109375" style="109" customWidth="1"/>
    <col min="3584" max="3584" width="2.140625" style="109" customWidth="1"/>
    <col min="3585" max="3826" width="10.140625" style="109"/>
    <col min="3827" max="3829" width="8.140625" style="109" customWidth="1"/>
    <col min="3830" max="3830" width="7.85546875" style="109" customWidth="1"/>
    <col min="3831" max="3831" width="7.140625" style="109" bestFit="1" customWidth="1"/>
    <col min="3832" max="3832" width="0.140625" style="109" customWidth="1"/>
    <col min="3833" max="3833" width="14.7109375" style="109" customWidth="1"/>
    <col min="3834" max="3834" width="0.85546875" style="109" customWidth="1"/>
    <col min="3835" max="3835" width="14.7109375" style="109" customWidth="1"/>
    <col min="3836" max="3836" width="0.85546875" style="109" customWidth="1"/>
    <col min="3837" max="3837" width="14.7109375" style="109" customWidth="1"/>
    <col min="3838" max="3838" width="0.85546875" style="109" customWidth="1"/>
    <col min="3839" max="3839" width="14.7109375" style="109" customWidth="1"/>
    <col min="3840" max="3840" width="2.140625" style="109" customWidth="1"/>
    <col min="3841" max="4082" width="10.140625" style="109"/>
    <col min="4083" max="4085" width="8.140625" style="109" customWidth="1"/>
    <col min="4086" max="4086" width="7.85546875" style="109" customWidth="1"/>
    <col min="4087" max="4087" width="7.140625" style="109" bestFit="1" customWidth="1"/>
    <col min="4088" max="4088" width="0.140625" style="109" customWidth="1"/>
    <col min="4089" max="4089" width="14.7109375" style="109" customWidth="1"/>
    <col min="4090" max="4090" width="0.85546875" style="109" customWidth="1"/>
    <col min="4091" max="4091" width="14.7109375" style="109" customWidth="1"/>
    <col min="4092" max="4092" width="0.85546875" style="109" customWidth="1"/>
    <col min="4093" max="4093" width="14.7109375" style="109" customWidth="1"/>
    <col min="4094" max="4094" width="0.85546875" style="109" customWidth="1"/>
    <col min="4095" max="4095" width="14.7109375" style="109" customWidth="1"/>
    <col min="4096" max="4096" width="2.140625" style="109" customWidth="1"/>
    <col min="4097" max="4338" width="10.140625" style="109"/>
    <col min="4339" max="4341" width="8.140625" style="109" customWidth="1"/>
    <col min="4342" max="4342" width="7.85546875" style="109" customWidth="1"/>
    <col min="4343" max="4343" width="7.140625" style="109" bestFit="1" customWidth="1"/>
    <col min="4344" max="4344" width="0.140625" style="109" customWidth="1"/>
    <col min="4345" max="4345" width="14.7109375" style="109" customWidth="1"/>
    <col min="4346" max="4346" width="0.85546875" style="109" customWidth="1"/>
    <col min="4347" max="4347" width="14.7109375" style="109" customWidth="1"/>
    <col min="4348" max="4348" width="0.85546875" style="109" customWidth="1"/>
    <col min="4349" max="4349" width="14.7109375" style="109" customWidth="1"/>
    <col min="4350" max="4350" width="0.85546875" style="109" customWidth="1"/>
    <col min="4351" max="4351" width="14.7109375" style="109" customWidth="1"/>
    <col min="4352" max="4352" width="2.140625" style="109" customWidth="1"/>
    <col min="4353" max="4594" width="10.140625" style="109"/>
    <col min="4595" max="4597" width="8.140625" style="109" customWidth="1"/>
    <col min="4598" max="4598" width="7.85546875" style="109" customWidth="1"/>
    <col min="4599" max="4599" width="7.140625" style="109" bestFit="1" customWidth="1"/>
    <col min="4600" max="4600" width="0.140625" style="109" customWidth="1"/>
    <col min="4601" max="4601" width="14.7109375" style="109" customWidth="1"/>
    <col min="4602" max="4602" width="0.85546875" style="109" customWidth="1"/>
    <col min="4603" max="4603" width="14.7109375" style="109" customWidth="1"/>
    <col min="4604" max="4604" width="0.85546875" style="109" customWidth="1"/>
    <col min="4605" max="4605" width="14.7109375" style="109" customWidth="1"/>
    <col min="4606" max="4606" width="0.85546875" style="109" customWidth="1"/>
    <col min="4607" max="4607" width="14.7109375" style="109" customWidth="1"/>
    <col min="4608" max="4608" width="2.140625" style="109" customWidth="1"/>
    <col min="4609" max="4850" width="10.140625" style="109"/>
    <col min="4851" max="4853" width="8.140625" style="109" customWidth="1"/>
    <col min="4854" max="4854" width="7.85546875" style="109" customWidth="1"/>
    <col min="4855" max="4855" width="7.140625" style="109" bestFit="1" customWidth="1"/>
    <col min="4856" max="4856" width="0.140625" style="109" customWidth="1"/>
    <col min="4857" max="4857" width="14.7109375" style="109" customWidth="1"/>
    <col min="4858" max="4858" width="0.85546875" style="109" customWidth="1"/>
    <col min="4859" max="4859" width="14.7109375" style="109" customWidth="1"/>
    <col min="4860" max="4860" width="0.85546875" style="109" customWidth="1"/>
    <col min="4861" max="4861" width="14.7109375" style="109" customWidth="1"/>
    <col min="4862" max="4862" width="0.85546875" style="109" customWidth="1"/>
    <col min="4863" max="4863" width="14.7109375" style="109" customWidth="1"/>
    <col min="4864" max="4864" width="2.140625" style="109" customWidth="1"/>
    <col min="4865" max="5106" width="10.140625" style="109"/>
    <col min="5107" max="5109" width="8.140625" style="109" customWidth="1"/>
    <col min="5110" max="5110" width="7.85546875" style="109" customWidth="1"/>
    <col min="5111" max="5111" width="7.140625" style="109" bestFit="1" customWidth="1"/>
    <col min="5112" max="5112" width="0.140625" style="109" customWidth="1"/>
    <col min="5113" max="5113" width="14.7109375" style="109" customWidth="1"/>
    <col min="5114" max="5114" width="0.85546875" style="109" customWidth="1"/>
    <col min="5115" max="5115" width="14.7109375" style="109" customWidth="1"/>
    <col min="5116" max="5116" width="0.85546875" style="109" customWidth="1"/>
    <col min="5117" max="5117" width="14.7109375" style="109" customWidth="1"/>
    <col min="5118" max="5118" width="0.85546875" style="109" customWidth="1"/>
    <col min="5119" max="5119" width="14.7109375" style="109" customWidth="1"/>
    <col min="5120" max="5120" width="2.140625" style="109" customWidth="1"/>
    <col min="5121" max="5362" width="10.140625" style="109"/>
    <col min="5363" max="5365" width="8.140625" style="109" customWidth="1"/>
    <col min="5366" max="5366" width="7.85546875" style="109" customWidth="1"/>
    <col min="5367" max="5367" width="7.140625" style="109" bestFit="1" customWidth="1"/>
    <col min="5368" max="5368" width="0.140625" style="109" customWidth="1"/>
    <col min="5369" max="5369" width="14.7109375" style="109" customWidth="1"/>
    <col min="5370" max="5370" width="0.85546875" style="109" customWidth="1"/>
    <col min="5371" max="5371" width="14.7109375" style="109" customWidth="1"/>
    <col min="5372" max="5372" width="0.85546875" style="109" customWidth="1"/>
    <col min="5373" max="5373" width="14.7109375" style="109" customWidth="1"/>
    <col min="5374" max="5374" width="0.85546875" style="109" customWidth="1"/>
    <col min="5375" max="5375" width="14.7109375" style="109" customWidth="1"/>
    <col min="5376" max="5376" width="2.140625" style="109" customWidth="1"/>
    <col min="5377" max="5618" width="10.140625" style="109"/>
    <col min="5619" max="5621" width="8.140625" style="109" customWidth="1"/>
    <col min="5622" max="5622" width="7.85546875" style="109" customWidth="1"/>
    <col min="5623" max="5623" width="7.140625" style="109" bestFit="1" customWidth="1"/>
    <col min="5624" max="5624" width="0.140625" style="109" customWidth="1"/>
    <col min="5625" max="5625" width="14.7109375" style="109" customWidth="1"/>
    <col min="5626" max="5626" width="0.85546875" style="109" customWidth="1"/>
    <col min="5627" max="5627" width="14.7109375" style="109" customWidth="1"/>
    <col min="5628" max="5628" width="0.85546875" style="109" customWidth="1"/>
    <col min="5629" max="5629" width="14.7109375" style="109" customWidth="1"/>
    <col min="5630" max="5630" width="0.85546875" style="109" customWidth="1"/>
    <col min="5631" max="5631" width="14.7109375" style="109" customWidth="1"/>
    <col min="5632" max="5632" width="2.140625" style="109" customWidth="1"/>
    <col min="5633" max="5874" width="10.140625" style="109"/>
    <col min="5875" max="5877" width="8.140625" style="109" customWidth="1"/>
    <col min="5878" max="5878" width="7.85546875" style="109" customWidth="1"/>
    <col min="5879" max="5879" width="7.140625" style="109" bestFit="1" customWidth="1"/>
    <col min="5880" max="5880" width="0.140625" style="109" customWidth="1"/>
    <col min="5881" max="5881" width="14.7109375" style="109" customWidth="1"/>
    <col min="5882" max="5882" width="0.85546875" style="109" customWidth="1"/>
    <col min="5883" max="5883" width="14.7109375" style="109" customWidth="1"/>
    <col min="5884" max="5884" width="0.85546875" style="109" customWidth="1"/>
    <col min="5885" max="5885" width="14.7109375" style="109" customWidth="1"/>
    <col min="5886" max="5886" width="0.85546875" style="109" customWidth="1"/>
    <col min="5887" max="5887" width="14.7109375" style="109" customWidth="1"/>
    <col min="5888" max="5888" width="2.140625" style="109" customWidth="1"/>
    <col min="5889" max="6130" width="10.140625" style="109"/>
    <col min="6131" max="6133" width="8.140625" style="109" customWidth="1"/>
    <col min="6134" max="6134" width="7.85546875" style="109" customWidth="1"/>
    <col min="6135" max="6135" width="7.140625" style="109" bestFit="1" customWidth="1"/>
    <col min="6136" max="6136" width="0.140625" style="109" customWidth="1"/>
    <col min="6137" max="6137" width="14.7109375" style="109" customWidth="1"/>
    <col min="6138" max="6138" width="0.85546875" style="109" customWidth="1"/>
    <col min="6139" max="6139" width="14.7109375" style="109" customWidth="1"/>
    <col min="6140" max="6140" width="0.85546875" style="109" customWidth="1"/>
    <col min="6141" max="6141" width="14.7109375" style="109" customWidth="1"/>
    <col min="6142" max="6142" width="0.85546875" style="109" customWidth="1"/>
    <col min="6143" max="6143" width="14.7109375" style="109" customWidth="1"/>
    <col min="6144" max="6144" width="2.140625" style="109" customWidth="1"/>
    <col min="6145" max="6386" width="10.140625" style="109"/>
    <col min="6387" max="6389" width="8.140625" style="109" customWidth="1"/>
    <col min="6390" max="6390" width="7.85546875" style="109" customWidth="1"/>
    <col min="6391" max="6391" width="7.140625" style="109" bestFit="1" customWidth="1"/>
    <col min="6392" max="6392" width="0.140625" style="109" customWidth="1"/>
    <col min="6393" max="6393" width="14.7109375" style="109" customWidth="1"/>
    <col min="6394" max="6394" width="0.85546875" style="109" customWidth="1"/>
    <col min="6395" max="6395" width="14.7109375" style="109" customWidth="1"/>
    <col min="6396" max="6396" width="0.85546875" style="109" customWidth="1"/>
    <col min="6397" max="6397" width="14.7109375" style="109" customWidth="1"/>
    <col min="6398" max="6398" width="0.85546875" style="109" customWidth="1"/>
    <col min="6399" max="6399" width="14.7109375" style="109" customWidth="1"/>
    <col min="6400" max="6400" width="2.140625" style="109" customWidth="1"/>
    <col min="6401" max="6642" width="10.140625" style="109"/>
    <col min="6643" max="6645" width="8.140625" style="109" customWidth="1"/>
    <col min="6646" max="6646" width="7.85546875" style="109" customWidth="1"/>
    <col min="6647" max="6647" width="7.140625" style="109" bestFit="1" customWidth="1"/>
    <col min="6648" max="6648" width="0.140625" style="109" customWidth="1"/>
    <col min="6649" max="6649" width="14.7109375" style="109" customWidth="1"/>
    <col min="6650" max="6650" width="0.85546875" style="109" customWidth="1"/>
    <col min="6651" max="6651" width="14.7109375" style="109" customWidth="1"/>
    <col min="6652" max="6652" width="0.85546875" style="109" customWidth="1"/>
    <col min="6653" max="6653" width="14.7109375" style="109" customWidth="1"/>
    <col min="6654" max="6654" width="0.85546875" style="109" customWidth="1"/>
    <col min="6655" max="6655" width="14.7109375" style="109" customWidth="1"/>
    <col min="6656" max="6656" width="2.140625" style="109" customWidth="1"/>
    <col min="6657" max="6898" width="10.140625" style="109"/>
    <col min="6899" max="6901" width="8.140625" style="109" customWidth="1"/>
    <col min="6902" max="6902" width="7.85546875" style="109" customWidth="1"/>
    <col min="6903" max="6903" width="7.140625" style="109" bestFit="1" customWidth="1"/>
    <col min="6904" max="6904" width="0.140625" style="109" customWidth="1"/>
    <col min="6905" max="6905" width="14.7109375" style="109" customWidth="1"/>
    <col min="6906" max="6906" width="0.85546875" style="109" customWidth="1"/>
    <col min="6907" max="6907" width="14.7109375" style="109" customWidth="1"/>
    <col min="6908" max="6908" width="0.85546875" style="109" customWidth="1"/>
    <col min="6909" max="6909" width="14.7109375" style="109" customWidth="1"/>
    <col min="6910" max="6910" width="0.85546875" style="109" customWidth="1"/>
    <col min="6911" max="6911" width="14.7109375" style="109" customWidth="1"/>
    <col min="6912" max="6912" width="2.140625" style="109" customWidth="1"/>
    <col min="6913" max="7154" width="10.140625" style="109"/>
    <col min="7155" max="7157" width="8.140625" style="109" customWidth="1"/>
    <col min="7158" max="7158" width="7.85546875" style="109" customWidth="1"/>
    <col min="7159" max="7159" width="7.140625" style="109" bestFit="1" customWidth="1"/>
    <col min="7160" max="7160" width="0.140625" style="109" customWidth="1"/>
    <col min="7161" max="7161" width="14.7109375" style="109" customWidth="1"/>
    <col min="7162" max="7162" width="0.85546875" style="109" customWidth="1"/>
    <col min="7163" max="7163" width="14.7109375" style="109" customWidth="1"/>
    <col min="7164" max="7164" width="0.85546875" style="109" customWidth="1"/>
    <col min="7165" max="7165" width="14.7109375" style="109" customWidth="1"/>
    <col min="7166" max="7166" width="0.85546875" style="109" customWidth="1"/>
    <col min="7167" max="7167" width="14.7109375" style="109" customWidth="1"/>
    <col min="7168" max="7168" width="2.140625" style="109" customWidth="1"/>
    <col min="7169" max="7410" width="10.140625" style="109"/>
    <col min="7411" max="7413" width="8.140625" style="109" customWidth="1"/>
    <col min="7414" max="7414" width="7.85546875" style="109" customWidth="1"/>
    <col min="7415" max="7415" width="7.140625" style="109" bestFit="1" customWidth="1"/>
    <col min="7416" max="7416" width="0.140625" style="109" customWidth="1"/>
    <col min="7417" max="7417" width="14.7109375" style="109" customWidth="1"/>
    <col min="7418" max="7418" width="0.85546875" style="109" customWidth="1"/>
    <col min="7419" max="7419" width="14.7109375" style="109" customWidth="1"/>
    <col min="7420" max="7420" width="0.85546875" style="109" customWidth="1"/>
    <col min="7421" max="7421" width="14.7109375" style="109" customWidth="1"/>
    <col min="7422" max="7422" width="0.85546875" style="109" customWidth="1"/>
    <col min="7423" max="7423" width="14.7109375" style="109" customWidth="1"/>
    <col min="7424" max="7424" width="2.140625" style="109" customWidth="1"/>
    <col min="7425" max="7666" width="10.140625" style="109"/>
    <col min="7667" max="7669" width="8.140625" style="109" customWidth="1"/>
    <col min="7670" max="7670" width="7.85546875" style="109" customWidth="1"/>
    <col min="7671" max="7671" width="7.140625" style="109" bestFit="1" customWidth="1"/>
    <col min="7672" max="7672" width="0.140625" style="109" customWidth="1"/>
    <col min="7673" max="7673" width="14.7109375" style="109" customWidth="1"/>
    <col min="7674" max="7674" width="0.85546875" style="109" customWidth="1"/>
    <col min="7675" max="7675" width="14.7109375" style="109" customWidth="1"/>
    <col min="7676" max="7676" width="0.85546875" style="109" customWidth="1"/>
    <col min="7677" max="7677" width="14.7109375" style="109" customWidth="1"/>
    <col min="7678" max="7678" width="0.85546875" style="109" customWidth="1"/>
    <col min="7679" max="7679" width="14.7109375" style="109" customWidth="1"/>
    <col min="7680" max="7680" width="2.140625" style="109" customWidth="1"/>
    <col min="7681" max="7922" width="10.140625" style="109"/>
    <col min="7923" max="7925" width="8.140625" style="109" customWidth="1"/>
    <col min="7926" max="7926" width="7.85546875" style="109" customWidth="1"/>
    <col min="7927" max="7927" width="7.140625" style="109" bestFit="1" customWidth="1"/>
    <col min="7928" max="7928" width="0.140625" style="109" customWidth="1"/>
    <col min="7929" max="7929" width="14.7109375" style="109" customWidth="1"/>
    <col min="7930" max="7930" width="0.85546875" style="109" customWidth="1"/>
    <col min="7931" max="7931" width="14.7109375" style="109" customWidth="1"/>
    <col min="7932" max="7932" width="0.85546875" style="109" customWidth="1"/>
    <col min="7933" max="7933" width="14.7109375" style="109" customWidth="1"/>
    <col min="7934" max="7934" width="0.85546875" style="109" customWidth="1"/>
    <col min="7935" max="7935" width="14.7109375" style="109" customWidth="1"/>
    <col min="7936" max="7936" width="2.140625" style="109" customWidth="1"/>
    <col min="7937" max="8178" width="10.140625" style="109"/>
    <col min="8179" max="8181" width="8.140625" style="109" customWidth="1"/>
    <col min="8182" max="8182" width="7.85546875" style="109" customWidth="1"/>
    <col min="8183" max="8183" width="7.140625" style="109" bestFit="1" customWidth="1"/>
    <col min="8184" max="8184" width="0.140625" style="109" customWidth="1"/>
    <col min="8185" max="8185" width="14.7109375" style="109" customWidth="1"/>
    <col min="8186" max="8186" width="0.85546875" style="109" customWidth="1"/>
    <col min="8187" max="8187" width="14.7109375" style="109" customWidth="1"/>
    <col min="8188" max="8188" width="0.85546875" style="109" customWidth="1"/>
    <col min="8189" max="8189" width="14.7109375" style="109" customWidth="1"/>
    <col min="8190" max="8190" width="0.85546875" style="109" customWidth="1"/>
    <col min="8191" max="8191" width="14.7109375" style="109" customWidth="1"/>
    <col min="8192" max="8192" width="2.140625" style="109" customWidth="1"/>
    <col min="8193" max="8434" width="10.140625" style="109"/>
    <col min="8435" max="8437" width="8.140625" style="109" customWidth="1"/>
    <col min="8438" max="8438" width="7.85546875" style="109" customWidth="1"/>
    <col min="8439" max="8439" width="7.140625" style="109" bestFit="1" customWidth="1"/>
    <col min="8440" max="8440" width="0.140625" style="109" customWidth="1"/>
    <col min="8441" max="8441" width="14.7109375" style="109" customWidth="1"/>
    <col min="8442" max="8442" width="0.85546875" style="109" customWidth="1"/>
    <col min="8443" max="8443" width="14.7109375" style="109" customWidth="1"/>
    <col min="8444" max="8444" width="0.85546875" style="109" customWidth="1"/>
    <col min="8445" max="8445" width="14.7109375" style="109" customWidth="1"/>
    <col min="8446" max="8446" width="0.85546875" style="109" customWidth="1"/>
    <col min="8447" max="8447" width="14.7109375" style="109" customWidth="1"/>
    <col min="8448" max="8448" width="2.140625" style="109" customWidth="1"/>
    <col min="8449" max="8690" width="10.140625" style="109"/>
    <col min="8691" max="8693" width="8.140625" style="109" customWidth="1"/>
    <col min="8694" max="8694" width="7.85546875" style="109" customWidth="1"/>
    <col min="8695" max="8695" width="7.140625" style="109" bestFit="1" customWidth="1"/>
    <col min="8696" max="8696" width="0.140625" style="109" customWidth="1"/>
    <col min="8697" max="8697" width="14.7109375" style="109" customWidth="1"/>
    <col min="8698" max="8698" width="0.85546875" style="109" customWidth="1"/>
    <col min="8699" max="8699" width="14.7109375" style="109" customWidth="1"/>
    <col min="8700" max="8700" width="0.85546875" style="109" customWidth="1"/>
    <col min="8701" max="8701" width="14.7109375" style="109" customWidth="1"/>
    <col min="8702" max="8702" width="0.85546875" style="109" customWidth="1"/>
    <col min="8703" max="8703" width="14.7109375" style="109" customWidth="1"/>
    <col min="8704" max="8704" width="2.140625" style="109" customWidth="1"/>
    <col min="8705" max="8946" width="10.140625" style="109"/>
    <col min="8947" max="8949" width="8.140625" style="109" customWidth="1"/>
    <col min="8950" max="8950" width="7.85546875" style="109" customWidth="1"/>
    <col min="8951" max="8951" width="7.140625" style="109" bestFit="1" customWidth="1"/>
    <col min="8952" max="8952" width="0.140625" style="109" customWidth="1"/>
    <col min="8953" max="8953" width="14.7109375" style="109" customWidth="1"/>
    <col min="8954" max="8954" width="0.85546875" style="109" customWidth="1"/>
    <col min="8955" max="8955" width="14.7109375" style="109" customWidth="1"/>
    <col min="8956" max="8956" width="0.85546875" style="109" customWidth="1"/>
    <col min="8957" max="8957" width="14.7109375" style="109" customWidth="1"/>
    <col min="8958" max="8958" width="0.85546875" style="109" customWidth="1"/>
    <col min="8959" max="8959" width="14.7109375" style="109" customWidth="1"/>
    <col min="8960" max="8960" width="2.140625" style="109" customWidth="1"/>
    <col min="8961" max="9202" width="10.140625" style="109"/>
    <col min="9203" max="9205" width="8.140625" style="109" customWidth="1"/>
    <col min="9206" max="9206" width="7.85546875" style="109" customWidth="1"/>
    <col min="9207" max="9207" width="7.140625" style="109" bestFit="1" customWidth="1"/>
    <col min="9208" max="9208" width="0.140625" style="109" customWidth="1"/>
    <col min="9209" max="9209" width="14.7109375" style="109" customWidth="1"/>
    <col min="9210" max="9210" width="0.85546875" style="109" customWidth="1"/>
    <col min="9211" max="9211" width="14.7109375" style="109" customWidth="1"/>
    <col min="9212" max="9212" width="0.85546875" style="109" customWidth="1"/>
    <col min="9213" max="9213" width="14.7109375" style="109" customWidth="1"/>
    <col min="9214" max="9214" width="0.85546875" style="109" customWidth="1"/>
    <col min="9215" max="9215" width="14.7109375" style="109" customWidth="1"/>
    <col min="9216" max="9216" width="2.140625" style="109" customWidth="1"/>
    <col min="9217" max="9458" width="10.140625" style="109"/>
    <col min="9459" max="9461" width="8.140625" style="109" customWidth="1"/>
    <col min="9462" max="9462" width="7.85546875" style="109" customWidth="1"/>
    <col min="9463" max="9463" width="7.140625" style="109" bestFit="1" customWidth="1"/>
    <col min="9464" max="9464" width="0.140625" style="109" customWidth="1"/>
    <col min="9465" max="9465" width="14.7109375" style="109" customWidth="1"/>
    <col min="9466" max="9466" width="0.85546875" style="109" customWidth="1"/>
    <col min="9467" max="9467" width="14.7109375" style="109" customWidth="1"/>
    <col min="9468" max="9468" width="0.85546875" style="109" customWidth="1"/>
    <col min="9469" max="9469" width="14.7109375" style="109" customWidth="1"/>
    <col min="9470" max="9470" width="0.85546875" style="109" customWidth="1"/>
    <col min="9471" max="9471" width="14.7109375" style="109" customWidth="1"/>
    <col min="9472" max="9472" width="2.140625" style="109" customWidth="1"/>
    <col min="9473" max="9714" width="10.140625" style="109"/>
    <col min="9715" max="9717" width="8.140625" style="109" customWidth="1"/>
    <col min="9718" max="9718" width="7.85546875" style="109" customWidth="1"/>
    <col min="9719" max="9719" width="7.140625" style="109" bestFit="1" customWidth="1"/>
    <col min="9720" max="9720" width="0.140625" style="109" customWidth="1"/>
    <col min="9721" max="9721" width="14.7109375" style="109" customWidth="1"/>
    <col min="9722" max="9722" width="0.85546875" style="109" customWidth="1"/>
    <col min="9723" max="9723" width="14.7109375" style="109" customWidth="1"/>
    <col min="9724" max="9724" width="0.85546875" style="109" customWidth="1"/>
    <col min="9725" max="9725" width="14.7109375" style="109" customWidth="1"/>
    <col min="9726" max="9726" width="0.85546875" style="109" customWidth="1"/>
    <col min="9727" max="9727" width="14.7109375" style="109" customWidth="1"/>
    <col min="9728" max="9728" width="2.140625" style="109" customWidth="1"/>
    <col min="9729" max="9970" width="10.140625" style="109"/>
    <col min="9971" max="9973" width="8.140625" style="109" customWidth="1"/>
    <col min="9974" max="9974" width="7.85546875" style="109" customWidth="1"/>
    <col min="9975" max="9975" width="7.140625" style="109" bestFit="1" customWidth="1"/>
    <col min="9976" max="9976" width="0.140625" style="109" customWidth="1"/>
    <col min="9977" max="9977" width="14.7109375" style="109" customWidth="1"/>
    <col min="9978" max="9978" width="0.85546875" style="109" customWidth="1"/>
    <col min="9979" max="9979" width="14.7109375" style="109" customWidth="1"/>
    <col min="9980" max="9980" width="0.85546875" style="109" customWidth="1"/>
    <col min="9981" max="9981" width="14.7109375" style="109" customWidth="1"/>
    <col min="9982" max="9982" width="0.85546875" style="109" customWidth="1"/>
    <col min="9983" max="9983" width="14.7109375" style="109" customWidth="1"/>
    <col min="9984" max="9984" width="2.140625" style="109" customWidth="1"/>
    <col min="9985" max="10226" width="10.140625" style="109"/>
    <col min="10227" max="10229" width="8.140625" style="109" customWidth="1"/>
    <col min="10230" max="10230" width="7.85546875" style="109" customWidth="1"/>
    <col min="10231" max="10231" width="7.140625" style="109" bestFit="1" customWidth="1"/>
    <col min="10232" max="10232" width="0.140625" style="109" customWidth="1"/>
    <col min="10233" max="10233" width="14.7109375" style="109" customWidth="1"/>
    <col min="10234" max="10234" width="0.85546875" style="109" customWidth="1"/>
    <col min="10235" max="10235" width="14.7109375" style="109" customWidth="1"/>
    <col min="10236" max="10236" width="0.85546875" style="109" customWidth="1"/>
    <col min="10237" max="10237" width="14.7109375" style="109" customWidth="1"/>
    <col min="10238" max="10238" width="0.85546875" style="109" customWidth="1"/>
    <col min="10239" max="10239" width="14.7109375" style="109" customWidth="1"/>
    <col min="10240" max="10240" width="2.140625" style="109" customWidth="1"/>
    <col min="10241" max="10482" width="10.140625" style="109"/>
    <col min="10483" max="10485" width="8.140625" style="109" customWidth="1"/>
    <col min="10486" max="10486" width="7.85546875" style="109" customWidth="1"/>
    <col min="10487" max="10487" width="7.140625" style="109" bestFit="1" customWidth="1"/>
    <col min="10488" max="10488" width="0.140625" style="109" customWidth="1"/>
    <col min="10489" max="10489" width="14.7109375" style="109" customWidth="1"/>
    <col min="10490" max="10490" width="0.85546875" style="109" customWidth="1"/>
    <col min="10491" max="10491" width="14.7109375" style="109" customWidth="1"/>
    <col min="10492" max="10492" width="0.85546875" style="109" customWidth="1"/>
    <col min="10493" max="10493" width="14.7109375" style="109" customWidth="1"/>
    <col min="10494" max="10494" width="0.85546875" style="109" customWidth="1"/>
    <col min="10495" max="10495" width="14.7109375" style="109" customWidth="1"/>
    <col min="10496" max="10496" width="2.140625" style="109" customWidth="1"/>
    <col min="10497" max="10738" width="10.140625" style="109"/>
    <col min="10739" max="10741" width="8.140625" style="109" customWidth="1"/>
    <col min="10742" max="10742" width="7.85546875" style="109" customWidth="1"/>
    <col min="10743" max="10743" width="7.140625" style="109" bestFit="1" customWidth="1"/>
    <col min="10744" max="10744" width="0.140625" style="109" customWidth="1"/>
    <col min="10745" max="10745" width="14.7109375" style="109" customWidth="1"/>
    <col min="10746" max="10746" width="0.85546875" style="109" customWidth="1"/>
    <col min="10747" max="10747" width="14.7109375" style="109" customWidth="1"/>
    <col min="10748" max="10748" width="0.85546875" style="109" customWidth="1"/>
    <col min="10749" max="10749" width="14.7109375" style="109" customWidth="1"/>
    <col min="10750" max="10750" width="0.85546875" style="109" customWidth="1"/>
    <col min="10751" max="10751" width="14.7109375" style="109" customWidth="1"/>
    <col min="10752" max="10752" width="2.140625" style="109" customWidth="1"/>
    <col min="10753" max="10994" width="10.140625" style="109"/>
    <col min="10995" max="10997" width="8.140625" style="109" customWidth="1"/>
    <col min="10998" max="10998" width="7.85546875" style="109" customWidth="1"/>
    <col min="10999" max="10999" width="7.140625" style="109" bestFit="1" customWidth="1"/>
    <col min="11000" max="11000" width="0.140625" style="109" customWidth="1"/>
    <col min="11001" max="11001" width="14.7109375" style="109" customWidth="1"/>
    <col min="11002" max="11002" width="0.85546875" style="109" customWidth="1"/>
    <col min="11003" max="11003" width="14.7109375" style="109" customWidth="1"/>
    <col min="11004" max="11004" width="0.85546875" style="109" customWidth="1"/>
    <col min="11005" max="11005" width="14.7109375" style="109" customWidth="1"/>
    <col min="11006" max="11006" width="0.85546875" style="109" customWidth="1"/>
    <col min="11007" max="11007" width="14.7109375" style="109" customWidth="1"/>
    <col min="11008" max="11008" width="2.140625" style="109" customWidth="1"/>
    <col min="11009" max="11250" width="10.140625" style="109"/>
    <col min="11251" max="11253" width="8.140625" style="109" customWidth="1"/>
    <col min="11254" max="11254" width="7.85546875" style="109" customWidth="1"/>
    <col min="11255" max="11255" width="7.140625" style="109" bestFit="1" customWidth="1"/>
    <col min="11256" max="11256" width="0.140625" style="109" customWidth="1"/>
    <col min="11257" max="11257" width="14.7109375" style="109" customWidth="1"/>
    <col min="11258" max="11258" width="0.85546875" style="109" customWidth="1"/>
    <col min="11259" max="11259" width="14.7109375" style="109" customWidth="1"/>
    <col min="11260" max="11260" width="0.85546875" style="109" customWidth="1"/>
    <col min="11261" max="11261" width="14.7109375" style="109" customWidth="1"/>
    <col min="11262" max="11262" width="0.85546875" style="109" customWidth="1"/>
    <col min="11263" max="11263" width="14.7109375" style="109" customWidth="1"/>
    <col min="11264" max="11264" width="2.140625" style="109" customWidth="1"/>
    <col min="11265" max="11506" width="10.140625" style="109"/>
    <col min="11507" max="11509" width="8.140625" style="109" customWidth="1"/>
    <col min="11510" max="11510" width="7.85546875" style="109" customWidth="1"/>
    <col min="11511" max="11511" width="7.140625" style="109" bestFit="1" customWidth="1"/>
    <col min="11512" max="11512" width="0.140625" style="109" customWidth="1"/>
    <col min="11513" max="11513" width="14.7109375" style="109" customWidth="1"/>
    <col min="11514" max="11514" width="0.85546875" style="109" customWidth="1"/>
    <col min="11515" max="11515" width="14.7109375" style="109" customWidth="1"/>
    <col min="11516" max="11516" width="0.85546875" style="109" customWidth="1"/>
    <col min="11517" max="11517" width="14.7109375" style="109" customWidth="1"/>
    <col min="11518" max="11518" width="0.85546875" style="109" customWidth="1"/>
    <col min="11519" max="11519" width="14.7109375" style="109" customWidth="1"/>
    <col min="11520" max="11520" width="2.140625" style="109" customWidth="1"/>
    <col min="11521" max="11762" width="10.140625" style="109"/>
    <col min="11763" max="11765" width="8.140625" style="109" customWidth="1"/>
    <col min="11766" max="11766" width="7.85546875" style="109" customWidth="1"/>
    <col min="11767" max="11767" width="7.140625" style="109" bestFit="1" customWidth="1"/>
    <col min="11768" max="11768" width="0.140625" style="109" customWidth="1"/>
    <col min="11769" max="11769" width="14.7109375" style="109" customWidth="1"/>
    <col min="11770" max="11770" width="0.85546875" style="109" customWidth="1"/>
    <col min="11771" max="11771" width="14.7109375" style="109" customWidth="1"/>
    <col min="11772" max="11772" width="0.85546875" style="109" customWidth="1"/>
    <col min="11773" max="11773" width="14.7109375" style="109" customWidth="1"/>
    <col min="11774" max="11774" width="0.85546875" style="109" customWidth="1"/>
    <col min="11775" max="11775" width="14.7109375" style="109" customWidth="1"/>
    <col min="11776" max="11776" width="2.140625" style="109" customWidth="1"/>
    <col min="11777" max="12018" width="10.140625" style="109"/>
    <col min="12019" max="12021" width="8.140625" style="109" customWidth="1"/>
    <col min="12022" max="12022" width="7.85546875" style="109" customWidth="1"/>
    <col min="12023" max="12023" width="7.140625" style="109" bestFit="1" customWidth="1"/>
    <col min="12024" max="12024" width="0.140625" style="109" customWidth="1"/>
    <col min="12025" max="12025" width="14.7109375" style="109" customWidth="1"/>
    <col min="12026" max="12026" width="0.85546875" style="109" customWidth="1"/>
    <col min="12027" max="12027" width="14.7109375" style="109" customWidth="1"/>
    <col min="12028" max="12028" width="0.85546875" style="109" customWidth="1"/>
    <col min="12029" max="12029" width="14.7109375" style="109" customWidth="1"/>
    <col min="12030" max="12030" width="0.85546875" style="109" customWidth="1"/>
    <col min="12031" max="12031" width="14.7109375" style="109" customWidth="1"/>
    <col min="12032" max="12032" width="2.140625" style="109" customWidth="1"/>
    <col min="12033" max="12274" width="10.140625" style="109"/>
    <col min="12275" max="12277" width="8.140625" style="109" customWidth="1"/>
    <col min="12278" max="12278" width="7.85546875" style="109" customWidth="1"/>
    <col min="12279" max="12279" width="7.140625" style="109" bestFit="1" customWidth="1"/>
    <col min="12280" max="12280" width="0.140625" style="109" customWidth="1"/>
    <col min="12281" max="12281" width="14.7109375" style="109" customWidth="1"/>
    <col min="12282" max="12282" width="0.85546875" style="109" customWidth="1"/>
    <col min="12283" max="12283" width="14.7109375" style="109" customWidth="1"/>
    <col min="12284" max="12284" width="0.85546875" style="109" customWidth="1"/>
    <col min="12285" max="12285" width="14.7109375" style="109" customWidth="1"/>
    <col min="12286" max="12286" width="0.85546875" style="109" customWidth="1"/>
    <col min="12287" max="12287" width="14.7109375" style="109" customWidth="1"/>
    <col min="12288" max="12288" width="2.140625" style="109" customWidth="1"/>
    <col min="12289" max="12530" width="10.140625" style="109"/>
    <col min="12531" max="12533" width="8.140625" style="109" customWidth="1"/>
    <col min="12534" max="12534" width="7.85546875" style="109" customWidth="1"/>
    <col min="12535" max="12535" width="7.140625" style="109" bestFit="1" customWidth="1"/>
    <col min="12536" max="12536" width="0.140625" style="109" customWidth="1"/>
    <col min="12537" max="12537" width="14.7109375" style="109" customWidth="1"/>
    <col min="12538" max="12538" width="0.85546875" style="109" customWidth="1"/>
    <col min="12539" max="12539" width="14.7109375" style="109" customWidth="1"/>
    <col min="12540" max="12540" width="0.85546875" style="109" customWidth="1"/>
    <col min="12541" max="12541" width="14.7109375" style="109" customWidth="1"/>
    <col min="12542" max="12542" width="0.85546875" style="109" customWidth="1"/>
    <col min="12543" max="12543" width="14.7109375" style="109" customWidth="1"/>
    <col min="12544" max="12544" width="2.140625" style="109" customWidth="1"/>
    <col min="12545" max="12786" width="10.140625" style="109"/>
    <col min="12787" max="12789" width="8.140625" style="109" customWidth="1"/>
    <col min="12790" max="12790" width="7.85546875" style="109" customWidth="1"/>
    <col min="12791" max="12791" width="7.140625" style="109" bestFit="1" customWidth="1"/>
    <col min="12792" max="12792" width="0.140625" style="109" customWidth="1"/>
    <col min="12793" max="12793" width="14.7109375" style="109" customWidth="1"/>
    <col min="12794" max="12794" width="0.85546875" style="109" customWidth="1"/>
    <col min="12795" max="12795" width="14.7109375" style="109" customWidth="1"/>
    <col min="12796" max="12796" width="0.85546875" style="109" customWidth="1"/>
    <col min="12797" max="12797" width="14.7109375" style="109" customWidth="1"/>
    <col min="12798" max="12798" width="0.85546875" style="109" customWidth="1"/>
    <col min="12799" max="12799" width="14.7109375" style="109" customWidth="1"/>
    <col min="12800" max="12800" width="2.140625" style="109" customWidth="1"/>
    <col min="12801" max="13042" width="10.140625" style="109"/>
    <col min="13043" max="13045" width="8.140625" style="109" customWidth="1"/>
    <col min="13046" max="13046" width="7.85546875" style="109" customWidth="1"/>
    <col min="13047" max="13047" width="7.140625" style="109" bestFit="1" customWidth="1"/>
    <col min="13048" max="13048" width="0.140625" style="109" customWidth="1"/>
    <col min="13049" max="13049" width="14.7109375" style="109" customWidth="1"/>
    <col min="13050" max="13050" width="0.85546875" style="109" customWidth="1"/>
    <col min="13051" max="13051" width="14.7109375" style="109" customWidth="1"/>
    <col min="13052" max="13052" width="0.85546875" style="109" customWidth="1"/>
    <col min="13053" max="13053" width="14.7109375" style="109" customWidth="1"/>
    <col min="13054" max="13054" width="0.85546875" style="109" customWidth="1"/>
    <col min="13055" max="13055" width="14.7109375" style="109" customWidth="1"/>
    <col min="13056" max="13056" width="2.140625" style="109" customWidth="1"/>
    <col min="13057" max="13298" width="10.140625" style="109"/>
    <col min="13299" max="13301" width="8.140625" style="109" customWidth="1"/>
    <col min="13302" max="13302" width="7.85546875" style="109" customWidth="1"/>
    <col min="13303" max="13303" width="7.140625" style="109" bestFit="1" customWidth="1"/>
    <col min="13304" max="13304" width="0.140625" style="109" customWidth="1"/>
    <col min="13305" max="13305" width="14.7109375" style="109" customWidth="1"/>
    <col min="13306" max="13306" width="0.85546875" style="109" customWidth="1"/>
    <col min="13307" max="13307" width="14.7109375" style="109" customWidth="1"/>
    <col min="13308" max="13308" width="0.85546875" style="109" customWidth="1"/>
    <col min="13309" max="13309" width="14.7109375" style="109" customWidth="1"/>
    <col min="13310" max="13310" width="0.85546875" style="109" customWidth="1"/>
    <col min="13311" max="13311" width="14.7109375" style="109" customWidth="1"/>
    <col min="13312" max="13312" width="2.140625" style="109" customWidth="1"/>
    <col min="13313" max="13554" width="10.140625" style="109"/>
    <col min="13555" max="13557" width="8.140625" style="109" customWidth="1"/>
    <col min="13558" max="13558" width="7.85546875" style="109" customWidth="1"/>
    <col min="13559" max="13559" width="7.140625" style="109" bestFit="1" customWidth="1"/>
    <col min="13560" max="13560" width="0.140625" style="109" customWidth="1"/>
    <col min="13561" max="13561" width="14.7109375" style="109" customWidth="1"/>
    <col min="13562" max="13562" width="0.85546875" style="109" customWidth="1"/>
    <col min="13563" max="13563" width="14.7109375" style="109" customWidth="1"/>
    <col min="13564" max="13564" width="0.85546875" style="109" customWidth="1"/>
    <col min="13565" max="13565" width="14.7109375" style="109" customWidth="1"/>
    <col min="13566" max="13566" width="0.85546875" style="109" customWidth="1"/>
    <col min="13567" max="13567" width="14.7109375" style="109" customWidth="1"/>
    <col min="13568" max="13568" width="2.140625" style="109" customWidth="1"/>
    <col min="13569" max="13810" width="10.140625" style="109"/>
    <col min="13811" max="13813" width="8.140625" style="109" customWidth="1"/>
    <col min="13814" max="13814" width="7.85546875" style="109" customWidth="1"/>
    <col min="13815" max="13815" width="7.140625" style="109" bestFit="1" customWidth="1"/>
    <col min="13816" max="13816" width="0.140625" style="109" customWidth="1"/>
    <col min="13817" max="13817" width="14.7109375" style="109" customWidth="1"/>
    <col min="13818" max="13818" width="0.85546875" style="109" customWidth="1"/>
    <col min="13819" max="13819" width="14.7109375" style="109" customWidth="1"/>
    <col min="13820" max="13820" width="0.85546875" style="109" customWidth="1"/>
    <col min="13821" max="13821" width="14.7109375" style="109" customWidth="1"/>
    <col min="13822" max="13822" width="0.85546875" style="109" customWidth="1"/>
    <col min="13823" max="13823" width="14.7109375" style="109" customWidth="1"/>
    <col min="13824" max="13824" width="2.140625" style="109" customWidth="1"/>
    <col min="13825" max="14066" width="10.140625" style="109"/>
    <col min="14067" max="14069" width="8.140625" style="109" customWidth="1"/>
    <col min="14070" max="14070" width="7.85546875" style="109" customWidth="1"/>
    <col min="14071" max="14071" width="7.140625" style="109" bestFit="1" customWidth="1"/>
    <col min="14072" max="14072" width="0.140625" style="109" customWidth="1"/>
    <col min="14073" max="14073" width="14.7109375" style="109" customWidth="1"/>
    <col min="14074" max="14074" width="0.85546875" style="109" customWidth="1"/>
    <col min="14075" max="14075" width="14.7109375" style="109" customWidth="1"/>
    <col min="14076" max="14076" width="0.85546875" style="109" customWidth="1"/>
    <col min="14077" max="14077" width="14.7109375" style="109" customWidth="1"/>
    <col min="14078" max="14078" width="0.85546875" style="109" customWidth="1"/>
    <col min="14079" max="14079" width="14.7109375" style="109" customWidth="1"/>
    <col min="14080" max="14080" width="2.140625" style="109" customWidth="1"/>
    <col min="14081" max="14322" width="10.140625" style="109"/>
    <col min="14323" max="14325" width="8.140625" style="109" customWidth="1"/>
    <col min="14326" max="14326" width="7.85546875" style="109" customWidth="1"/>
    <col min="14327" max="14327" width="7.140625" style="109" bestFit="1" customWidth="1"/>
    <col min="14328" max="14328" width="0.140625" style="109" customWidth="1"/>
    <col min="14329" max="14329" width="14.7109375" style="109" customWidth="1"/>
    <col min="14330" max="14330" width="0.85546875" style="109" customWidth="1"/>
    <col min="14331" max="14331" width="14.7109375" style="109" customWidth="1"/>
    <col min="14332" max="14332" width="0.85546875" style="109" customWidth="1"/>
    <col min="14333" max="14333" width="14.7109375" style="109" customWidth="1"/>
    <col min="14334" max="14334" width="0.85546875" style="109" customWidth="1"/>
    <col min="14335" max="14335" width="14.7109375" style="109" customWidth="1"/>
    <col min="14336" max="14336" width="2.140625" style="109" customWidth="1"/>
    <col min="14337" max="14578" width="10.140625" style="109"/>
    <col min="14579" max="14581" width="8.140625" style="109" customWidth="1"/>
    <col min="14582" max="14582" width="7.85546875" style="109" customWidth="1"/>
    <col min="14583" max="14583" width="7.140625" style="109" bestFit="1" customWidth="1"/>
    <col min="14584" max="14584" width="0.140625" style="109" customWidth="1"/>
    <col min="14585" max="14585" width="14.7109375" style="109" customWidth="1"/>
    <col min="14586" max="14586" width="0.85546875" style="109" customWidth="1"/>
    <col min="14587" max="14587" width="14.7109375" style="109" customWidth="1"/>
    <col min="14588" max="14588" width="0.85546875" style="109" customWidth="1"/>
    <col min="14589" max="14589" width="14.7109375" style="109" customWidth="1"/>
    <col min="14590" max="14590" width="0.85546875" style="109" customWidth="1"/>
    <col min="14591" max="14591" width="14.7109375" style="109" customWidth="1"/>
    <col min="14592" max="14592" width="2.140625" style="109" customWidth="1"/>
    <col min="14593" max="14834" width="10.140625" style="109"/>
    <col min="14835" max="14837" width="8.140625" style="109" customWidth="1"/>
    <col min="14838" max="14838" width="7.85546875" style="109" customWidth="1"/>
    <col min="14839" max="14839" width="7.140625" style="109" bestFit="1" customWidth="1"/>
    <col min="14840" max="14840" width="0.140625" style="109" customWidth="1"/>
    <col min="14841" max="14841" width="14.7109375" style="109" customWidth="1"/>
    <col min="14842" max="14842" width="0.85546875" style="109" customWidth="1"/>
    <col min="14843" max="14843" width="14.7109375" style="109" customWidth="1"/>
    <col min="14844" max="14844" width="0.85546875" style="109" customWidth="1"/>
    <col min="14845" max="14845" width="14.7109375" style="109" customWidth="1"/>
    <col min="14846" max="14846" width="0.85546875" style="109" customWidth="1"/>
    <col min="14847" max="14847" width="14.7109375" style="109" customWidth="1"/>
    <col min="14848" max="14848" width="2.140625" style="109" customWidth="1"/>
    <col min="14849" max="15090" width="10.140625" style="109"/>
    <col min="15091" max="15093" width="8.140625" style="109" customWidth="1"/>
    <col min="15094" max="15094" width="7.85546875" style="109" customWidth="1"/>
    <col min="15095" max="15095" width="7.140625" style="109" bestFit="1" customWidth="1"/>
    <col min="15096" max="15096" width="0.140625" style="109" customWidth="1"/>
    <col min="15097" max="15097" width="14.7109375" style="109" customWidth="1"/>
    <col min="15098" max="15098" width="0.85546875" style="109" customWidth="1"/>
    <col min="15099" max="15099" width="14.7109375" style="109" customWidth="1"/>
    <col min="15100" max="15100" width="0.85546875" style="109" customWidth="1"/>
    <col min="15101" max="15101" width="14.7109375" style="109" customWidth="1"/>
    <col min="15102" max="15102" width="0.85546875" style="109" customWidth="1"/>
    <col min="15103" max="15103" width="14.7109375" style="109" customWidth="1"/>
    <col min="15104" max="15104" width="2.140625" style="109" customWidth="1"/>
    <col min="15105" max="15346" width="10.140625" style="109"/>
    <col min="15347" max="15349" width="8.140625" style="109" customWidth="1"/>
    <col min="15350" max="15350" width="7.85546875" style="109" customWidth="1"/>
    <col min="15351" max="15351" width="7.140625" style="109" bestFit="1" customWidth="1"/>
    <col min="15352" max="15352" width="0.140625" style="109" customWidth="1"/>
    <col min="15353" max="15353" width="14.7109375" style="109" customWidth="1"/>
    <col min="15354" max="15354" width="0.85546875" style="109" customWidth="1"/>
    <col min="15355" max="15355" width="14.7109375" style="109" customWidth="1"/>
    <col min="15356" max="15356" width="0.85546875" style="109" customWidth="1"/>
    <col min="15357" max="15357" width="14.7109375" style="109" customWidth="1"/>
    <col min="15358" max="15358" width="0.85546875" style="109" customWidth="1"/>
    <col min="15359" max="15359" width="14.7109375" style="109" customWidth="1"/>
    <col min="15360" max="15360" width="2.140625" style="109" customWidth="1"/>
    <col min="15361" max="15602" width="10.140625" style="109"/>
    <col min="15603" max="15605" width="8.140625" style="109" customWidth="1"/>
    <col min="15606" max="15606" width="7.85546875" style="109" customWidth="1"/>
    <col min="15607" max="15607" width="7.140625" style="109" bestFit="1" customWidth="1"/>
    <col min="15608" max="15608" width="0.140625" style="109" customWidth="1"/>
    <col min="15609" max="15609" width="14.7109375" style="109" customWidth="1"/>
    <col min="15610" max="15610" width="0.85546875" style="109" customWidth="1"/>
    <col min="15611" max="15611" width="14.7109375" style="109" customWidth="1"/>
    <col min="15612" max="15612" width="0.85546875" style="109" customWidth="1"/>
    <col min="15613" max="15613" width="14.7109375" style="109" customWidth="1"/>
    <col min="15614" max="15614" width="0.85546875" style="109" customWidth="1"/>
    <col min="15615" max="15615" width="14.7109375" style="109" customWidth="1"/>
    <col min="15616" max="15616" width="2.140625" style="109" customWidth="1"/>
    <col min="15617" max="15858" width="10.140625" style="109"/>
    <col min="15859" max="15861" width="8.140625" style="109" customWidth="1"/>
    <col min="15862" max="15862" width="7.85546875" style="109" customWidth="1"/>
    <col min="15863" max="15863" width="7.140625" style="109" bestFit="1" customWidth="1"/>
    <col min="15864" max="15864" width="0.140625" style="109" customWidth="1"/>
    <col min="15865" max="15865" width="14.7109375" style="109" customWidth="1"/>
    <col min="15866" max="15866" width="0.85546875" style="109" customWidth="1"/>
    <col min="15867" max="15867" width="14.7109375" style="109" customWidth="1"/>
    <col min="15868" max="15868" width="0.85546875" style="109" customWidth="1"/>
    <col min="15869" max="15869" width="14.7109375" style="109" customWidth="1"/>
    <col min="15870" max="15870" width="0.85546875" style="109" customWidth="1"/>
    <col min="15871" max="15871" width="14.7109375" style="109" customWidth="1"/>
    <col min="15872" max="15872" width="2.140625" style="109" customWidth="1"/>
    <col min="15873" max="16114" width="10.140625" style="109"/>
    <col min="16115" max="16117" width="8.140625" style="109" customWidth="1"/>
    <col min="16118" max="16118" width="7.85546875" style="109" customWidth="1"/>
    <col min="16119" max="16119" width="7.140625" style="109" bestFit="1" customWidth="1"/>
    <col min="16120" max="16120" width="0.140625" style="109" customWidth="1"/>
    <col min="16121" max="16121" width="14.7109375" style="109" customWidth="1"/>
    <col min="16122" max="16122" width="0.85546875" style="109" customWidth="1"/>
    <col min="16123" max="16123" width="14.7109375" style="109" customWidth="1"/>
    <col min="16124" max="16124" width="0.85546875" style="109" customWidth="1"/>
    <col min="16125" max="16125" width="14.7109375" style="109" customWidth="1"/>
    <col min="16126" max="16126" width="0.85546875" style="109" customWidth="1"/>
    <col min="16127" max="16127" width="14.7109375" style="109" customWidth="1"/>
    <col min="16128" max="16128" width="2.140625" style="109" customWidth="1"/>
    <col min="16129" max="16384" width="10.140625" style="109"/>
  </cols>
  <sheetData>
    <row r="1" spans="1:13" ht="24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</row>
    <row r="2" spans="1:13" ht="24" customHeight="1">
      <c r="A2" s="284" t="s">
        <v>184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13" ht="24" customHeight="1">
      <c r="A3" s="285" t="s">
        <v>207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3" s="93" customFormat="1" ht="24" customHeight="1">
      <c r="A4" s="151"/>
      <c r="B4" s="151"/>
      <c r="C4" s="152"/>
      <c r="D4" s="153"/>
      <c r="E4" s="154"/>
      <c r="F4" s="153"/>
      <c r="G4" s="154"/>
      <c r="H4" s="153"/>
      <c r="I4" s="154"/>
      <c r="J4" s="153"/>
      <c r="K4" s="154"/>
    </row>
    <row r="5" spans="1:13" s="93" customFormat="1" ht="24" customHeight="1">
      <c r="A5" s="151"/>
      <c r="B5" s="151"/>
      <c r="C5" s="152"/>
      <c r="D5" s="153"/>
      <c r="E5" s="154"/>
      <c r="F5" s="153"/>
      <c r="G5" s="154"/>
      <c r="H5" s="153"/>
      <c r="I5" s="154"/>
      <c r="J5" s="153"/>
      <c r="K5" s="154" t="s">
        <v>1</v>
      </c>
    </row>
    <row r="6" spans="1:13" ht="24" customHeight="1">
      <c r="A6" s="150"/>
      <c r="B6" s="150"/>
      <c r="C6" s="62"/>
      <c r="D6" s="62"/>
      <c r="E6" s="287" t="s">
        <v>2</v>
      </c>
      <c r="F6" s="287"/>
      <c r="G6" s="287"/>
      <c r="H6" s="77"/>
      <c r="I6" s="287" t="s">
        <v>3</v>
      </c>
      <c r="J6" s="287"/>
      <c r="K6" s="287"/>
    </row>
    <row r="7" spans="1:13" ht="24" customHeight="1">
      <c r="A7" s="110" t="s">
        <v>4</v>
      </c>
      <c r="B7" s="110"/>
      <c r="C7" s="155" t="s">
        <v>5</v>
      </c>
      <c r="D7" s="155"/>
      <c r="E7" s="111" t="s">
        <v>208</v>
      </c>
      <c r="F7" s="112"/>
      <c r="G7" s="111" t="s">
        <v>170</v>
      </c>
      <c r="I7" s="111" t="str">
        <f>E7</f>
        <v>30 กันยายน 2567</v>
      </c>
      <c r="K7" s="111" t="str">
        <f>G7</f>
        <v>31 ธันวาคม 2566</v>
      </c>
    </row>
    <row r="8" spans="1:13" ht="24" customHeight="1">
      <c r="A8" s="149"/>
      <c r="B8" s="149"/>
      <c r="C8" s="155"/>
      <c r="D8" s="155"/>
      <c r="E8" s="111" t="s">
        <v>6</v>
      </c>
      <c r="F8" s="112"/>
      <c r="G8" s="111" t="s">
        <v>7</v>
      </c>
      <c r="I8" s="111" t="s">
        <v>6</v>
      </c>
      <c r="K8" s="111" t="s">
        <v>7</v>
      </c>
    </row>
    <row r="9" spans="1:13" ht="24" customHeight="1">
      <c r="A9" s="149"/>
      <c r="B9" s="149"/>
      <c r="C9" s="155"/>
      <c r="D9" s="155"/>
      <c r="E9" s="111" t="s">
        <v>8</v>
      </c>
      <c r="F9" s="112"/>
      <c r="G9" s="111"/>
      <c r="I9" s="111" t="s">
        <v>8</v>
      </c>
      <c r="K9" s="111"/>
    </row>
    <row r="10" spans="1:13" ht="24" customHeight="1">
      <c r="A10" s="110" t="s">
        <v>9</v>
      </c>
      <c r="B10" s="114"/>
      <c r="C10" s="156"/>
      <c r="D10" s="156"/>
      <c r="E10" s="115"/>
      <c r="F10" s="115"/>
      <c r="G10" s="115"/>
      <c r="I10" s="112"/>
      <c r="K10" s="112"/>
    </row>
    <row r="11" spans="1:13" ht="24" customHeight="1">
      <c r="A11" s="78" t="s">
        <v>10</v>
      </c>
      <c r="B11" s="114"/>
      <c r="C11" s="116">
        <v>4</v>
      </c>
      <c r="D11" s="117"/>
      <c r="E11" s="118">
        <v>191563348</v>
      </c>
      <c r="G11" s="118">
        <v>205484303</v>
      </c>
      <c r="I11" s="118">
        <v>15567344</v>
      </c>
      <c r="K11" s="118">
        <v>93231221</v>
      </c>
    </row>
    <row r="12" spans="1:13" ht="24" customHeight="1">
      <c r="A12" s="78" t="s">
        <v>11</v>
      </c>
      <c r="B12" s="114"/>
      <c r="C12" s="116">
        <v>5</v>
      </c>
      <c r="D12" s="117"/>
      <c r="E12" s="118">
        <v>5314055</v>
      </c>
      <c r="G12" s="118">
        <v>6361121</v>
      </c>
      <c r="I12" s="118">
        <v>24989194</v>
      </c>
      <c r="K12" s="118">
        <v>13629699</v>
      </c>
    </row>
    <row r="13" spans="1:13" ht="24" customHeight="1">
      <c r="A13" s="78" t="s">
        <v>12</v>
      </c>
      <c r="B13" s="114"/>
      <c r="C13" s="116">
        <v>6</v>
      </c>
      <c r="D13" s="117"/>
      <c r="E13" s="118">
        <v>156963746</v>
      </c>
      <c r="G13" s="118">
        <v>48479393</v>
      </c>
      <c r="I13" s="118">
        <v>3198429</v>
      </c>
      <c r="K13" s="118">
        <v>2253262</v>
      </c>
    </row>
    <row r="14" spans="1:13" ht="24" customHeight="1">
      <c r="A14" s="78" t="s">
        <v>171</v>
      </c>
      <c r="C14" s="116"/>
      <c r="D14" s="117"/>
      <c r="E14" s="118">
        <v>0</v>
      </c>
      <c r="F14" s="119"/>
      <c r="G14" s="118">
        <v>0</v>
      </c>
      <c r="I14" s="118">
        <v>0</v>
      </c>
      <c r="K14" s="118">
        <v>30011700</v>
      </c>
    </row>
    <row r="15" spans="1:13" ht="24" customHeight="1">
      <c r="A15" s="78" t="s">
        <v>13</v>
      </c>
      <c r="C15" s="116">
        <v>7</v>
      </c>
      <c r="D15" s="117"/>
      <c r="E15" s="118">
        <v>0</v>
      </c>
      <c r="F15" s="119"/>
      <c r="G15" s="118">
        <v>0</v>
      </c>
      <c r="I15" s="118">
        <v>993726745</v>
      </c>
      <c r="K15" s="118">
        <v>732956745</v>
      </c>
      <c r="M15" s="143"/>
    </row>
    <row r="16" spans="1:13" ht="24" customHeight="1">
      <c r="A16" s="72" t="s">
        <v>14</v>
      </c>
      <c r="B16" s="114"/>
      <c r="C16" s="116">
        <v>8</v>
      </c>
      <c r="D16" s="117"/>
      <c r="E16" s="118">
        <v>3551760108</v>
      </c>
      <c r="G16" s="118">
        <v>2964065827</v>
      </c>
      <c r="I16" s="118">
        <v>0</v>
      </c>
      <c r="K16" s="118">
        <v>0</v>
      </c>
      <c r="M16" s="143"/>
    </row>
    <row r="17" spans="1:13" ht="24" customHeight="1">
      <c r="A17" s="72" t="s">
        <v>15</v>
      </c>
      <c r="B17" s="114"/>
      <c r="C17" s="117"/>
      <c r="D17" s="117"/>
      <c r="E17" s="120">
        <v>87000000</v>
      </c>
      <c r="G17" s="120">
        <v>80000000</v>
      </c>
      <c r="I17" s="120">
        <v>0</v>
      </c>
      <c r="K17" s="120">
        <v>0</v>
      </c>
    </row>
    <row r="18" spans="1:13" ht="24" customHeight="1">
      <c r="A18" s="77" t="s">
        <v>16</v>
      </c>
      <c r="B18" s="72"/>
      <c r="C18" s="121"/>
      <c r="D18" s="121"/>
      <c r="E18" s="120">
        <f>SUM(E10:E17)</f>
        <v>3992601257</v>
      </c>
      <c r="G18" s="120">
        <f>SUM(G10:G17)</f>
        <v>3304390644</v>
      </c>
      <c r="I18" s="120">
        <f>SUM(I10:I17)</f>
        <v>1037481712</v>
      </c>
      <c r="K18" s="120">
        <f>SUM(K10:K17)</f>
        <v>872082627</v>
      </c>
    </row>
    <row r="19" spans="1:13" ht="9" customHeight="1">
      <c r="A19" s="77"/>
      <c r="B19" s="72"/>
      <c r="C19" s="121"/>
      <c r="D19" s="121"/>
      <c r="E19" s="122"/>
      <c r="G19" s="122"/>
      <c r="I19" s="122"/>
      <c r="K19" s="122"/>
    </row>
    <row r="20" spans="1:13" ht="24" customHeight="1">
      <c r="A20" s="110" t="s">
        <v>17</v>
      </c>
      <c r="B20" s="114"/>
      <c r="C20" s="123"/>
      <c r="D20" s="123"/>
      <c r="E20" s="113"/>
    </row>
    <row r="21" spans="1:13" ht="24" customHeight="1">
      <c r="A21" s="78" t="s">
        <v>18</v>
      </c>
      <c r="B21" s="78"/>
      <c r="C21" s="123"/>
      <c r="D21" s="123"/>
      <c r="E21" s="113"/>
    </row>
    <row r="22" spans="1:13" ht="24" customHeight="1">
      <c r="A22" s="78"/>
      <c r="B22" s="78" t="s">
        <v>19</v>
      </c>
      <c r="C22" s="123" t="s">
        <v>194</v>
      </c>
      <c r="D22" s="123"/>
      <c r="E22" s="118">
        <v>1651296</v>
      </c>
      <c r="G22" s="118">
        <v>2230193</v>
      </c>
      <c r="I22" s="118">
        <v>0</v>
      </c>
      <c r="K22" s="118">
        <v>0</v>
      </c>
    </row>
    <row r="23" spans="1:13" ht="24" customHeight="1">
      <c r="A23" s="78" t="s">
        <v>20</v>
      </c>
      <c r="B23" s="78"/>
      <c r="C23" s="157">
        <v>10</v>
      </c>
      <c r="D23" s="123"/>
      <c r="E23" s="118">
        <v>0</v>
      </c>
      <c r="G23" s="118">
        <v>0</v>
      </c>
      <c r="I23" s="118">
        <v>1931600297</v>
      </c>
      <c r="K23" s="118">
        <v>1881600397</v>
      </c>
    </row>
    <row r="24" spans="1:13" ht="24" customHeight="1">
      <c r="A24" s="78" t="s">
        <v>21</v>
      </c>
      <c r="B24" s="78"/>
      <c r="C24" s="157">
        <v>11</v>
      </c>
      <c r="D24" s="123"/>
      <c r="E24" s="118">
        <v>60634830</v>
      </c>
      <c r="G24" s="118">
        <v>57960291</v>
      </c>
      <c r="I24" s="118">
        <v>0</v>
      </c>
      <c r="K24" s="118">
        <v>0</v>
      </c>
    </row>
    <row r="25" spans="1:13" ht="24" customHeight="1">
      <c r="A25" s="86" t="s">
        <v>22</v>
      </c>
      <c r="B25" s="78"/>
      <c r="C25" s="157">
        <v>12</v>
      </c>
      <c r="D25" s="121"/>
      <c r="E25" s="118">
        <v>185167065</v>
      </c>
      <c r="G25" s="118">
        <v>84721638</v>
      </c>
      <c r="I25" s="118">
        <v>1759809</v>
      </c>
      <c r="K25" s="118">
        <v>1944440</v>
      </c>
    </row>
    <row r="26" spans="1:13" ht="24" customHeight="1">
      <c r="A26" s="86" t="s">
        <v>23</v>
      </c>
      <c r="B26" s="78"/>
      <c r="C26" s="157">
        <v>13</v>
      </c>
      <c r="D26" s="121"/>
      <c r="E26" s="118">
        <v>9589911</v>
      </c>
      <c r="G26" s="118">
        <v>6015059</v>
      </c>
      <c r="I26" s="118">
        <v>9207383</v>
      </c>
      <c r="K26" s="118">
        <v>11332164</v>
      </c>
    </row>
    <row r="27" spans="1:13" ht="24" customHeight="1">
      <c r="A27" s="86" t="s">
        <v>24</v>
      </c>
      <c r="B27" s="78"/>
      <c r="C27" s="124">
        <v>14</v>
      </c>
      <c r="D27" s="121"/>
      <c r="E27" s="118">
        <v>10851548</v>
      </c>
      <c r="G27" s="118">
        <v>6231574</v>
      </c>
      <c r="I27" s="118">
        <v>4821529</v>
      </c>
      <c r="K27" s="118">
        <v>5158818</v>
      </c>
    </row>
    <row r="28" spans="1:13" ht="24" customHeight="1">
      <c r="A28" s="93" t="s">
        <v>25</v>
      </c>
      <c r="B28" s="93"/>
      <c r="C28" s="121"/>
      <c r="D28" s="121"/>
      <c r="E28" s="118">
        <v>8582311</v>
      </c>
      <c r="G28" s="118">
        <v>3749485</v>
      </c>
      <c r="I28" s="118">
        <v>2214208</v>
      </c>
      <c r="K28" s="118">
        <v>2064104</v>
      </c>
    </row>
    <row r="29" spans="1:13" ht="24" customHeight="1">
      <c r="A29" s="72" t="s">
        <v>26</v>
      </c>
      <c r="B29" s="78"/>
      <c r="C29" s="157">
        <v>15</v>
      </c>
      <c r="D29" s="123"/>
      <c r="E29" s="118">
        <v>260649316</v>
      </c>
      <c r="G29" s="118">
        <v>494568600</v>
      </c>
      <c r="I29" s="118">
        <v>0</v>
      </c>
      <c r="K29" s="118">
        <v>0</v>
      </c>
      <c r="M29" s="143"/>
    </row>
    <row r="30" spans="1:13" ht="24" customHeight="1">
      <c r="A30" s="72" t="s">
        <v>27</v>
      </c>
      <c r="B30" s="72"/>
      <c r="C30" s="121"/>
      <c r="D30" s="121"/>
      <c r="E30" s="120">
        <v>20556779</v>
      </c>
      <c r="G30" s="120">
        <v>6344466</v>
      </c>
      <c r="I30" s="120">
        <v>3565177</v>
      </c>
      <c r="K30" s="120">
        <v>4078223</v>
      </c>
      <c r="M30" s="143"/>
    </row>
    <row r="31" spans="1:13" ht="24" customHeight="1">
      <c r="A31" s="77" t="s">
        <v>28</v>
      </c>
      <c r="B31" s="72"/>
      <c r="C31" s="121"/>
      <c r="D31" s="121"/>
      <c r="E31" s="125">
        <f>SUM(E21:E30)</f>
        <v>557683056</v>
      </c>
      <c r="F31" s="126"/>
      <c r="G31" s="125">
        <f>SUM(G21:G30)</f>
        <v>661821306</v>
      </c>
      <c r="I31" s="125">
        <f>SUM(I21:I30)</f>
        <v>1953168403</v>
      </c>
      <c r="K31" s="125">
        <f>SUM(K21:K30)</f>
        <v>1906178146</v>
      </c>
    </row>
    <row r="32" spans="1:13" ht="24" customHeight="1" thickBot="1">
      <c r="A32" s="110" t="s">
        <v>29</v>
      </c>
      <c r="B32" s="114"/>
      <c r="C32" s="121"/>
      <c r="D32" s="121"/>
      <c r="E32" s="127">
        <f>SUM(E18+E31)</f>
        <v>4550284313</v>
      </c>
      <c r="F32" s="126"/>
      <c r="G32" s="127">
        <f>SUM(G18+G31)</f>
        <v>3966211950</v>
      </c>
      <c r="I32" s="127">
        <f>SUM(I18+I31)</f>
        <v>2990650115</v>
      </c>
      <c r="K32" s="127">
        <f>SUM(K18+K31)</f>
        <v>2778260773</v>
      </c>
    </row>
    <row r="33" spans="1:13" ht="24" customHeight="1" thickTop="1">
      <c r="A33" s="92"/>
      <c r="B33" s="158"/>
      <c r="F33" s="128"/>
      <c r="I33" s="128"/>
      <c r="K33" s="128"/>
      <c r="M33" s="143"/>
    </row>
    <row r="34" spans="1:13" ht="24" customHeight="1">
      <c r="A34" s="92" t="s">
        <v>30</v>
      </c>
      <c r="B34" s="158"/>
      <c r="F34" s="128"/>
      <c r="I34" s="128"/>
      <c r="K34" s="128"/>
    </row>
    <row r="35" spans="1:13" ht="24" customHeight="1">
      <c r="A35" s="92"/>
      <c r="B35" s="158"/>
      <c r="F35" s="128"/>
      <c r="I35" s="128"/>
      <c r="K35" s="128"/>
    </row>
    <row r="36" spans="1:13" ht="24" customHeight="1">
      <c r="A36" s="92"/>
      <c r="B36" s="158"/>
      <c r="F36" s="128"/>
      <c r="I36" s="128"/>
      <c r="K36" s="128"/>
    </row>
    <row r="37" spans="1:13" ht="24" customHeight="1">
      <c r="A37" s="283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</row>
    <row r="38" spans="1:13" ht="24" customHeight="1">
      <c r="A38" s="283" t="str">
        <f ca="1">A$38</f>
        <v>( นางอารีย์   อุดมศิริธำรง )      ( นายปรีดิกร  บูรณุปกรณ์ )</v>
      </c>
      <c r="B38" s="283"/>
      <c r="C38" s="283"/>
      <c r="D38" s="283"/>
      <c r="E38" s="283"/>
      <c r="F38" s="283"/>
      <c r="G38" s="283"/>
      <c r="H38" s="283"/>
      <c r="I38" s="283"/>
      <c r="J38" s="283"/>
      <c r="K38" s="283"/>
    </row>
    <row r="39" spans="1:13" ht="24" customHeight="1">
      <c r="A39" s="286" t="s">
        <v>31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6"/>
    </row>
    <row r="40" spans="1:13" ht="24" customHeight="1">
      <c r="A40" s="284" t="str">
        <f>+A1</f>
        <v>บริษัท อรสิริน โฮลดิ้ง จำกัด (มหาชน) และบริษัทย่อย</v>
      </c>
      <c r="B40" s="284"/>
      <c r="C40" s="284"/>
      <c r="D40" s="284"/>
      <c r="E40" s="284"/>
      <c r="F40" s="284"/>
      <c r="G40" s="284"/>
      <c r="H40" s="284"/>
      <c r="I40" s="284"/>
      <c r="J40" s="284"/>
      <c r="K40" s="284"/>
    </row>
    <row r="41" spans="1:13" ht="24" customHeight="1">
      <c r="A41" s="284" t="s">
        <v>192</v>
      </c>
      <c r="B41" s="284"/>
      <c r="C41" s="284"/>
      <c r="D41" s="284"/>
      <c r="E41" s="284"/>
      <c r="F41" s="284"/>
      <c r="G41" s="284"/>
      <c r="H41" s="284"/>
      <c r="I41" s="284"/>
      <c r="J41" s="284"/>
      <c r="K41" s="284"/>
    </row>
    <row r="42" spans="1:13" ht="24" customHeight="1">
      <c r="A42" s="285" t="str">
        <f>+A3</f>
        <v>ณ วันที่ 30 กันยายน 2567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</row>
    <row r="43" spans="1:13" s="93" customFormat="1" ht="24" customHeight="1">
      <c r="A43" s="151"/>
      <c r="B43" s="151"/>
      <c r="C43" s="152"/>
      <c r="D43" s="153"/>
      <c r="E43" s="154"/>
      <c r="F43" s="153"/>
      <c r="G43" s="154"/>
      <c r="H43" s="153"/>
      <c r="I43" s="154"/>
      <c r="J43" s="153"/>
      <c r="K43" s="154"/>
    </row>
    <row r="44" spans="1:13" ht="24" customHeight="1">
      <c r="A44" s="159"/>
      <c r="B44" s="159"/>
      <c r="C44" s="152"/>
      <c r="D44" s="153"/>
      <c r="E44" s="154"/>
      <c r="F44" s="153"/>
      <c r="G44" s="154"/>
      <c r="H44" s="153"/>
      <c r="I44" s="154"/>
      <c r="J44" s="153"/>
      <c r="K44" s="154" t="s">
        <v>1</v>
      </c>
    </row>
    <row r="45" spans="1:13" ht="24" customHeight="1">
      <c r="A45" s="160"/>
      <c r="B45" s="160"/>
      <c r="C45" s="62"/>
      <c r="D45" s="62"/>
      <c r="E45" s="287" t="s">
        <v>2</v>
      </c>
      <c r="F45" s="287"/>
      <c r="G45" s="287"/>
      <c r="H45" s="77"/>
      <c r="I45" s="287" t="s">
        <v>3</v>
      </c>
      <c r="J45" s="287"/>
      <c r="K45" s="287"/>
    </row>
    <row r="46" spans="1:13" ht="24" customHeight="1">
      <c r="A46" s="284" t="s">
        <v>32</v>
      </c>
      <c r="B46" s="284"/>
      <c r="C46" s="155" t="s">
        <v>5</v>
      </c>
      <c r="D46" s="155"/>
      <c r="E46" s="111" t="str">
        <f>E$7</f>
        <v>30 กันยายน 2567</v>
      </c>
      <c r="F46" s="112"/>
      <c r="G46" s="111" t="str">
        <f>G$7</f>
        <v>31 ธันวาคม 2566</v>
      </c>
      <c r="I46" s="111" t="str">
        <f>I$7</f>
        <v>30 กันยายน 2567</v>
      </c>
      <c r="K46" s="111" t="str">
        <f>K$7</f>
        <v>31 ธันวาคม 2566</v>
      </c>
    </row>
    <row r="47" spans="1:13" ht="24" customHeight="1">
      <c r="A47" s="149"/>
      <c r="B47" s="149"/>
      <c r="C47" s="155"/>
      <c r="D47" s="155"/>
      <c r="E47" s="161" t="s">
        <v>6</v>
      </c>
      <c r="F47" s="112"/>
      <c r="G47" s="111" t="s">
        <v>33</v>
      </c>
      <c r="I47" s="161" t="s">
        <v>6</v>
      </c>
      <c r="K47" s="111" t="s">
        <v>33</v>
      </c>
    </row>
    <row r="48" spans="1:13" ht="24" customHeight="1">
      <c r="A48" s="149"/>
      <c r="B48" s="149"/>
      <c r="C48" s="155"/>
      <c r="D48" s="155"/>
      <c r="E48" s="161" t="s">
        <v>8</v>
      </c>
      <c r="F48" s="112"/>
      <c r="G48" s="161"/>
      <c r="I48" s="161" t="s">
        <v>8</v>
      </c>
      <c r="K48" s="161"/>
    </row>
    <row r="49" spans="1:13" ht="24" customHeight="1">
      <c r="A49" s="110" t="s">
        <v>34</v>
      </c>
      <c r="B49" s="129"/>
      <c r="C49" s="156"/>
      <c r="D49" s="156"/>
      <c r="E49" s="156"/>
      <c r="F49" s="130"/>
      <c r="G49" s="130"/>
      <c r="H49" s="130"/>
      <c r="I49" s="130"/>
      <c r="J49" s="115"/>
      <c r="K49" s="115"/>
    </row>
    <row r="50" spans="1:13" ht="24" customHeight="1">
      <c r="A50" s="78" t="s">
        <v>35</v>
      </c>
      <c r="B50" s="72"/>
      <c r="C50" s="156"/>
      <c r="D50" s="156"/>
      <c r="E50" s="156"/>
      <c r="F50" s="131"/>
      <c r="G50" s="128"/>
      <c r="H50" s="128"/>
      <c r="I50" s="128"/>
      <c r="J50" s="132"/>
      <c r="K50" s="132"/>
    </row>
    <row r="51" spans="1:13" ht="24" customHeight="1">
      <c r="A51" s="78"/>
      <c r="B51" s="72" t="s">
        <v>36</v>
      </c>
      <c r="C51" s="162">
        <v>18</v>
      </c>
      <c r="D51" s="156"/>
      <c r="E51" s="118">
        <v>228125583</v>
      </c>
      <c r="F51" s="126"/>
      <c r="G51" s="118">
        <v>536204040</v>
      </c>
      <c r="I51" s="118">
        <v>0</v>
      </c>
      <c r="K51" s="118">
        <v>0</v>
      </c>
    </row>
    <row r="52" spans="1:13" ht="24" customHeight="1">
      <c r="A52" s="72" t="s">
        <v>37</v>
      </c>
      <c r="B52" s="72"/>
      <c r="C52" s="157">
        <v>16</v>
      </c>
      <c r="D52" s="123"/>
      <c r="E52" s="118">
        <v>372922368</v>
      </c>
      <c r="F52" s="126"/>
      <c r="G52" s="118">
        <v>250827141</v>
      </c>
      <c r="I52" s="118">
        <v>11698267</v>
      </c>
      <c r="K52" s="118">
        <v>3766196</v>
      </c>
    </row>
    <row r="53" spans="1:13" ht="24" customHeight="1">
      <c r="A53" s="72" t="s">
        <v>185</v>
      </c>
      <c r="B53" s="72"/>
      <c r="C53" s="157">
        <v>32</v>
      </c>
      <c r="D53" s="123"/>
      <c r="E53" s="118">
        <v>339993090</v>
      </c>
      <c r="F53" s="126"/>
      <c r="G53" s="118">
        <v>98964577</v>
      </c>
      <c r="I53" s="118">
        <v>0</v>
      </c>
      <c r="K53" s="118">
        <v>0</v>
      </c>
    </row>
    <row r="54" spans="1:13" ht="24" customHeight="1">
      <c r="A54" s="72" t="s">
        <v>38</v>
      </c>
      <c r="B54" s="72"/>
      <c r="C54" s="157">
        <v>17</v>
      </c>
      <c r="D54" s="123"/>
      <c r="E54" s="118">
        <v>120000000</v>
      </c>
      <c r="F54" s="126"/>
      <c r="G54" s="118">
        <v>0</v>
      </c>
      <c r="I54" s="118">
        <v>38520000</v>
      </c>
      <c r="K54" s="118">
        <v>62720000</v>
      </c>
    </row>
    <row r="55" spans="1:13" ht="24" customHeight="1">
      <c r="A55" s="72" t="s">
        <v>39</v>
      </c>
      <c r="B55" s="72"/>
      <c r="C55" s="157">
        <v>18</v>
      </c>
      <c r="D55" s="123"/>
      <c r="E55" s="163"/>
      <c r="F55" s="126"/>
      <c r="G55" s="163"/>
      <c r="I55" s="163"/>
      <c r="K55" s="163"/>
    </row>
    <row r="56" spans="1:13" ht="24" customHeight="1">
      <c r="A56" s="72"/>
      <c r="B56" s="164" t="s">
        <v>40</v>
      </c>
      <c r="C56" s="157"/>
      <c r="D56" s="123"/>
      <c r="E56" s="118">
        <v>557025216</v>
      </c>
      <c r="F56" s="126"/>
      <c r="G56" s="118">
        <v>431278416</v>
      </c>
      <c r="I56" s="118">
        <v>0</v>
      </c>
      <c r="K56" s="118">
        <v>0</v>
      </c>
      <c r="M56" s="146"/>
    </row>
    <row r="57" spans="1:13" ht="24" customHeight="1">
      <c r="A57" s="72"/>
      <c r="B57" s="164" t="s">
        <v>41</v>
      </c>
      <c r="C57" s="157"/>
      <c r="D57" s="123"/>
      <c r="E57" s="118">
        <v>4393638</v>
      </c>
      <c r="F57" s="126"/>
      <c r="G57" s="118">
        <v>2929499</v>
      </c>
      <c r="I57" s="118">
        <v>2867774</v>
      </c>
      <c r="K57" s="118">
        <v>2695677</v>
      </c>
    </row>
    <row r="58" spans="1:13" ht="24" customHeight="1">
      <c r="A58" s="72" t="s">
        <v>42</v>
      </c>
      <c r="B58" s="72"/>
      <c r="C58" s="157"/>
      <c r="D58" s="123"/>
      <c r="E58" s="120">
        <v>0</v>
      </c>
      <c r="F58" s="126"/>
      <c r="G58" s="120">
        <v>24864409</v>
      </c>
      <c r="I58" s="120">
        <v>0</v>
      </c>
      <c r="K58" s="120">
        <v>0</v>
      </c>
    </row>
    <row r="59" spans="1:13" ht="24" customHeight="1">
      <c r="A59" s="77" t="s">
        <v>43</v>
      </c>
      <c r="B59" s="72"/>
      <c r="C59" s="157"/>
      <c r="D59" s="123"/>
      <c r="E59" s="165">
        <f>SUM(E50:E58)</f>
        <v>1622459895</v>
      </c>
      <c r="F59" s="126"/>
      <c r="G59" s="165">
        <f>SUM(G50:G58)</f>
        <v>1345068082</v>
      </c>
      <c r="H59" s="133"/>
      <c r="I59" s="165">
        <f>SUM(I50:I58)</f>
        <v>53086041</v>
      </c>
      <c r="J59" s="133"/>
      <c r="K59" s="165">
        <f>SUM(K50:K58)</f>
        <v>69181873</v>
      </c>
    </row>
    <row r="60" spans="1:13" s="93" customFormat="1" ht="7.5" customHeight="1">
      <c r="A60" s="72"/>
      <c r="B60" s="72"/>
      <c r="C60" s="61"/>
      <c r="D60" s="97"/>
      <c r="E60" s="166"/>
      <c r="F60" s="166"/>
      <c r="G60" s="166"/>
      <c r="H60" s="166"/>
      <c r="I60" s="166"/>
      <c r="J60" s="166"/>
      <c r="K60" s="166"/>
    </row>
    <row r="61" spans="1:13" ht="24" customHeight="1">
      <c r="A61" s="110" t="s">
        <v>44</v>
      </c>
      <c r="B61" s="129"/>
      <c r="C61" s="157"/>
      <c r="D61" s="123"/>
      <c r="E61" s="133"/>
      <c r="F61" s="126"/>
      <c r="G61" s="133"/>
      <c r="H61" s="133"/>
      <c r="I61" s="133"/>
      <c r="J61" s="133"/>
      <c r="K61" s="133"/>
    </row>
    <row r="62" spans="1:13" ht="24" customHeight="1">
      <c r="A62" s="72" t="s">
        <v>45</v>
      </c>
      <c r="B62" s="72"/>
      <c r="C62" s="157">
        <v>18</v>
      </c>
      <c r="D62" s="123"/>
      <c r="E62" s="166">
        <v>213437288</v>
      </c>
      <c r="F62" s="126"/>
      <c r="G62" s="166">
        <v>212164564</v>
      </c>
      <c r="I62" s="166">
        <v>0</v>
      </c>
      <c r="K62" s="166">
        <v>0</v>
      </c>
    </row>
    <row r="63" spans="1:13" ht="24" customHeight="1">
      <c r="A63" s="72" t="s">
        <v>201</v>
      </c>
      <c r="B63" s="72"/>
      <c r="C63" s="157">
        <v>19</v>
      </c>
      <c r="D63" s="123"/>
      <c r="E63" s="166">
        <v>295343829</v>
      </c>
      <c r="F63" s="126"/>
      <c r="G63" s="166">
        <v>0</v>
      </c>
      <c r="I63" s="166">
        <v>295343829</v>
      </c>
      <c r="K63" s="166">
        <v>0</v>
      </c>
    </row>
    <row r="64" spans="1:13" ht="24" customHeight="1">
      <c r="A64" s="72" t="s">
        <v>46</v>
      </c>
      <c r="B64" s="72"/>
      <c r="C64" s="162">
        <v>20</v>
      </c>
      <c r="D64" s="123"/>
      <c r="E64" s="166">
        <v>5426049</v>
      </c>
      <c r="F64" s="126"/>
      <c r="G64" s="166">
        <v>3223205</v>
      </c>
      <c r="I64" s="166">
        <v>7052677</v>
      </c>
      <c r="K64" s="166">
        <v>9234508</v>
      </c>
    </row>
    <row r="65" spans="1:11" ht="24" customHeight="1">
      <c r="A65" s="72" t="s">
        <v>47</v>
      </c>
      <c r="B65" s="72"/>
      <c r="C65" s="157"/>
      <c r="D65" s="123"/>
      <c r="E65" s="166"/>
      <c r="F65" s="126"/>
      <c r="G65" s="166"/>
      <c r="I65" s="166"/>
      <c r="K65" s="166"/>
    </row>
    <row r="66" spans="1:11" ht="24" customHeight="1">
      <c r="A66" s="72"/>
      <c r="B66" s="72" t="s">
        <v>48</v>
      </c>
      <c r="C66" s="157">
        <v>21</v>
      </c>
      <c r="D66" s="123"/>
      <c r="E66" s="166">
        <v>13313882</v>
      </c>
      <c r="F66" s="126"/>
      <c r="G66" s="166">
        <v>12397369</v>
      </c>
      <c r="I66" s="166">
        <v>10357971</v>
      </c>
      <c r="K66" s="166">
        <v>9722498</v>
      </c>
    </row>
    <row r="67" spans="1:11" ht="24" customHeight="1">
      <c r="A67" s="72" t="s">
        <v>49</v>
      </c>
      <c r="B67" s="72"/>
      <c r="C67" s="157"/>
      <c r="D67" s="123"/>
      <c r="E67" s="167">
        <v>17273630</v>
      </c>
      <c r="F67" s="126"/>
      <c r="G67" s="167">
        <v>84435</v>
      </c>
      <c r="I67" s="167">
        <v>0</v>
      </c>
      <c r="K67" s="167">
        <v>0</v>
      </c>
    </row>
    <row r="68" spans="1:11" ht="24" customHeight="1">
      <c r="A68" s="77" t="s">
        <v>50</v>
      </c>
      <c r="B68" s="72"/>
      <c r="C68" s="123"/>
      <c r="D68" s="123"/>
      <c r="E68" s="165">
        <f>SUM(E62:E67)</f>
        <v>544794678</v>
      </c>
      <c r="F68" s="126"/>
      <c r="G68" s="165">
        <f>SUM(G62:G67)</f>
        <v>227869573</v>
      </c>
      <c r="H68" s="133"/>
      <c r="I68" s="165">
        <f>SUM(I62:I67)</f>
        <v>312754477</v>
      </c>
      <c r="J68" s="133"/>
      <c r="K68" s="165">
        <f>SUM(K62:K67)</f>
        <v>18957006</v>
      </c>
    </row>
    <row r="69" spans="1:11" ht="24" customHeight="1">
      <c r="A69" s="77" t="s">
        <v>51</v>
      </c>
      <c r="B69" s="77"/>
      <c r="C69" s="123"/>
      <c r="D69" s="123"/>
      <c r="E69" s="165">
        <f>E59+E68</f>
        <v>2167254573</v>
      </c>
      <c r="F69" s="126"/>
      <c r="G69" s="165">
        <f>G59+G68</f>
        <v>1572937655</v>
      </c>
      <c r="H69" s="133"/>
      <c r="I69" s="165">
        <f>I59+I68</f>
        <v>365840518</v>
      </c>
      <c r="J69" s="133"/>
      <c r="K69" s="165">
        <f>K59+K68</f>
        <v>88138879</v>
      </c>
    </row>
    <row r="70" spans="1:11" s="93" customFormat="1" ht="24" customHeight="1">
      <c r="A70" s="151"/>
      <c r="B70" s="151"/>
      <c r="C70" s="152"/>
      <c r="D70" s="153"/>
      <c r="E70" s="154"/>
      <c r="F70" s="153"/>
      <c r="G70" s="154"/>
      <c r="H70" s="153"/>
      <c r="I70" s="154"/>
      <c r="J70" s="153"/>
      <c r="K70" s="154"/>
    </row>
    <row r="71" spans="1:11" s="93" customFormat="1" ht="24" customHeight="1">
      <c r="A71" s="151"/>
      <c r="B71" s="151"/>
      <c r="C71" s="152"/>
      <c r="D71" s="153"/>
      <c r="E71" s="154"/>
      <c r="F71" s="153"/>
      <c r="G71" s="154"/>
      <c r="H71" s="153"/>
      <c r="I71" s="154"/>
      <c r="J71" s="153"/>
      <c r="K71" s="154"/>
    </row>
    <row r="72" spans="1:11" ht="24" customHeight="1">
      <c r="A72" s="92" t="s">
        <v>30</v>
      </c>
      <c r="B72" s="114"/>
      <c r="C72" s="123"/>
      <c r="D72" s="123"/>
      <c r="E72" s="123"/>
      <c r="F72" s="130"/>
      <c r="G72" s="130"/>
      <c r="H72" s="130"/>
      <c r="I72" s="130"/>
      <c r="J72" s="130"/>
      <c r="K72" s="130"/>
    </row>
    <row r="73" spans="1:11" ht="24" customHeight="1">
      <c r="A73" s="129"/>
      <c r="B73" s="114"/>
      <c r="C73" s="123"/>
      <c r="D73" s="123"/>
      <c r="E73" s="123"/>
      <c r="F73" s="130"/>
      <c r="G73" s="130"/>
      <c r="H73" s="130"/>
      <c r="I73" s="130"/>
      <c r="J73" s="130"/>
      <c r="K73" s="130"/>
    </row>
    <row r="74" spans="1:11" ht="24" customHeight="1">
      <c r="A74" s="129"/>
      <c r="B74" s="114"/>
      <c r="C74" s="123"/>
      <c r="D74" s="123"/>
      <c r="E74" s="123"/>
      <c r="F74" s="130"/>
      <c r="G74" s="130"/>
      <c r="H74" s="130"/>
      <c r="I74" s="130"/>
      <c r="J74" s="130"/>
      <c r="K74" s="130"/>
    </row>
    <row r="75" spans="1:11" ht="24" customHeight="1">
      <c r="A75" s="283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75" s="283"/>
      <c r="C75" s="283"/>
      <c r="D75" s="283"/>
      <c r="E75" s="283"/>
      <c r="F75" s="283"/>
      <c r="G75" s="283"/>
      <c r="H75" s="283"/>
      <c r="I75" s="283"/>
      <c r="J75" s="283"/>
      <c r="K75" s="283"/>
    </row>
    <row r="76" spans="1:11" ht="24" customHeight="1">
      <c r="A76" s="283" t="str">
        <f ca="1">A$38</f>
        <v>( นางอารีย์   อุดมศิริธำรง )      ( นายปรีดิกร  บูรณุปกรณ์ )</v>
      </c>
      <c r="B76" s="283"/>
      <c r="C76" s="283"/>
      <c r="D76" s="283"/>
      <c r="E76" s="283"/>
      <c r="F76" s="283"/>
      <c r="G76" s="283"/>
      <c r="H76" s="283"/>
      <c r="I76" s="283"/>
      <c r="J76" s="283"/>
      <c r="K76" s="283"/>
    </row>
    <row r="77" spans="1:11" ht="24" customHeight="1">
      <c r="A77" s="286" t="s">
        <v>52</v>
      </c>
      <c r="B77" s="286"/>
      <c r="C77" s="286"/>
      <c r="D77" s="286"/>
      <c r="E77" s="286"/>
      <c r="F77" s="286"/>
      <c r="G77" s="286"/>
      <c r="H77" s="286"/>
      <c r="I77" s="286"/>
      <c r="J77" s="286"/>
      <c r="K77" s="286"/>
    </row>
    <row r="78" spans="1:11" ht="24" customHeight="1">
      <c r="A78" s="284" t="str">
        <f>A1</f>
        <v>บริษัท อรสิริน โฮลดิ้ง จำกัด (มหาชน) และบริษัทย่อย</v>
      </c>
      <c r="B78" s="284"/>
      <c r="C78" s="284"/>
      <c r="D78" s="284"/>
      <c r="E78" s="284"/>
      <c r="F78" s="284"/>
      <c r="G78" s="284"/>
      <c r="H78" s="284"/>
      <c r="I78" s="284"/>
      <c r="J78" s="284"/>
      <c r="K78" s="284"/>
    </row>
    <row r="79" spans="1:11" ht="24" customHeight="1">
      <c r="A79" s="284" t="s">
        <v>192</v>
      </c>
      <c r="B79" s="284"/>
      <c r="C79" s="284"/>
      <c r="D79" s="284"/>
      <c r="E79" s="284"/>
      <c r="F79" s="284"/>
      <c r="G79" s="284"/>
      <c r="H79" s="284"/>
      <c r="I79" s="284"/>
      <c r="J79" s="284"/>
      <c r="K79" s="284"/>
    </row>
    <row r="80" spans="1:11" ht="24" customHeight="1">
      <c r="A80" s="285" t="str">
        <f>+A42</f>
        <v>ณ วันที่ 30 กันยายน 2567</v>
      </c>
      <c r="B80" s="285"/>
      <c r="C80" s="285"/>
      <c r="D80" s="285"/>
      <c r="E80" s="285"/>
      <c r="F80" s="285"/>
      <c r="G80" s="285"/>
      <c r="H80" s="285"/>
      <c r="I80" s="285"/>
      <c r="J80" s="285"/>
      <c r="K80" s="285"/>
    </row>
    <row r="81" spans="1:11" s="93" customFormat="1" ht="24" customHeight="1">
      <c r="A81" s="151"/>
      <c r="B81" s="151"/>
      <c r="C81" s="152"/>
      <c r="D81" s="153"/>
      <c r="E81" s="154"/>
      <c r="F81" s="153"/>
      <c r="G81" s="154"/>
      <c r="H81" s="153"/>
      <c r="I81" s="154"/>
      <c r="J81" s="153"/>
      <c r="K81" s="154"/>
    </row>
    <row r="82" spans="1:11" ht="24" customHeight="1">
      <c r="A82" s="159"/>
      <c r="B82" s="159"/>
      <c r="C82" s="152"/>
      <c r="D82" s="153"/>
      <c r="E82" s="154"/>
      <c r="F82" s="153"/>
      <c r="G82" s="154"/>
      <c r="H82" s="153"/>
      <c r="I82" s="154"/>
      <c r="J82" s="153"/>
      <c r="K82" s="154" t="s">
        <v>1</v>
      </c>
    </row>
    <row r="83" spans="1:11" ht="24" customHeight="1">
      <c r="A83" s="160"/>
      <c r="B83" s="160"/>
      <c r="C83" s="62"/>
      <c r="D83" s="62"/>
      <c r="E83" s="287" t="s">
        <v>2</v>
      </c>
      <c r="F83" s="287"/>
      <c r="G83" s="287"/>
      <c r="H83" s="77"/>
      <c r="I83" s="287" t="s">
        <v>3</v>
      </c>
      <c r="J83" s="287"/>
      <c r="K83" s="287"/>
    </row>
    <row r="84" spans="1:11" ht="24" customHeight="1">
      <c r="A84" s="77" t="s">
        <v>167</v>
      </c>
      <c r="B84" s="77"/>
      <c r="C84" s="155" t="s">
        <v>5</v>
      </c>
      <c r="D84" s="155"/>
      <c r="E84" s="111" t="str">
        <f>E$7</f>
        <v>30 กันยายน 2567</v>
      </c>
      <c r="F84" s="112"/>
      <c r="G84" s="111" t="str">
        <f>G$7</f>
        <v>31 ธันวาคม 2566</v>
      </c>
      <c r="I84" s="111" t="str">
        <f>I$7</f>
        <v>30 กันยายน 2567</v>
      </c>
      <c r="K84" s="111" t="str">
        <f>K$7</f>
        <v>31 ธันวาคม 2566</v>
      </c>
    </row>
    <row r="85" spans="1:11" ht="24" customHeight="1">
      <c r="A85" s="149"/>
      <c r="B85" s="149"/>
      <c r="C85" s="155"/>
      <c r="D85" s="155"/>
      <c r="E85" s="111" t="s">
        <v>6</v>
      </c>
      <c r="F85" s="112"/>
      <c r="G85" s="111" t="s">
        <v>33</v>
      </c>
      <c r="I85" s="111" t="s">
        <v>6</v>
      </c>
      <c r="K85" s="111" t="s">
        <v>33</v>
      </c>
    </row>
    <row r="86" spans="1:11" ht="24" customHeight="1">
      <c r="A86" s="149"/>
      <c r="B86" s="149"/>
      <c r="C86" s="155"/>
      <c r="D86" s="155"/>
      <c r="E86" s="111" t="s">
        <v>8</v>
      </c>
      <c r="F86" s="112"/>
      <c r="G86" s="111"/>
      <c r="I86" s="111" t="s">
        <v>8</v>
      </c>
      <c r="K86" s="111"/>
    </row>
    <row r="87" spans="1:11" ht="24" customHeight="1">
      <c r="A87" s="77" t="s">
        <v>53</v>
      </c>
      <c r="B87" s="77"/>
      <c r="C87" s="123"/>
      <c r="D87" s="123"/>
      <c r="E87" s="115"/>
      <c r="F87" s="115"/>
      <c r="G87" s="115"/>
      <c r="H87" s="115"/>
      <c r="I87" s="115"/>
      <c r="J87" s="115"/>
      <c r="K87" s="115"/>
    </row>
    <row r="88" spans="1:11" ht="24" customHeight="1">
      <c r="A88" s="72" t="s">
        <v>54</v>
      </c>
      <c r="B88" s="72"/>
      <c r="C88" s="134"/>
      <c r="D88" s="134"/>
      <c r="E88" s="133"/>
      <c r="F88" s="133"/>
      <c r="G88" s="133"/>
      <c r="H88" s="133"/>
      <c r="I88" s="133"/>
      <c r="J88" s="133"/>
      <c r="K88" s="133"/>
    </row>
    <row r="89" spans="1:11" ht="24" customHeight="1">
      <c r="A89" s="72"/>
      <c r="B89" s="72" t="s">
        <v>55</v>
      </c>
      <c r="C89" s="168"/>
      <c r="D89" s="168"/>
      <c r="E89" s="129"/>
      <c r="F89" s="135"/>
    </row>
    <row r="90" spans="1:11" ht="24" customHeight="1" thickBot="1">
      <c r="A90" s="129"/>
      <c r="B90" s="72" t="s">
        <v>56</v>
      </c>
      <c r="C90" s="168"/>
      <c r="D90" s="168"/>
      <c r="E90" s="169">
        <v>1500000000</v>
      </c>
      <c r="F90" s="126"/>
      <c r="G90" s="169">
        <v>1500000000</v>
      </c>
      <c r="I90" s="169">
        <v>1500000000</v>
      </c>
      <c r="K90" s="169">
        <v>1500000000</v>
      </c>
    </row>
    <row r="91" spans="1:11" ht="24" customHeight="1" thickTop="1">
      <c r="A91" s="77"/>
      <c r="B91" s="72" t="s">
        <v>57</v>
      </c>
      <c r="C91" s="136"/>
      <c r="D91" s="136"/>
      <c r="E91" s="113"/>
      <c r="F91" s="126"/>
    </row>
    <row r="92" spans="1:11" ht="24" customHeight="1">
      <c r="A92" s="77"/>
      <c r="B92" s="72" t="s">
        <v>56</v>
      </c>
      <c r="C92" s="137"/>
      <c r="D92" s="136"/>
      <c r="E92" s="166">
        <v>1500000000</v>
      </c>
      <c r="F92" s="166"/>
      <c r="G92" s="166">
        <v>1500000000</v>
      </c>
      <c r="H92" s="166"/>
      <c r="I92" s="166">
        <v>1500000000</v>
      </c>
      <c r="J92" s="170"/>
      <c r="K92" s="166">
        <v>1500000000</v>
      </c>
    </row>
    <row r="93" spans="1:11" ht="24" customHeight="1">
      <c r="A93" s="72" t="s">
        <v>172</v>
      </c>
      <c r="B93" s="72"/>
      <c r="C93" s="137"/>
      <c r="D93" s="136"/>
      <c r="E93" s="166">
        <v>189196883</v>
      </c>
      <c r="F93" s="166"/>
      <c r="G93" s="166">
        <v>189196883</v>
      </c>
      <c r="H93" s="166"/>
      <c r="I93" s="166">
        <v>189196883</v>
      </c>
      <c r="J93" s="170"/>
      <c r="K93" s="166">
        <v>189196883</v>
      </c>
    </row>
    <row r="94" spans="1:11" ht="24" customHeight="1">
      <c r="A94" s="72" t="s">
        <v>173</v>
      </c>
      <c r="B94" s="72"/>
      <c r="C94" s="137"/>
      <c r="D94" s="136"/>
      <c r="E94" s="93"/>
      <c r="F94" s="166"/>
      <c r="G94" s="166"/>
      <c r="H94" s="166"/>
      <c r="I94" s="166"/>
      <c r="J94" s="170"/>
      <c r="K94" s="166"/>
    </row>
    <row r="95" spans="1:11" ht="24" customHeight="1">
      <c r="A95" s="72"/>
      <c r="B95" s="72" t="s">
        <v>174</v>
      </c>
      <c r="C95" s="138"/>
      <c r="D95" s="136"/>
      <c r="E95" s="166">
        <v>791100397</v>
      </c>
      <c r="F95" s="171"/>
      <c r="G95" s="166">
        <v>791100397</v>
      </c>
      <c r="H95" s="139"/>
      <c r="I95" s="166">
        <v>791100397</v>
      </c>
      <c r="J95" s="139"/>
      <c r="K95" s="166">
        <v>791100397</v>
      </c>
    </row>
    <row r="96" spans="1:11" ht="24" customHeight="1">
      <c r="A96" s="72"/>
      <c r="B96" s="72" t="s">
        <v>175</v>
      </c>
      <c r="C96" s="138"/>
      <c r="D96" s="136"/>
      <c r="E96" s="166">
        <v>-155869036</v>
      </c>
      <c r="F96" s="171"/>
      <c r="G96" s="166">
        <v>-155869036</v>
      </c>
      <c r="H96" s="139"/>
      <c r="I96" s="166">
        <v>0</v>
      </c>
      <c r="J96" s="139"/>
      <c r="K96" s="166">
        <v>0</v>
      </c>
    </row>
    <row r="97" spans="1:11" ht="24" customHeight="1">
      <c r="A97" s="72" t="s">
        <v>58</v>
      </c>
      <c r="B97" s="72"/>
      <c r="C97" s="138"/>
      <c r="D97" s="136"/>
      <c r="E97" s="166">
        <f>+'CE-Conso'!Q27</f>
        <v>5174171</v>
      </c>
      <c r="F97" s="171"/>
      <c r="G97" s="166">
        <v>5174171</v>
      </c>
      <c r="H97" s="139"/>
      <c r="I97" s="166">
        <v>0</v>
      </c>
      <c r="J97" s="139"/>
      <c r="K97" s="170">
        <v>0</v>
      </c>
    </row>
    <row r="98" spans="1:11" ht="24" customHeight="1">
      <c r="A98" s="72" t="s">
        <v>59</v>
      </c>
      <c r="B98" s="72"/>
      <c r="C98" s="140"/>
      <c r="D98" s="129"/>
      <c r="E98" s="166"/>
      <c r="F98" s="171"/>
      <c r="G98" s="166"/>
      <c r="H98" s="139"/>
      <c r="I98" s="166"/>
      <c r="J98" s="139"/>
      <c r="K98" s="170"/>
    </row>
    <row r="99" spans="1:11" ht="24" customHeight="1">
      <c r="A99" s="72"/>
      <c r="B99" s="72" t="s">
        <v>186</v>
      </c>
      <c r="C99" s="138" t="s">
        <v>202</v>
      </c>
      <c r="D99" s="129"/>
      <c r="E99" s="166">
        <v>64285680</v>
      </c>
      <c r="F99" s="171"/>
      <c r="G99" s="166">
        <v>64285680</v>
      </c>
      <c r="H99" s="139"/>
      <c r="I99" s="166">
        <v>64285680</v>
      </c>
      <c r="J99" s="139"/>
      <c r="K99" s="166">
        <v>64285680</v>
      </c>
    </row>
    <row r="100" spans="1:11" ht="24" customHeight="1">
      <c r="A100" s="72"/>
      <c r="B100" s="72" t="s">
        <v>60</v>
      </c>
      <c r="C100" s="140"/>
      <c r="D100" s="129"/>
      <c r="E100" s="167">
        <v>-14062772</v>
      </c>
      <c r="F100" s="171"/>
      <c r="G100" s="167">
        <v>-3803786</v>
      </c>
      <c r="H100" s="139"/>
      <c r="I100" s="167">
        <v>80226637</v>
      </c>
      <c r="J100" s="139"/>
      <c r="K100" s="167">
        <v>145538934</v>
      </c>
    </row>
    <row r="101" spans="1:11" ht="24" customHeight="1">
      <c r="A101" s="77"/>
      <c r="B101" s="72" t="s">
        <v>61</v>
      </c>
      <c r="C101" s="140"/>
      <c r="D101" s="129"/>
      <c r="E101" s="166">
        <f>SUM(E92:E100)</f>
        <v>2379825323</v>
      </c>
      <c r="F101" s="171"/>
      <c r="G101" s="166">
        <f>SUM(G92:G100)</f>
        <v>2390084309</v>
      </c>
      <c r="H101" s="139"/>
      <c r="I101" s="166">
        <f>SUM(I92:I100)</f>
        <v>2624809597</v>
      </c>
      <c r="J101" s="139"/>
      <c r="K101" s="166">
        <f>SUM(K92:K100)</f>
        <v>2690121894</v>
      </c>
    </row>
    <row r="102" spans="1:11" ht="24" customHeight="1">
      <c r="A102" s="72" t="s">
        <v>62</v>
      </c>
      <c r="B102" s="77"/>
      <c r="C102" s="141"/>
      <c r="D102" s="129"/>
      <c r="E102" s="165">
        <v>3204417</v>
      </c>
      <c r="F102" s="171"/>
      <c r="G102" s="165">
        <v>3189986</v>
      </c>
      <c r="H102" s="142"/>
      <c r="I102" s="165">
        <v>0</v>
      </c>
      <c r="J102" s="142"/>
      <c r="K102" s="165">
        <v>0</v>
      </c>
    </row>
    <row r="103" spans="1:11" ht="24" customHeight="1">
      <c r="A103" s="110"/>
      <c r="B103" s="110" t="s">
        <v>63</v>
      </c>
      <c r="C103" s="136"/>
      <c r="D103" s="136"/>
      <c r="E103" s="165">
        <f>SUM(E101:E102)</f>
        <v>2383029740</v>
      </c>
      <c r="F103" s="10"/>
      <c r="G103" s="165">
        <f>SUM(G101:G102)</f>
        <v>2393274295</v>
      </c>
      <c r="I103" s="165">
        <f>SUM(I101:I102)</f>
        <v>2624809597</v>
      </c>
      <c r="K103" s="165">
        <f>SUM(K101:K102)</f>
        <v>2690121894</v>
      </c>
    </row>
    <row r="104" spans="1:11" ht="24" customHeight="1" thickBot="1">
      <c r="A104" s="110" t="s">
        <v>64</v>
      </c>
      <c r="B104" s="110"/>
      <c r="C104" s="136"/>
      <c r="D104" s="136"/>
      <c r="E104" s="169">
        <f>SUM(E103,E69)</f>
        <v>4550284313</v>
      </c>
      <c r="F104" s="126"/>
      <c r="G104" s="169">
        <f>SUM(G103,G69)</f>
        <v>3966211950</v>
      </c>
      <c r="I104" s="169">
        <f>SUM(I103,I69)</f>
        <v>2990650115</v>
      </c>
      <c r="K104" s="169">
        <f>SUM(K103,K69)</f>
        <v>2778260773</v>
      </c>
    </row>
    <row r="105" spans="1:11" ht="24" customHeight="1" thickTop="1">
      <c r="A105" s="110"/>
      <c r="B105" s="110"/>
      <c r="C105" s="136"/>
      <c r="D105" s="136"/>
      <c r="E105" s="136"/>
      <c r="F105" s="126"/>
    </row>
    <row r="106" spans="1:11" ht="24" customHeight="1">
      <c r="B106" s="114"/>
      <c r="C106" s="123"/>
      <c r="D106" s="123"/>
      <c r="E106" s="123"/>
      <c r="F106" s="130"/>
      <c r="G106" s="130"/>
      <c r="H106" s="130"/>
      <c r="I106" s="130"/>
      <c r="J106" s="130"/>
      <c r="K106" s="130"/>
    </row>
    <row r="107" spans="1:11" ht="24" customHeight="1">
      <c r="A107" s="92"/>
      <c r="B107" s="114"/>
      <c r="C107" s="123"/>
      <c r="D107" s="123"/>
      <c r="E107" s="123"/>
      <c r="F107" s="130"/>
      <c r="G107" s="123"/>
      <c r="H107" s="130"/>
      <c r="I107" s="123"/>
      <c r="J107" s="130"/>
      <c r="K107" s="123"/>
    </row>
    <row r="108" spans="1:11" ht="24" customHeight="1">
      <c r="A108" s="92"/>
      <c r="B108" s="114"/>
      <c r="C108" s="123"/>
      <c r="D108" s="123"/>
      <c r="E108" s="123"/>
      <c r="F108" s="130"/>
      <c r="G108" s="123"/>
      <c r="H108" s="130"/>
      <c r="I108" s="123"/>
      <c r="J108" s="130"/>
      <c r="K108" s="123"/>
    </row>
    <row r="109" spans="1:11" ht="24" customHeight="1">
      <c r="A109" s="92" t="s">
        <v>30</v>
      </c>
      <c r="B109" s="114"/>
      <c r="C109" s="123"/>
      <c r="D109" s="123"/>
      <c r="E109" s="123"/>
      <c r="F109" s="130"/>
      <c r="G109" s="123"/>
      <c r="H109" s="130"/>
      <c r="I109" s="123"/>
      <c r="J109" s="130"/>
      <c r="K109" s="123"/>
    </row>
    <row r="110" spans="1:11" ht="24" customHeight="1">
      <c r="A110" s="92"/>
      <c r="B110" s="114"/>
      <c r="C110" s="123"/>
      <c r="D110" s="123"/>
      <c r="E110" s="123"/>
      <c r="F110" s="130"/>
      <c r="G110" s="123"/>
      <c r="H110" s="130"/>
      <c r="I110" s="123"/>
      <c r="J110" s="130"/>
      <c r="K110" s="123"/>
    </row>
    <row r="111" spans="1:11" ht="24" customHeight="1">
      <c r="A111" s="129"/>
      <c r="B111" s="114"/>
      <c r="C111" s="123"/>
      <c r="D111" s="123"/>
      <c r="E111" s="123"/>
      <c r="F111" s="130"/>
      <c r="G111" s="130"/>
      <c r="H111" s="130"/>
      <c r="I111" s="130"/>
      <c r="J111" s="130"/>
      <c r="K111" s="130"/>
    </row>
    <row r="112" spans="1:11" ht="24" customHeight="1">
      <c r="A112" s="283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112" s="283"/>
      <c r="C112" s="283"/>
      <c r="D112" s="283"/>
      <c r="E112" s="283"/>
      <c r="F112" s="283"/>
      <c r="G112" s="283"/>
      <c r="H112" s="283"/>
      <c r="I112" s="283"/>
      <c r="J112" s="283"/>
      <c r="K112" s="283"/>
    </row>
    <row r="113" spans="1:11" ht="24" customHeight="1">
      <c r="A113" s="283" t="str">
        <f ca="1">A$38</f>
        <v>( นางอารีย์   อุดมศิริธำรง )      ( นายปรีดิกร  บูรณุปกรณ์ )</v>
      </c>
      <c r="B113" s="283"/>
      <c r="C113" s="283"/>
      <c r="D113" s="283"/>
      <c r="E113" s="283"/>
      <c r="F113" s="283"/>
      <c r="G113" s="283"/>
      <c r="H113" s="283"/>
      <c r="I113" s="283"/>
      <c r="J113" s="283"/>
      <c r="K113" s="283"/>
    </row>
    <row r="114" spans="1:11" ht="26.25" customHeight="1">
      <c r="E114" s="143"/>
      <c r="G114" s="143"/>
      <c r="I114" s="143"/>
      <c r="K114" s="143"/>
    </row>
    <row r="115" spans="1:11" ht="20.25" customHeight="1">
      <c r="E115" s="265">
        <f>E32-E104</f>
        <v>0</v>
      </c>
      <c r="F115" s="266"/>
      <c r="G115" s="265">
        <f>G32-G104</f>
        <v>0</v>
      </c>
      <c r="H115" s="266"/>
      <c r="I115" s="265">
        <f>I32-I104</f>
        <v>0</v>
      </c>
      <c r="J115" s="265">
        <f>J32-J104</f>
        <v>0</v>
      </c>
      <c r="K115" s="265">
        <f>K32-K104</f>
        <v>0</v>
      </c>
    </row>
    <row r="116" spans="1:11" ht="20.25" customHeight="1">
      <c r="I116" s="233"/>
      <c r="K116" s="233"/>
    </row>
    <row r="117" spans="1:11" ht="20.25" customHeight="1">
      <c r="E117" s="181"/>
      <c r="G117" s="181"/>
      <c r="I117" s="181"/>
      <c r="K117" s="181"/>
    </row>
    <row r="118" spans="1:11" ht="20.25" customHeight="1">
      <c r="E118" s="146"/>
      <c r="G118" s="146"/>
      <c r="I118" s="146"/>
      <c r="K118" s="146"/>
    </row>
    <row r="119" spans="1:11" ht="20.25" customHeight="1"/>
    <row r="120" spans="1:11" ht="20.25" customHeight="1"/>
    <row r="121" spans="1:11" ht="20.25" customHeight="1"/>
    <row r="122" spans="1:11" ht="20.25" customHeight="1"/>
    <row r="123" spans="1:11" ht="20.25" customHeight="1"/>
    <row r="124" spans="1:11" ht="20.25" customHeight="1"/>
    <row r="125" spans="1:11" ht="20.25" customHeight="1"/>
    <row r="126" spans="1:11" ht="20.25" customHeight="1"/>
    <row r="127" spans="1:11" ht="20.25" customHeight="1"/>
    <row r="128" spans="1:11" ht="20.25" customHeight="1"/>
    <row r="129" ht="20.25" customHeight="1"/>
    <row r="130" ht="20.25" customHeight="1"/>
    <row r="131" ht="20.25" customHeight="1"/>
  </sheetData>
  <mergeCells count="24">
    <mergeCell ref="A46:B46"/>
    <mergeCell ref="E83:G83"/>
    <mergeCell ref="I83:K83"/>
    <mergeCell ref="E6:G6"/>
    <mergeCell ref="I6:K6"/>
    <mergeCell ref="A78:K78"/>
    <mergeCell ref="A79:K79"/>
    <mergeCell ref="A80:K80"/>
    <mergeCell ref="A112:K112"/>
    <mergeCell ref="A113:K113"/>
    <mergeCell ref="A1:K1"/>
    <mergeCell ref="A2:K2"/>
    <mergeCell ref="A3:K3"/>
    <mergeCell ref="A77:K77"/>
    <mergeCell ref="A39:K39"/>
    <mergeCell ref="A40:K40"/>
    <mergeCell ref="A41:K41"/>
    <mergeCell ref="A42:K42"/>
    <mergeCell ref="E45:G45"/>
    <mergeCell ref="I45:K45"/>
    <mergeCell ref="A37:K37"/>
    <mergeCell ref="A38:K38"/>
    <mergeCell ref="A75:K75"/>
    <mergeCell ref="A76:K76"/>
  </mergeCells>
  <pageMargins left="0.70866141732283472" right="0.39370078740157483" top="0.59055118110236227" bottom="0.39370078740157483" header="0.27559055118110237" footer="0.15748031496062992"/>
  <pageSetup paperSize="9" scale="85" fitToWidth="0" fitToHeight="0" orientation="portrait" r:id="rId1"/>
  <rowBreaks count="2" manualBreakCount="2">
    <brk id="38" max="16383" man="1"/>
    <brk id="76" max="10" man="1"/>
  </rowBreaks>
  <ignoredErrors>
    <ignoredError sqref="C94 C22 C9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AE2B6-C31E-4347-A9F5-C5BCD572B295}">
  <dimension ref="A1:GU77"/>
  <sheetViews>
    <sheetView view="pageBreakPreview" topLeftCell="A55" zoomScaleNormal="100" zoomScaleSheetLayoutView="100" workbookViewId="0">
      <selection activeCell="D56" sqref="D1:D1048576"/>
    </sheetView>
  </sheetViews>
  <sheetFormatPr defaultColWidth="10.140625" defaultRowHeight="23.1" customHeight="1"/>
  <cols>
    <col min="1" max="1" width="30.7109375" style="184" customWidth="1"/>
    <col min="2" max="2" width="9.140625" style="184" customWidth="1"/>
    <col min="3" max="3" width="0.85546875" style="184" customWidth="1"/>
    <col min="4" max="4" width="14" style="232" customWidth="1"/>
    <col min="5" max="5" width="0.85546875" style="232" customWidth="1"/>
    <col min="6" max="6" width="14" style="232" customWidth="1"/>
    <col min="7" max="7" width="0.85546875" style="232" customWidth="1"/>
    <col min="8" max="8" width="14" style="232" customWidth="1"/>
    <col min="9" max="9" width="0.85546875" style="232" customWidth="1"/>
    <col min="10" max="10" width="14" style="232" customWidth="1"/>
    <col min="11" max="11" width="1.42578125" style="184" customWidth="1"/>
    <col min="12" max="244" width="10.140625" style="184"/>
    <col min="245" max="245" width="6.140625" style="184" customWidth="1"/>
    <col min="246" max="246" width="5.140625" style="184" customWidth="1"/>
    <col min="247" max="248" width="8.140625" style="184" customWidth="1"/>
    <col min="249" max="249" width="7.140625" style="184" customWidth="1"/>
    <col min="250" max="250" width="7.140625" style="184" bestFit="1" customWidth="1"/>
    <col min="251" max="251" width="1.140625" style="184" customWidth="1"/>
    <col min="252" max="252" width="13.140625" style="184" customWidth="1"/>
    <col min="253" max="253" width="1.140625" style="184" customWidth="1"/>
    <col min="254" max="254" width="13.140625" style="184" customWidth="1"/>
    <col min="255" max="255" width="1.140625" style="184" customWidth="1"/>
    <col min="256" max="256" width="13.140625" style="184" customWidth="1"/>
    <col min="257" max="257" width="1.140625" style="184" customWidth="1"/>
    <col min="258" max="258" width="13.140625" style="184" customWidth="1"/>
    <col min="259" max="259" width="2.140625" style="184" customWidth="1"/>
    <col min="260" max="260" width="7.85546875" style="184" customWidth="1"/>
    <col min="261" max="262" width="12.140625" style="184" bestFit="1" customWidth="1"/>
    <col min="263" max="500" width="10.140625" style="184"/>
    <col min="501" max="501" width="6.140625" style="184" customWidth="1"/>
    <col min="502" max="502" width="5.140625" style="184" customWidth="1"/>
    <col min="503" max="504" width="8.140625" style="184" customWidth="1"/>
    <col min="505" max="505" width="7.140625" style="184" customWidth="1"/>
    <col min="506" max="506" width="7.140625" style="184" bestFit="1" customWidth="1"/>
    <col min="507" max="507" width="1.140625" style="184" customWidth="1"/>
    <col min="508" max="508" width="13.140625" style="184" customWidth="1"/>
    <col min="509" max="509" width="1.140625" style="184" customWidth="1"/>
    <col min="510" max="510" width="13.140625" style="184" customWidth="1"/>
    <col min="511" max="511" width="1.140625" style="184" customWidth="1"/>
    <col min="512" max="512" width="13.140625" style="184" customWidth="1"/>
    <col min="513" max="513" width="1.140625" style="184" customWidth="1"/>
    <col min="514" max="514" width="13.140625" style="184" customWidth="1"/>
    <col min="515" max="515" width="2.140625" style="184" customWidth="1"/>
    <col min="516" max="516" width="7.85546875" style="184" customWidth="1"/>
    <col min="517" max="518" width="12.140625" style="184" bestFit="1" customWidth="1"/>
    <col min="519" max="756" width="10.140625" style="184"/>
    <col min="757" max="757" width="6.140625" style="184" customWidth="1"/>
    <col min="758" max="758" width="5.140625" style="184" customWidth="1"/>
    <col min="759" max="760" width="8.140625" style="184" customWidth="1"/>
    <col min="761" max="761" width="7.140625" style="184" customWidth="1"/>
    <col min="762" max="762" width="7.140625" style="184" bestFit="1" customWidth="1"/>
    <col min="763" max="763" width="1.140625" style="184" customWidth="1"/>
    <col min="764" max="764" width="13.140625" style="184" customWidth="1"/>
    <col min="765" max="765" width="1.140625" style="184" customWidth="1"/>
    <col min="766" max="766" width="13.140625" style="184" customWidth="1"/>
    <col min="767" max="767" width="1.140625" style="184" customWidth="1"/>
    <col min="768" max="768" width="13.140625" style="184" customWidth="1"/>
    <col min="769" max="769" width="1.140625" style="184" customWidth="1"/>
    <col min="770" max="770" width="13.140625" style="184" customWidth="1"/>
    <col min="771" max="771" width="2.140625" style="184" customWidth="1"/>
    <col min="772" max="772" width="7.85546875" style="184" customWidth="1"/>
    <col min="773" max="774" width="12.140625" style="184" bestFit="1" customWidth="1"/>
    <col min="775" max="1012" width="10.140625" style="184"/>
    <col min="1013" max="1013" width="6.140625" style="184" customWidth="1"/>
    <col min="1014" max="1014" width="5.140625" style="184" customWidth="1"/>
    <col min="1015" max="1016" width="8.140625" style="184" customWidth="1"/>
    <col min="1017" max="1017" width="7.140625" style="184" customWidth="1"/>
    <col min="1018" max="1018" width="7.140625" style="184" bestFit="1" customWidth="1"/>
    <col min="1019" max="1019" width="1.140625" style="184" customWidth="1"/>
    <col min="1020" max="1020" width="13.140625" style="184" customWidth="1"/>
    <col min="1021" max="1021" width="1.140625" style="184" customWidth="1"/>
    <col min="1022" max="1022" width="13.140625" style="184" customWidth="1"/>
    <col min="1023" max="1023" width="1.140625" style="184" customWidth="1"/>
    <col min="1024" max="1024" width="13.140625" style="184" customWidth="1"/>
    <col min="1025" max="1025" width="1.140625" style="184" customWidth="1"/>
    <col min="1026" max="1026" width="13.140625" style="184" customWidth="1"/>
    <col min="1027" max="1027" width="2.140625" style="184" customWidth="1"/>
    <col min="1028" max="1028" width="7.85546875" style="184" customWidth="1"/>
    <col min="1029" max="1030" width="12.140625" style="184" bestFit="1" customWidth="1"/>
    <col min="1031" max="1268" width="10.140625" style="184"/>
    <col min="1269" max="1269" width="6.140625" style="184" customWidth="1"/>
    <col min="1270" max="1270" width="5.140625" style="184" customWidth="1"/>
    <col min="1271" max="1272" width="8.140625" style="184" customWidth="1"/>
    <col min="1273" max="1273" width="7.140625" style="184" customWidth="1"/>
    <col min="1274" max="1274" width="7.140625" style="184" bestFit="1" customWidth="1"/>
    <col min="1275" max="1275" width="1.140625" style="184" customWidth="1"/>
    <col min="1276" max="1276" width="13.140625" style="184" customWidth="1"/>
    <col min="1277" max="1277" width="1.140625" style="184" customWidth="1"/>
    <col min="1278" max="1278" width="13.140625" style="184" customWidth="1"/>
    <col min="1279" max="1279" width="1.140625" style="184" customWidth="1"/>
    <col min="1280" max="1280" width="13.140625" style="184" customWidth="1"/>
    <col min="1281" max="1281" width="1.140625" style="184" customWidth="1"/>
    <col min="1282" max="1282" width="13.140625" style="184" customWidth="1"/>
    <col min="1283" max="1283" width="2.140625" style="184" customWidth="1"/>
    <col min="1284" max="1284" width="7.85546875" style="184" customWidth="1"/>
    <col min="1285" max="1286" width="12.140625" style="184" bestFit="1" customWidth="1"/>
    <col min="1287" max="1524" width="10.140625" style="184"/>
    <col min="1525" max="1525" width="6.140625" style="184" customWidth="1"/>
    <col min="1526" max="1526" width="5.140625" style="184" customWidth="1"/>
    <col min="1527" max="1528" width="8.140625" style="184" customWidth="1"/>
    <col min="1529" max="1529" width="7.140625" style="184" customWidth="1"/>
    <col min="1530" max="1530" width="7.140625" style="184" bestFit="1" customWidth="1"/>
    <col min="1531" max="1531" width="1.140625" style="184" customWidth="1"/>
    <col min="1532" max="1532" width="13.140625" style="184" customWidth="1"/>
    <col min="1533" max="1533" width="1.140625" style="184" customWidth="1"/>
    <col min="1534" max="1534" width="13.140625" style="184" customWidth="1"/>
    <col min="1535" max="1535" width="1.140625" style="184" customWidth="1"/>
    <col min="1536" max="1536" width="13.140625" style="184" customWidth="1"/>
    <col min="1537" max="1537" width="1.140625" style="184" customWidth="1"/>
    <col min="1538" max="1538" width="13.140625" style="184" customWidth="1"/>
    <col min="1539" max="1539" width="2.140625" style="184" customWidth="1"/>
    <col min="1540" max="1540" width="7.85546875" style="184" customWidth="1"/>
    <col min="1541" max="1542" width="12.140625" style="184" bestFit="1" customWidth="1"/>
    <col min="1543" max="1780" width="10.140625" style="184"/>
    <col min="1781" max="1781" width="6.140625" style="184" customWidth="1"/>
    <col min="1782" max="1782" width="5.140625" style="184" customWidth="1"/>
    <col min="1783" max="1784" width="8.140625" style="184" customWidth="1"/>
    <col min="1785" max="1785" width="7.140625" style="184" customWidth="1"/>
    <col min="1786" max="1786" width="7.140625" style="184" bestFit="1" customWidth="1"/>
    <col min="1787" max="1787" width="1.140625" style="184" customWidth="1"/>
    <col min="1788" max="1788" width="13.140625" style="184" customWidth="1"/>
    <col min="1789" max="1789" width="1.140625" style="184" customWidth="1"/>
    <col min="1790" max="1790" width="13.140625" style="184" customWidth="1"/>
    <col min="1791" max="1791" width="1.140625" style="184" customWidth="1"/>
    <col min="1792" max="1792" width="13.140625" style="184" customWidth="1"/>
    <col min="1793" max="1793" width="1.140625" style="184" customWidth="1"/>
    <col min="1794" max="1794" width="13.140625" style="184" customWidth="1"/>
    <col min="1795" max="1795" width="2.140625" style="184" customWidth="1"/>
    <col min="1796" max="1796" width="7.85546875" style="184" customWidth="1"/>
    <col min="1797" max="1798" width="12.140625" style="184" bestFit="1" customWidth="1"/>
    <col min="1799" max="2036" width="10.140625" style="184"/>
    <col min="2037" max="2037" width="6.140625" style="184" customWidth="1"/>
    <col min="2038" max="2038" width="5.140625" style="184" customWidth="1"/>
    <col min="2039" max="2040" width="8.140625" style="184" customWidth="1"/>
    <col min="2041" max="2041" width="7.140625" style="184" customWidth="1"/>
    <col min="2042" max="2042" width="7.140625" style="184" bestFit="1" customWidth="1"/>
    <col min="2043" max="2043" width="1.140625" style="184" customWidth="1"/>
    <col min="2044" max="2044" width="13.140625" style="184" customWidth="1"/>
    <col min="2045" max="2045" width="1.140625" style="184" customWidth="1"/>
    <col min="2046" max="2046" width="13.140625" style="184" customWidth="1"/>
    <col min="2047" max="2047" width="1.140625" style="184" customWidth="1"/>
    <col min="2048" max="2048" width="13.140625" style="184" customWidth="1"/>
    <col min="2049" max="2049" width="1.140625" style="184" customWidth="1"/>
    <col min="2050" max="2050" width="13.140625" style="184" customWidth="1"/>
    <col min="2051" max="2051" width="2.140625" style="184" customWidth="1"/>
    <col min="2052" max="2052" width="7.85546875" style="184" customWidth="1"/>
    <col min="2053" max="2054" width="12.140625" style="184" bestFit="1" customWidth="1"/>
    <col min="2055" max="2292" width="10.140625" style="184"/>
    <col min="2293" max="2293" width="6.140625" style="184" customWidth="1"/>
    <col min="2294" max="2294" width="5.140625" style="184" customWidth="1"/>
    <col min="2295" max="2296" width="8.140625" style="184" customWidth="1"/>
    <col min="2297" max="2297" width="7.140625" style="184" customWidth="1"/>
    <col min="2298" max="2298" width="7.140625" style="184" bestFit="1" customWidth="1"/>
    <col min="2299" max="2299" width="1.140625" style="184" customWidth="1"/>
    <col min="2300" max="2300" width="13.140625" style="184" customWidth="1"/>
    <col min="2301" max="2301" width="1.140625" style="184" customWidth="1"/>
    <col min="2302" max="2302" width="13.140625" style="184" customWidth="1"/>
    <col min="2303" max="2303" width="1.140625" style="184" customWidth="1"/>
    <col min="2304" max="2304" width="13.140625" style="184" customWidth="1"/>
    <col min="2305" max="2305" width="1.140625" style="184" customWidth="1"/>
    <col min="2306" max="2306" width="13.140625" style="184" customWidth="1"/>
    <col min="2307" max="2307" width="2.140625" style="184" customWidth="1"/>
    <col min="2308" max="2308" width="7.85546875" style="184" customWidth="1"/>
    <col min="2309" max="2310" width="12.140625" style="184" bestFit="1" customWidth="1"/>
    <col min="2311" max="2548" width="10.140625" style="184"/>
    <col min="2549" max="2549" width="6.140625" style="184" customWidth="1"/>
    <col min="2550" max="2550" width="5.140625" style="184" customWidth="1"/>
    <col min="2551" max="2552" width="8.140625" style="184" customWidth="1"/>
    <col min="2553" max="2553" width="7.140625" style="184" customWidth="1"/>
    <col min="2554" max="2554" width="7.140625" style="184" bestFit="1" customWidth="1"/>
    <col min="2555" max="2555" width="1.140625" style="184" customWidth="1"/>
    <col min="2556" max="2556" width="13.140625" style="184" customWidth="1"/>
    <col min="2557" max="2557" width="1.140625" style="184" customWidth="1"/>
    <col min="2558" max="2558" width="13.140625" style="184" customWidth="1"/>
    <col min="2559" max="2559" width="1.140625" style="184" customWidth="1"/>
    <col min="2560" max="2560" width="13.140625" style="184" customWidth="1"/>
    <col min="2561" max="2561" width="1.140625" style="184" customWidth="1"/>
    <col min="2562" max="2562" width="13.140625" style="184" customWidth="1"/>
    <col min="2563" max="2563" width="2.140625" style="184" customWidth="1"/>
    <col min="2564" max="2564" width="7.85546875" style="184" customWidth="1"/>
    <col min="2565" max="2566" width="12.140625" style="184" bestFit="1" customWidth="1"/>
    <col min="2567" max="2804" width="10.140625" style="184"/>
    <col min="2805" max="2805" width="6.140625" style="184" customWidth="1"/>
    <col min="2806" max="2806" width="5.140625" style="184" customWidth="1"/>
    <col min="2807" max="2808" width="8.140625" style="184" customWidth="1"/>
    <col min="2809" max="2809" width="7.140625" style="184" customWidth="1"/>
    <col min="2810" max="2810" width="7.140625" style="184" bestFit="1" customWidth="1"/>
    <col min="2811" max="2811" width="1.140625" style="184" customWidth="1"/>
    <col min="2812" max="2812" width="13.140625" style="184" customWidth="1"/>
    <col min="2813" max="2813" width="1.140625" style="184" customWidth="1"/>
    <col min="2814" max="2814" width="13.140625" style="184" customWidth="1"/>
    <col min="2815" max="2815" width="1.140625" style="184" customWidth="1"/>
    <col min="2816" max="2816" width="13.140625" style="184" customWidth="1"/>
    <col min="2817" max="2817" width="1.140625" style="184" customWidth="1"/>
    <col min="2818" max="2818" width="13.140625" style="184" customWidth="1"/>
    <col min="2819" max="2819" width="2.140625" style="184" customWidth="1"/>
    <col min="2820" max="2820" width="7.85546875" style="184" customWidth="1"/>
    <col min="2821" max="2822" width="12.140625" style="184" bestFit="1" customWidth="1"/>
    <col min="2823" max="3060" width="10.140625" style="184"/>
    <col min="3061" max="3061" width="6.140625" style="184" customWidth="1"/>
    <col min="3062" max="3062" width="5.140625" style="184" customWidth="1"/>
    <col min="3063" max="3064" width="8.140625" style="184" customWidth="1"/>
    <col min="3065" max="3065" width="7.140625" style="184" customWidth="1"/>
    <col min="3066" max="3066" width="7.140625" style="184" bestFit="1" customWidth="1"/>
    <col min="3067" max="3067" width="1.140625" style="184" customWidth="1"/>
    <col min="3068" max="3068" width="13.140625" style="184" customWidth="1"/>
    <col min="3069" max="3069" width="1.140625" style="184" customWidth="1"/>
    <col min="3070" max="3070" width="13.140625" style="184" customWidth="1"/>
    <col min="3071" max="3071" width="1.140625" style="184" customWidth="1"/>
    <col min="3072" max="3072" width="13.140625" style="184" customWidth="1"/>
    <col min="3073" max="3073" width="1.140625" style="184" customWidth="1"/>
    <col min="3074" max="3074" width="13.140625" style="184" customWidth="1"/>
    <col min="3075" max="3075" width="2.140625" style="184" customWidth="1"/>
    <col min="3076" max="3076" width="7.85546875" style="184" customWidth="1"/>
    <col min="3077" max="3078" width="12.140625" style="184" bestFit="1" customWidth="1"/>
    <col min="3079" max="3316" width="10.140625" style="184"/>
    <col min="3317" max="3317" width="6.140625" style="184" customWidth="1"/>
    <col min="3318" max="3318" width="5.140625" style="184" customWidth="1"/>
    <col min="3319" max="3320" width="8.140625" style="184" customWidth="1"/>
    <col min="3321" max="3321" width="7.140625" style="184" customWidth="1"/>
    <col min="3322" max="3322" width="7.140625" style="184" bestFit="1" customWidth="1"/>
    <col min="3323" max="3323" width="1.140625" style="184" customWidth="1"/>
    <col min="3324" max="3324" width="13.140625" style="184" customWidth="1"/>
    <col min="3325" max="3325" width="1.140625" style="184" customWidth="1"/>
    <col min="3326" max="3326" width="13.140625" style="184" customWidth="1"/>
    <col min="3327" max="3327" width="1.140625" style="184" customWidth="1"/>
    <col min="3328" max="3328" width="13.140625" style="184" customWidth="1"/>
    <col min="3329" max="3329" width="1.140625" style="184" customWidth="1"/>
    <col min="3330" max="3330" width="13.140625" style="184" customWidth="1"/>
    <col min="3331" max="3331" width="2.140625" style="184" customWidth="1"/>
    <col min="3332" max="3332" width="7.85546875" style="184" customWidth="1"/>
    <col min="3333" max="3334" width="12.140625" style="184" bestFit="1" customWidth="1"/>
    <col min="3335" max="3572" width="10.140625" style="184"/>
    <col min="3573" max="3573" width="6.140625" style="184" customWidth="1"/>
    <col min="3574" max="3574" width="5.140625" style="184" customWidth="1"/>
    <col min="3575" max="3576" width="8.140625" style="184" customWidth="1"/>
    <col min="3577" max="3577" width="7.140625" style="184" customWidth="1"/>
    <col min="3578" max="3578" width="7.140625" style="184" bestFit="1" customWidth="1"/>
    <col min="3579" max="3579" width="1.140625" style="184" customWidth="1"/>
    <col min="3580" max="3580" width="13.140625" style="184" customWidth="1"/>
    <col min="3581" max="3581" width="1.140625" style="184" customWidth="1"/>
    <col min="3582" max="3582" width="13.140625" style="184" customWidth="1"/>
    <col min="3583" max="3583" width="1.140625" style="184" customWidth="1"/>
    <col min="3584" max="3584" width="13.140625" style="184" customWidth="1"/>
    <col min="3585" max="3585" width="1.140625" style="184" customWidth="1"/>
    <col min="3586" max="3586" width="13.140625" style="184" customWidth="1"/>
    <col min="3587" max="3587" width="2.140625" style="184" customWidth="1"/>
    <col min="3588" max="3588" width="7.85546875" style="184" customWidth="1"/>
    <col min="3589" max="3590" width="12.140625" style="184" bestFit="1" customWidth="1"/>
    <col min="3591" max="3828" width="10.140625" style="184"/>
    <col min="3829" max="3829" width="6.140625" style="184" customWidth="1"/>
    <col min="3830" max="3830" width="5.140625" style="184" customWidth="1"/>
    <col min="3831" max="3832" width="8.140625" style="184" customWidth="1"/>
    <col min="3833" max="3833" width="7.140625" style="184" customWidth="1"/>
    <col min="3834" max="3834" width="7.140625" style="184" bestFit="1" customWidth="1"/>
    <col min="3835" max="3835" width="1.140625" style="184" customWidth="1"/>
    <col min="3836" max="3836" width="13.140625" style="184" customWidth="1"/>
    <col min="3837" max="3837" width="1.140625" style="184" customWidth="1"/>
    <col min="3838" max="3838" width="13.140625" style="184" customWidth="1"/>
    <col min="3839" max="3839" width="1.140625" style="184" customWidth="1"/>
    <col min="3840" max="3840" width="13.140625" style="184" customWidth="1"/>
    <col min="3841" max="3841" width="1.140625" style="184" customWidth="1"/>
    <col min="3842" max="3842" width="13.140625" style="184" customWidth="1"/>
    <col min="3843" max="3843" width="2.140625" style="184" customWidth="1"/>
    <col min="3844" max="3844" width="7.85546875" style="184" customWidth="1"/>
    <col min="3845" max="3846" width="12.140625" style="184" bestFit="1" customWidth="1"/>
    <col min="3847" max="4084" width="10.140625" style="184"/>
    <col min="4085" max="4085" width="6.140625" style="184" customWidth="1"/>
    <col min="4086" max="4086" width="5.140625" style="184" customWidth="1"/>
    <col min="4087" max="4088" width="8.140625" style="184" customWidth="1"/>
    <col min="4089" max="4089" width="7.140625" style="184" customWidth="1"/>
    <col min="4090" max="4090" width="7.140625" style="184" bestFit="1" customWidth="1"/>
    <col min="4091" max="4091" width="1.140625" style="184" customWidth="1"/>
    <col min="4092" max="4092" width="13.140625" style="184" customWidth="1"/>
    <col min="4093" max="4093" width="1.140625" style="184" customWidth="1"/>
    <col min="4094" max="4094" width="13.140625" style="184" customWidth="1"/>
    <col min="4095" max="4095" width="1.140625" style="184" customWidth="1"/>
    <col min="4096" max="4096" width="13.140625" style="184" customWidth="1"/>
    <col min="4097" max="4097" width="1.140625" style="184" customWidth="1"/>
    <col min="4098" max="4098" width="13.140625" style="184" customWidth="1"/>
    <col min="4099" max="4099" width="2.140625" style="184" customWidth="1"/>
    <col min="4100" max="4100" width="7.85546875" style="184" customWidth="1"/>
    <col min="4101" max="4102" width="12.140625" style="184" bestFit="1" customWidth="1"/>
    <col min="4103" max="4340" width="10.140625" style="184"/>
    <col min="4341" max="4341" width="6.140625" style="184" customWidth="1"/>
    <col min="4342" max="4342" width="5.140625" style="184" customWidth="1"/>
    <col min="4343" max="4344" width="8.140625" style="184" customWidth="1"/>
    <col min="4345" max="4345" width="7.140625" style="184" customWidth="1"/>
    <col min="4346" max="4346" width="7.140625" style="184" bestFit="1" customWidth="1"/>
    <col min="4347" max="4347" width="1.140625" style="184" customWidth="1"/>
    <col min="4348" max="4348" width="13.140625" style="184" customWidth="1"/>
    <col min="4349" max="4349" width="1.140625" style="184" customWidth="1"/>
    <col min="4350" max="4350" width="13.140625" style="184" customWidth="1"/>
    <col min="4351" max="4351" width="1.140625" style="184" customWidth="1"/>
    <col min="4352" max="4352" width="13.140625" style="184" customWidth="1"/>
    <col min="4353" max="4353" width="1.140625" style="184" customWidth="1"/>
    <col min="4354" max="4354" width="13.140625" style="184" customWidth="1"/>
    <col min="4355" max="4355" width="2.140625" style="184" customWidth="1"/>
    <col min="4356" max="4356" width="7.85546875" style="184" customWidth="1"/>
    <col min="4357" max="4358" width="12.140625" style="184" bestFit="1" customWidth="1"/>
    <col min="4359" max="4596" width="10.140625" style="184"/>
    <col min="4597" max="4597" width="6.140625" style="184" customWidth="1"/>
    <col min="4598" max="4598" width="5.140625" style="184" customWidth="1"/>
    <col min="4599" max="4600" width="8.140625" style="184" customWidth="1"/>
    <col min="4601" max="4601" width="7.140625" style="184" customWidth="1"/>
    <col min="4602" max="4602" width="7.140625" style="184" bestFit="1" customWidth="1"/>
    <col min="4603" max="4603" width="1.140625" style="184" customWidth="1"/>
    <col min="4604" max="4604" width="13.140625" style="184" customWidth="1"/>
    <col min="4605" max="4605" width="1.140625" style="184" customWidth="1"/>
    <col min="4606" max="4606" width="13.140625" style="184" customWidth="1"/>
    <col min="4607" max="4607" width="1.140625" style="184" customWidth="1"/>
    <col min="4608" max="4608" width="13.140625" style="184" customWidth="1"/>
    <col min="4609" max="4609" width="1.140625" style="184" customWidth="1"/>
    <col min="4610" max="4610" width="13.140625" style="184" customWidth="1"/>
    <col min="4611" max="4611" width="2.140625" style="184" customWidth="1"/>
    <col min="4612" max="4612" width="7.85546875" style="184" customWidth="1"/>
    <col min="4613" max="4614" width="12.140625" style="184" bestFit="1" customWidth="1"/>
    <col min="4615" max="4852" width="10.140625" style="184"/>
    <col min="4853" max="4853" width="6.140625" style="184" customWidth="1"/>
    <col min="4854" max="4854" width="5.140625" style="184" customWidth="1"/>
    <col min="4855" max="4856" width="8.140625" style="184" customWidth="1"/>
    <col min="4857" max="4857" width="7.140625" style="184" customWidth="1"/>
    <col min="4858" max="4858" width="7.140625" style="184" bestFit="1" customWidth="1"/>
    <col min="4859" max="4859" width="1.140625" style="184" customWidth="1"/>
    <col min="4860" max="4860" width="13.140625" style="184" customWidth="1"/>
    <col min="4861" max="4861" width="1.140625" style="184" customWidth="1"/>
    <col min="4862" max="4862" width="13.140625" style="184" customWidth="1"/>
    <col min="4863" max="4863" width="1.140625" style="184" customWidth="1"/>
    <col min="4864" max="4864" width="13.140625" style="184" customWidth="1"/>
    <col min="4865" max="4865" width="1.140625" style="184" customWidth="1"/>
    <col min="4866" max="4866" width="13.140625" style="184" customWidth="1"/>
    <col min="4867" max="4867" width="2.140625" style="184" customWidth="1"/>
    <col min="4868" max="4868" width="7.85546875" style="184" customWidth="1"/>
    <col min="4869" max="4870" width="12.140625" style="184" bestFit="1" customWidth="1"/>
    <col min="4871" max="5108" width="10.140625" style="184"/>
    <col min="5109" max="5109" width="6.140625" style="184" customWidth="1"/>
    <col min="5110" max="5110" width="5.140625" style="184" customWidth="1"/>
    <col min="5111" max="5112" width="8.140625" style="184" customWidth="1"/>
    <col min="5113" max="5113" width="7.140625" style="184" customWidth="1"/>
    <col min="5114" max="5114" width="7.140625" style="184" bestFit="1" customWidth="1"/>
    <col min="5115" max="5115" width="1.140625" style="184" customWidth="1"/>
    <col min="5116" max="5116" width="13.140625" style="184" customWidth="1"/>
    <col min="5117" max="5117" width="1.140625" style="184" customWidth="1"/>
    <col min="5118" max="5118" width="13.140625" style="184" customWidth="1"/>
    <col min="5119" max="5119" width="1.140625" style="184" customWidth="1"/>
    <col min="5120" max="5120" width="13.140625" style="184" customWidth="1"/>
    <col min="5121" max="5121" width="1.140625" style="184" customWidth="1"/>
    <col min="5122" max="5122" width="13.140625" style="184" customWidth="1"/>
    <col min="5123" max="5123" width="2.140625" style="184" customWidth="1"/>
    <col min="5124" max="5124" width="7.85546875" style="184" customWidth="1"/>
    <col min="5125" max="5126" width="12.140625" style="184" bestFit="1" customWidth="1"/>
    <col min="5127" max="5364" width="10.140625" style="184"/>
    <col min="5365" max="5365" width="6.140625" style="184" customWidth="1"/>
    <col min="5366" max="5366" width="5.140625" style="184" customWidth="1"/>
    <col min="5367" max="5368" width="8.140625" style="184" customWidth="1"/>
    <col min="5369" max="5369" width="7.140625" style="184" customWidth="1"/>
    <col min="5370" max="5370" width="7.140625" style="184" bestFit="1" customWidth="1"/>
    <col min="5371" max="5371" width="1.140625" style="184" customWidth="1"/>
    <col min="5372" max="5372" width="13.140625" style="184" customWidth="1"/>
    <col min="5373" max="5373" width="1.140625" style="184" customWidth="1"/>
    <col min="5374" max="5374" width="13.140625" style="184" customWidth="1"/>
    <col min="5375" max="5375" width="1.140625" style="184" customWidth="1"/>
    <col min="5376" max="5376" width="13.140625" style="184" customWidth="1"/>
    <col min="5377" max="5377" width="1.140625" style="184" customWidth="1"/>
    <col min="5378" max="5378" width="13.140625" style="184" customWidth="1"/>
    <col min="5379" max="5379" width="2.140625" style="184" customWidth="1"/>
    <col min="5380" max="5380" width="7.85546875" style="184" customWidth="1"/>
    <col min="5381" max="5382" width="12.140625" style="184" bestFit="1" customWidth="1"/>
    <col min="5383" max="5620" width="10.140625" style="184"/>
    <col min="5621" max="5621" width="6.140625" style="184" customWidth="1"/>
    <col min="5622" max="5622" width="5.140625" style="184" customWidth="1"/>
    <col min="5623" max="5624" width="8.140625" style="184" customWidth="1"/>
    <col min="5625" max="5625" width="7.140625" style="184" customWidth="1"/>
    <col min="5626" max="5626" width="7.140625" style="184" bestFit="1" customWidth="1"/>
    <col min="5627" max="5627" width="1.140625" style="184" customWidth="1"/>
    <col min="5628" max="5628" width="13.140625" style="184" customWidth="1"/>
    <col min="5629" max="5629" width="1.140625" style="184" customWidth="1"/>
    <col min="5630" max="5630" width="13.140625" style="184" customWidth="1"/>
    <col min="5631" max="5631" width="1.140625" style="184" customWidth="1"/>
    <col min="5632" max="5632" width="13.140625" style="184" customWidth="1"/>
    <col min="5633" max="5633" width="1.140625" style="184" customWidth="1"/>
    <col min="5634" max="5634" width="13.140625" style="184" customWidth="1"/>
    <col min="5635" max="5635" width="2.140625" style="184" customWidth="1"/>
    <col min="5636" max="5636" width="7.85546875" style="184" customWidth="1"/>
    <col min="5637" max="5638" width="12.140625" style="184" bestFit="1" customWidth="1"/>
    <col min="5639" max="5876" width="10.140625" style="184"/>
    <col min="5877" max="5877" width="6.140625" style="184" customWidth="1"/>
    <col min="5878" max="5878" width="5.140625" style="184" customWidth="1"/>
    <col min="5879" max="5880" width="8.140625" style="184" customWidth="1"/>
    <col min="5881" max="5881" width="7.140625" style="184" customWidth="1"/>
    <col min="5882" max="5882" width="7.140625" style="184" bestFit="1" customWidth="1"/>
    <col min="5883" max="5883" width="1.140625" style="184" customWidth="1"/>
    <col min="5884" max="5884" width="13.140625" style="184" customWidth="1"/>
    <col min="5885" max="5885" width="1.140625" style="184" customWidth="1"/>
    <col min="5886" max="5886" width="13.140625" style="184" customWidth="1"/>
    <col min="5887" max="5887" width="1.140625" style="184" customWidth="1"/>
    <col min="5888" max="5888" width="13.140625" style="184" customWidth="1"/>
    <col min="5889" max="5889" width="1.140625" style="184" customWidth="1"/>
    <col min="5890" max="5890" width="13.140625" style="184" customWidth="1"/>
    <col min="5891" max="5891" width="2.140625" style="184" customWidth="1"/>
    <col min="5892" max="5892" width="7.85546875" style="184" customWidth="1"/>
    <col min="5893" max="5894" width="12.140625" style="184" bestFit="1" customWidth="1"/>
    <col min="5895" max="6132" width="10.140625" style="184"/>
    <col min="6133" max="6133" width="6.140625" style="184" customWidth="1"/>
    <col min="6134" max="6134" width="5.140625" style="184" customWidth="1"/>
    <col min="6135" max="6136" width="8.140625" style="184" customWidth="1"/>
    <col min="6137" max="6137" width="7.140625" style="184" customWidth="1"/>
    <col min="6138" max="6138" width="7.140625" style="184" bestFit="1" customWidth="1"/>
    <col min="6139" max="6139" width="1.140625" style="184" customWidth="1"/>
    <col min="6140" max="6140" width="13.140625" style="184" customWidth="1"/>
    <col min="6141" max="6141" width="1.140625" style="184" customWidth="1"/>
    <col min="6142" max="6142" width="13.140625" style="184" customWidth="1"/>
    <col min="6143" max="6143" width="1.140625" style="184" customWidth="1"/>
    <col min="6144" max="6144" width="13.140625" style="184" customWidth="1"/>
    <col min="6145" max="6145" width="1.140625" style="184" customWidth="1"/>
    <col min="6146" max="6146" width="13.140625" style="184" customWidth="1"/>
    <col min="6147" max="6147" width="2.140625" style="184" customWidth="1"/>
    <col min="6148" max="6148" width="7.85546875" style="184" customWidth="1"/>
    <col min="6149" max="6150" width="12.140625" style="184" bestFit="1" customWidth="1"/>
    <col min="6151" max="6388" width="10.140625" style="184"/>
    <col min="6389" max="6389" width="6.140625" style="184" customWidth="1"/>
    <col min="6390" max="6390" width="5.140625" style="184" customWidth="1"/>
    <col min="6391" max="6392" width="8.140625" style="184" customWidth="1"/>
    <col min="6393" max="6393" width="7.140625" style="184" customWidth="1"/>
    <col min="6394" max="6394" width="7.140625" style="184" bestFit="1" customWidth="1"/>
    <col min="6395" max="6395" width="1.140625" style="184" customWidth="1"/>
    <col min="6396" max="6396" width="13.140625" style="184" customWidth="1"/>
    <col min="6397" max="6397" width="1.140625" style="184" customWidth="1"/>
    <col min="6398" max="6398" width="13.140625" style="184" customWidth="1"/>
    <col min="6399" max="6399" width="1.140625" style="184" customWidth="1"/>
    <col min="6400" max="6400" width="13.140625" style="184" customWidth="1"/>
    <col min="6401" max="6401" width="1.140625" style="184" customWidth="1"/>
    <col min="6402" max="6402" width="13.140625" style="184" customWidth="1"/>
    <col min="6403" max="6403" width="2.140625" style="184" customWidth="1"/>
    <col min="6404" max="6404" width="7.85546875" style="184" customWidth="1"/>
    <col min="6405" max="6406" width="12.140625" style="184" bestFit="1" customWidth="1"/>
    <col min="6407" max="6644" width="10.140625" style="184"/>
    <col min="6645" max="6645" width="6.140625" style="184" customWidth="1"/>
    <col min="6646" max="6646" width="5.140625" style="184" customWidth="1"/>
    <col min="6647" max="6648" width="8.140625" style="184" customWidth="1"/>
    <col min="6649" max="6649" width="7.140625" style="184" customWidth="1"/>
    <col min="6650" max="6650" width="7.140625" style="184" bestFit="1" customWidth="1"/>
    <col min="6651" max="6651" width="1.140625" style="184" customWidth="1"/>
    <col min="6652" max="6652" width="13.140625" style="184" customWidth="1"/>
    <col min="6653" max="6653" width="1.140625" style="184" customWidth="1"/>
    <col min="6654" max="6654" width="13.140625" style="184" customWidth="1"/>
    <col min="6655" max="6655" width="1.140625" style="184" customWidth="1"/>
    <col min="6656" max="6656" width="13.140625" style="184" customWidth="1"/>
    <col min="6657" max="6657" width="1.140625" style="184" customWidth="1"/>
    <col min="6658" max="6658" width="13.140625" style="184" customWidth="1"/>
    <col min="6659" max="6659" width="2.140625" style="184" customWidth="1"/>
    <col min="6660" max="6660" width="7.85546875" style="184" customWidth="1"/>
    <col min="6661" max="6662" width="12.140625" style="184" bestFit="1" customWidth="1"/>
    <col min="6663" max="6900" width="10.140625" style="184"/>
    <col min="6901" max="6901" width="6.140625" style="184" customWidth="1"/>
    <col min="6902" max="6902" width="5.140625" style="184" customWidth="1"/>
    <col min="6903" max="6904" width="8.140625" style="184" customWidth="1"/>
    <col min="6905" max="6905" width="7.140625" style="184" customWidth="1"/>
    <col min="6906" max="6906" width="7.140625" style="184" bestFit="1" customWidth="1"/>
    <col min="6907" max="6907" width="1.140625" style="184" customWidth="1"/>
    <col min="6908" max="6908" width="13.140625" style="184" customWidth="1"/>
    <col min="6909" max="6909" width="1.140625" style="184" customWidth="1"/>
    <col min="6910" max="6910" width="13.140625" style="184" customWidth="1"/>
    <col min="6911" max="6911" width="1.140625" style="184" customWidth="1"/>
    <col min="6912" max="6912" width="13.140625" style="184" customWidth="1"/>
    <col min="6913" max="6913" width="1.140625" style="184" customWidth="1"/>
    <col min="6914" max="6914" width="13.140625" style="184" customWidth="1"/>
    <col min="6915" max="6915" width="2.140625" style="184" customWidth="1"/>
    <col min="6916" max="6916" width="7.85546875" style="184" customWidth="1"/>
    <col min="6917" max="6918" width="12.140625" style="184" bestFit="1" customWidth="1"/>
    <col min="6919" max="7156" width="10.140625" style="184"/>
    <col min="7157" max="7157" width="6.140625" style="184" customWidth="1"/>
    <col min="7158" max="7158" width="5.140625" style="184" customWidth="1"/>
    <col min="7159" max="7160" width="8.140625" style="184" customWidth="1"/>
    <col min="7161" max="7161" width="7.140625" style="184" customWidth="1"/>
    <col min="7162" max="7162" width="7.140625" style="184" bestFit="1" customWidth="1"/>
    <col min="7163" max="7163" width="1.140625" style="184" customWidth="1"/>
    <col min="7164" max="7164" width="13.140625" style="184" customWidth="1"/>
    <col min="7165" max="7165" width="1.140625" style="184" customWidth="1"/>
    <col min="7166" max="7166" width="13.140625" style="184" customWidth="1"/>
    <col min="7167" max="7167" width="1.140625" style="184" customWidth="1"/>
    <col min="7168" max="7168" width="13.140625" style="184" customWidth="1"/>
    <col min="7169" max="7169" width="1.140625" style="184" customWidth="1"/>
    <col min="7170" max="7170" width="13.140625" style="184" customWidth="1"/>
    <col min="7171" max="7171" width="2.140625" style="184" customWidth="1"/>
    <col min="7172" max="7172" width="7.85546875" style="184" customWidth="1"/>
    <col min="7173" max="7174" width="12.140625" style="184" bestFit="1" customWidth="1"/>
    <col min="7175" max="7412" width="10.140625" style="184"/>
    <col min="7413" max="7413" width="6.140625" style="184" customWidth="1"/>
    <col min="7414" max="7414" width="5.140625" style="184" customWidth="1"/>
    <col min="7415" max="7416" width="8.140625" style="184" customWidth="1"/>
    <col min="7417" max="7417" width="7.140625" style="184" customWidth="1"/>
    <col min="7418" max="7418" width="7.140625" style="184" bestFit="1" customWidth="1"/>
    <col min="7419" max="7419" width="1.140625" style="184" customWidth="1"/>
    <col min="7420" max="7420" width="13.140625" style="184" customWidth="1"/>
    <col min="7421" max="7421" width="1.140625" style="184" customWidth="1"/>
    <col min="7422" max="7422" width="13.140625" style="184" customWidth="1"/>
    <col min="7423" max="7423" width="1.140625" style="184" customWidth="1"/>
    <col min="7424" max="7424" width="13.140625" style="184" customWidth="1"/>
    <col min="7425" max="7425" width="1.140625" style="184" customWidth="1"/>
    <col min="7426" max="7426" width="13.140625" style="184" customWidth="1"/>
    <col min="7427" max="7427" width="2.140625" style="184" customWidth="1"/>
    <col min="7428" max="7428" width="7.85546875" style="184" customWidth="1"/>
    <col min="7429" max="7430" width="12.140625" style="184" bestFit="1" customWidth="1"/>
    <col min="7431" max="7668" width="10.140625" style="184"/>
    <col min="7669" max="7669" width="6.140625" style="184" customWidth="1"/>
    <col min="7670" max="7670" width="5.140625" style="184" customWidth="1"/>
    <col min="7671" max="7672" width="8.140625" style="184" customWidth="1"/>
    <col min="7673" max="7673" width="7.140625" style="184" customWidth="1"/>
    <col min="7674" max="7674" width="7.140625" style="184" bestFit="1" customWidth="1"/>
    <col min="7675" max="7675" width="1.140625" style="184" customWidth="1"/>
    <col min="7676" max="7676" width="13.140625" style="184" customWidth="1"/>
    <col min="7677" max="7677" width="1.140625" style="184" customWidth="1"/>
    <col min="7678" max="7678" width="13.140625" style="184" customWidth="1"/>
    <col min="7679" max="7679" width="1.140625" style="184" customWidth="1"/>
    <col min="7680" max="7680" width="13.140625" style="184" customWidth="1"/>
    <col min="7681" max="7681" width="1.140625" style="184" customWidth="1"/>
    <col min="7682" max="7682" width="13.140625" style="184" customWidth="1"/>
    <col min="7683" max="7683" width="2.140625" style="184" customWidth="1"/>
    <col min="7684" max="7684" width="7.85546875" style="184" customWidth="1"/>
    <col min="7685" max="7686" width="12.140625" style="184" bestFit="1" customWidth="1"/>
    <col min="7687" max="7924" width="10.140625" style="184"/>
    <col min="7925" max="7925" width="6.140625" style="184" customWidth="1"/>
    <col min="7926" max="7926" width="5.140625" style="184" customWidth="1"/>
    <col min="7927" max="7928" width="8.140625" style="184" customWidth="1"/>
    <col min="7929" max="7929" width="7.140625" style="184" customWidth="1"/>
    <col min="7930" max="7930" width="7.140625" style="184" bestFit="1" customWidth="1"/>
    <col min="7931" max="7931" width="1.140625" style="184" customWidth="1"/>
    <col min="7932" max="7932" width="13.140625" style="184" customWidth="1"/>
    <col min="7933" max="7933" width="1.140625" style="184" customWidth="1"/>
    <col min="7934" max="7934" width="13.140625" style="184" customWidth="1"/>
    <col min="7935" max="7935" width="1.140625" style="184" customWidth="1"/>
    <col min="7936" max="7936" width="13.140625" style="184" customWidth="1"/>
    <col min="7937" max="7937" width="1.140625" style="184" customWidth="1"/>
    <col min="7938" max="7938" width="13.140625" style="184" customWidth="1"/>
    <col min="7939" max="7939" width="2.140625" style="184" customWidth="1"/>
    <col min="7940" max="7940" width="7.85546875" style="184" customWidth="1"/>
    <col min="7941" max="7942" width="12.140625" style="184" bestFit="1" customWidth="1"/>
    <col min="7943" max="8180" width="10.140625" style="184"/>
    <col min="8181" max="8181" width="6.140625" style="184" customWidth="1"/>
    <col min="8182" max="8182" width="5.140625" style="184" customWidth="1"/>
    <col min="8183" max="8184" width="8.140625" style="184" customWidth="1"/>
    <col min="8185" max="8185" width="7.140625" style="184" customWidth="1"/>
    <col min="8186" max="8186" width="7.140625" style="184" bestFit="1" customWidth="1"/>
    <col min="8187" max="8187" width="1.140625" style="184" customWidth="1"/>
    <col min="8188" max="8188" width="13.140625" style="184" customWidth="1"/>
    <col min="8189" max="8189" width="1.140625" style="184" customWidth="1"/>
    <col min="8190" max="8190" width="13.140625" style="184" customWidth="1"/>
    <col min="8191" max="8191" width="1.140625" style="184" customWidth="1"/>
    <col min="8192" max="8192" width="13.140625" style="184" customWidth="1"/>
    <col min="8193" max="8193" width="1.140625" style="184" customWidth="1"/>
    <col min="8194" max="8194" width="13.140625" style="184" customWidth="1"/>
    <col min="8195" max="8195" width="2.140625" style="184" customWidth="1"/>
    <col min="8196" max="8196" width="7.85546875" style="184" customWidth="1"/>
    <col min="8197" max="8198" width="12.140625" style="184" bestFit="1" customWidth="1"/>
    <col min="8199" max="8436" width="10.140625" style="184"/>
    <col min="8437" max="8437" width="6.140625" style="184" customWidth="1"/>
    <col min="8438" max="8438" width="5.140625" style="184" customWidth="1"/>
    <col min="8439" max="8440" width="8.140625" style="184" customWidth="1"/>
    <col min="8441" max="8441" width="7.140625" style="184" customWidth="1"/>
    <col min="8442" max="8442" width="7.140625" style="184" bestFit="1" customWidth="1"/>
    <col min="8443" max="8443" width="1.140625" style="184" customWidth="1"/>
    <col min="8444" max="8444" width="13.140625" style="184" customWidth="1"/>
    <col min="8445" max="8445" width="1.140625" style="184" customWidth="1"/>
    <col min="8446" max="8446" width="13.140625" style="184" customWidth="1"/>
    <col min="8447" max="8447" width="1.140625" style="184" customWidth="1"/>
    <col min="8448" max="8448" width="13.140625" style="184" customWidth="1"/>
    <col min="8449" max="8449" width="1.140625" style="184" customWidth="1"/>
    <col min="8450" max="8450" width="13.140625" style="184" customWidth="1"/>
    <col min="8451" max="8451" width="2.140625" style="184" customWidth="1"/>
    <col min="8452" max="8452" width="7.85546875" style="184" customWidth="1"/>
    <col min="8453" max="8454" width="12.140625" style="184" bestFit="1" customWidth="1"/>
    <col min="8455" max="8692" width="10.140625" style="184"/>
    <col min="8693" max="8693" width="6.140625" style="184" customWidth="1"/>
    <col min="8694" max="8694" width="5.140625" style="184" customWidth="1"/>
    <col min="8695" max="8696" width="8.140625" style="184" customWidth="1"/>
    <col min="8697" max="8697" width="7.140625" style="184" customWidth="1"/>
    <col min="8698" max="8698" width="7.140625" style="184" bestFit="1" customWidth="1"/>
    <col min="8699" max="8699" width="1.140625" style="184" customWidth="1"/>
    <col min="8700" max="8700" width="13.140625" style="184" customWidth="1"/>
    <col min="8701" max="8701" width="1.140625" style="184" customWidth="1"/>
    <col min="8702" max="8702" width="13.140625" style="184" customWidth="1"/>
    <col min="8703" max="8703" width="1.140625" style="184" customWidth="1"/>
    <col min="8704" max="8704" width="13.140625" style="184" customWidth="1"/>
    <col min="8705" max="8705" width="1.140625" style="184" customWidth="1"/>
    <col min="8706" max="8706" width="13.140625" style="184" customWidth="1"/>
    <col min="8707" max="8707" width="2.140625" style="184" customWidth="1"/>
    <col min="8708" max="8708" width="7.85546875" style="184" customWidth="1"/>
    <col min="8709" max="8710" width="12.140625" style="184" bestFit="1" customWidth="1"/>
    <col min="8711" max="8948" width="10.140625" style="184"/>
    <col min="8949" max="8949" width="6.140625" style="184" customWidth="1"/>
    <col min="8950" max="8950" width="5.140625" style="184" customWidth="1"/>
    <col min="8951" max="8952" width="8.140625" style="184" customWidth="1"/>
    <col min="8953" max="8953" width="7.140625" style="184" customWidth="1"/>
    <col min="8954" max="8954" width="7.140625" style="184" bestFit="1" customWidth="1"/>
    <col min="8955" max="8955" width="1.140625" style="184" customWidth="1"/>
    <col min="8956" max="8956" width="13.140625" style="184" customWidth="1"/>
    <col min="8957" max="8957" width="1.140625" style="184" customWidth="1"/>
    <col min="8958" max="8958" width="13.140625" style="184" customWidth="1"/>
    <col min="8959" max="8959" width="1.140625" style="184" customWidth="1"/>
    <col min="8960" max="8960" width="13.140625" style="184" customWidth="1"/>
    <col min="8961" max="8961" width="1.140625" style="184" customWidth="1"/>
    <col min="8962" max="8962" width="13.140625" style="184" customWidth="1"/>
    <col min="8963" max="8963" width="2.140625" style="184" customWidth="1"/>
    <col min="8964" max="8964" width="7.85546875" style="184" customWidth="1"/>
    <col min="8965" max="8966" width="12.140625" style="184" bestFit="1" customWidth="1"/>
    <col min="8967" max="9204" width="10.140625" style="184"/>
    <col min="9205" max="9205" width="6.140625" style="184" customWidth="1"/>
    <col min="9206" max="9206" width="5.140625" style="184" customWidth="1"/>
    <col min="9207" max="9208" width="8.140625" style="184" customWidth="1"/>
    <col min="9209" max="9209" width="7.140625" style="184" customWidth="1"/>
    <col min="9210" max="9210" width="7.140625" style="184" bestFit="1" customWidth="1"/>
    <col min="9211" max="9211" width="1.140625" style="184" customWidth="1"/>
    <col min="9212" max="9212" width="13.140625" style="184" customWidth="1"/>
    <col min="9213" max="9213" width="1.140625" style="184" customWidth="1"/>
    <col min="9214" max="9214" width="13.140625" style="184" customWidth="1"/>
    <col min="9215" max="9215" width="1.140625" style="184" customWidth="1"/>
    <col min="9216" max="9216" width="13.140625" style="184" customWidth="1"/>
    <col min="9217" max="9217" width="1.140625" style="184" customWidth="1"/>
    <col min="9218" max="9218" width="13.140625" style="184" customWidth="1"/>
    <col min="9219" max="9219" width="2.140625" style="184" customWidth="1"/>
    <col min="9220" max="9220" width="7.85546875" style="184" customWidth="1"/>
    <col min="9221" max="9222" width="12.140625" style="184" bestFit="1" customWidth="1"/>
    <col min="9223" max="9460" width="10.140625" style="184"/>
    <col min="9461" max="9461" width="6.140625" style="184" customWidth="1"/>
    <col min="9462" max="9462" width="5.140625" style="184" customWidth="1"/>
    <col min="9463" max="9464" width="8.140625" style="184" customWidth="1"/>
    <col min="9465" max="9465" width="7.140625" style="184" customWidth="1"/>
    <col min="9466" max="9466" width="7.140625" style="184" bestFit="1" customWidth="1"/>
    <col min="9467" max="9467" width="1.140625" style="184" customWidth="1"/>
    <col min="9468" max="9468" width="13.140625" style="184" customWidth="1"/>
    <col min="9469" max="9469" width="1.140625" style="184" customWidth="1"/>
    <col min="9470" max="9470" width="13.140625" style="184" customWidth="1"/>
    <col min="9471" max="9471" width="1.140625" style="184" customWidth="1"/>
    <col min="9472" max="9472" width="13.140625" style="184" customWidth="1"/>
    <col min="9473" max="9473" width="1.140625" style="184" customWidth="1"/>
    <col min="9474" max="9474" width="13.140625" style="184" customWidth="1"/>
    <col min="9475" max="9475" width="2.140625" style="184" customWidth="1"/>
    <col min="9476" max="9476" width="7.85546875" style="184" customWidth="1"/>
    <col min="9477" max="9478" width="12.140625" style="184" bestFit="1" customWidth="1"/>
    <col min="9479" max="9716" width="10.140625" style="184"/>
    <col min="9717" max="9717" width="6.140625" style="184" customWidth="1"/>
    <col min="9718" max="9718" width="5.140625" style="184" customWidth="1"/>
    <col min="9719" max="9720" width="8.140625" style="184" customWidth="1"/>
    <col min="9721" max="9721" width="7.140625" style="184" customWidth="1"/>
    <col min="9722" max="9722" width="7.140625" style="184" bestFit="1" customWidth="1"/>
    <col min="9723" max="9723" width="1.140625" style="184" customWidth="1"/>
    <col min="9724" max="9724" width="13.140625" style="184" customWidth="1"/>
    <col min="9725" max="9725" width="1.140625" style="184" customWidth="1"/>
    <col min="9726" max="9726" width="13.140625" style="184" customWidth="1"/>
    <col min="9727" max="9727" width="1.140625" style="184" customWidth="1"/>
    <col min="9728" max="9728" width="13.140625" style="184" customWidth="1"/>
    <col min="9729" max="9729" width="1.140625" style="184" customWidth="1"/>
    <col min="9730" max="9730" width="13.140625" style="184" customWidth="1"/>
    <col min="9731" max="9731" width="2.140625" style="184" customWidth="1"/>
    <col min="9732" max="9732" width="7.85546875" style="184" customWidth="1"/>
    <col min="9733" max="9734" width="12.140625" style="184" bestFit="1" customWidth="1"/>
    <col min="9735" max="9972" width="10.140625" style="184"/>
    <col min="9973" max="9973" width="6.140625" style="184" customWidth="1"/>
    <col min="9974" max="9974" width="5.140625" style="184" customWidth="1"/>
    <col min="9975" max="9976" width="8.140625" style="184" customWidth="1"/>
    <col min="9977" max="9977" width="7.140625" style="184" customWidth="1"/>
    <col min="9978" max="9978" width="7.140625" style="184" bestFit="1" customWidth="1"/>
    <col min="9979" max="9979" width="1.140625" style="184" customWidth="1"/>
    <col min="9980" max="9980" width="13.140625" style="184" customWidth="1"/>
    <col min="9981" max="9981" width="1.140625" style="184" customWidth="1"/>
    <col min="9982" max="9982" width="13.140625" style="184" customWidth="1"/>
    <col min="9983" max="9983" width="1.140625" style="184" customWidth="1"/>
    <col min="9984" max="9984" width="13.140625" style="184" customWidth="1"/>
    <col min="9985" max="9985" width="1.140625" style="184" customWidth="1"/>
    <col min="9986" max="9986" width="13.140625" style="184" customWidth="1"/>
    <col min="9987" max="9987" width="2.140625" style="184" customWidth="1"/>
    <col min="9988" max="9988" width="7.85546875" style="184" customWidth="1"/>
    <col min="9989" max="9990" width="12.140625" style="184" bestFit="1" customWidth="1"/>
    <col min="9991" max="10228" width="10.140625" style="184"/>
    <col min="10229" max="10229" width="6.140625" style="184" customWidth="1"/>
    <col min="10230" max="10230" width="5.140625" style="184" customWidth="1"/>
    <col min="10231" max="10232" width="8.140625" style="184" customWidth="1"/>
    <col min="10233" max="10233" width="7.140625" style="184" customWidth="1"/>
    <col min="10234" max="10234" width="7.140625" style="184" bestFit="1" customWidth="1"/>
    <col min="10235" max="10235" width="1.140625" style="184" customWidth="1"/>
    <col min="10236" max="10236" width="13.140625" style="184" customWidth="1"/>
    <col min="10237" max="10237" width="1.140625" style="184" customWidth="1"/>
    <col min="10238" max="10238" width="13.140625" style="184" customWidth="1"/>
    <col min="10239" max="10239" width="1.140625" style="184" customWidth="1"/>
    <col min="10240" max="10240" width="13.140625" style="184" customWidth="1"/>
    <col min="10241" max="10241" width="1.140625" style="184" customWidth="1"/>
    <col min="10242" max="10242" width="13.140625" style="184" customWidth="1"/>
    <col min="10243" max="10243" width="2.140625" style="184" customWidth="1"/>
    <col min="10244" max="10244" width="7.85546875" style="184" customWidth="1"/>
    <col min="10245" max="10246" width="12.140625" style="184" bestFit="1" customWidth="1"/>
    <col min="10247" max="10484" width="10.140625" style="184"/>
    <col min="10485" max="10485" width="6.140625" style="184" customWidth="1"/>
    <col min="10486" max="10486" width="5.140625" style="184" customWidth="1"/>
    <col min="10487" max="10488" width="8.140625" style="184" customWidth="1"/>
    <col min="10489" max="10489" width="7.140625" style="184" customWidth="1"/>
    <col min="10490" max="10490" width="7.140625" style="184" bestFit="1" customWidth="1"/>
    <col min="10491" max="10491" width="1.140625" style="184" customWidth="1"/>
    <col min="10492" max="10492" width="13.140625" style="184" customWidth="1"/>
    <col min="10493" max="10493" width="1.140625" style="184" customWidth="1"/>
    <col min="10494" max="10494" width="13.140625" style="184" customWidth="1"/>
    <col min="10495" max="10495" width="1.140625" style="184" customWidth="1"/>
    <col min="10496" max="10496" width="13.140625" style="184" customWidth="1"/>
    <col min="10497" max="10497" width="1.140625" style="184" customWidth="1"/>
    <col min="10498" max="10498" width="13.140625" style="184" customWidth="1"/>
    <col min="10499" max="10499" width="2.140625" style="184" customWidth="1"/>
    <col min="10500" max="10500" width="7.85546875" style="184" customWidth="1"/>
    <col min="10501" max="10502" width="12.140625" style="184" bestFit="1" customWidth="1"/>
    <col min="10503" max="10740" width="10.140625" style="184"/>
    <col min="10741" max="10741" width="6.140625" style="184" customWidth="1"/>
    <col min="10742" max="10742" width="5.140625" style="184" customWidth="1"/>
    <col min="10743" max="10744" width="8.140625" style="184" customWidth="1"/>
    <col min="10745" max="10745" width="7.140625" style="184" customWidth="1"/>
    <col min="10746" max="10746" width="7.140625" style="184" bestFit="1" customWidth="1"/>
    <col min="10747" max="10747" width="1.140625" style="184" customWidth="1"/>
    <col min="10748" max="10748" width="13.140625" style="184" customWidth="1"/>
    <col min="10749" max="10749" width="1.140625" style="184" customWidth="1"/>
    <col min="10750" max="10750" width="13.140625" style="184" customWidth="1"/>
    <col min="10751" max="10751" width="1.140625" style="184" customWidth="1"/>
    <col min="10752" max="10752" width="13.140625" style="184" customWidth="1"/>
    <col min="10753" max="10753" width="1.140625" style="184" customWidth="1"/>
    <col min="10754" max="10754" width="13.140625" style="184" customWidth="1"/>
    <col min="10755" max="10755" width="2.140625" style="184" customWidth="1"/>
    <col min="10756" max="10756" width="7.85546875" style="184" customWidth="1"/>
    <col min="10757" max="10758" width="12.140625" style="184" bestFit="1" customWidth="1"/>
    <col min="10759" max="10996" width="10.140625" style="184"/>
    <col min="10997" max="10997" width="6.140625" style="184" customWidth="1"/>
    <col min="10998" max="10998" width="5.140625" style="184" customWidth="1"/>
    <col min="10999" max="11000" width="8.140625" style="184" customWidth="1"/>
    <col min="11001" max="11001" width="7.140625" style="184" customWidth="1"/>
    <col min="11002" max="11002" width="7.140625" style="184" bestFit="1" customWidth="1"/>
    <col min="11003" max="11003" width="1.140625" style="184" customWidth="1"/>
    <col min="11004" max="11004" width="13.140625" style="184" customWidth="1"/>
    <col min="11005" max="11005" width="1.140625" style="184" customWidth="1"/>
    <col min="11006" max="11006" width="13.140625" style="184" customWidth="1"/>
    <col min="11007" max="11007" width="1.140625" style="184" customWidth="1"/>
    <col min="11008" max="11008" width="13.140625" style="184" customWidth="1"/>
    <col min="11009" max="11009" width="1.140625" style="184" customWidth="1"/>
    <col min="11010" max="11010" width="13.140625" style="184" customWidth="1"/>
    <col min="11011" max="11011" width="2.140625" style="184" customWidth="1"/>
    <col min="11012" max="11012" width="7.85546875" style="184" customWidth="1"/>
    <col min="11013" max="11014" width="12.140625" style="184" bestFit="1" customWidth="1"/>
    <col min="11015" max="11252" width="10.140625" style="184"/>
    <col min="11253" max="11253" width="6.140625" style="184" customWidth="1"/>
    <col min="11254" max="11254" width="5.140625" style="184" customWidth="1"/>
    <col min="11255" max="11256" width="8.140625" style="184" customWidth="1"/>
    <col min="11257" max="11257" width="7.140625" style="184" customWidth="1"/>
    <col min="11258" max="11258" width="7.140625" style="184" bestFit="1" customWidth="1"/>
    <col min="11259" max="11259" width="1.140625" style="184" customWidth="1"/>
    <col min="11260" max="11260" width="13.140625" style="184" customWidth="1"/>
    <col min="11261" max="11261" width="1.140625" style="184" customWidth="1"/>
    <col min="11262" max="11262" width="13.140625" style="184" customWidth="1"/>
    <col min="11263" max="11263" width="1.140625" style="184" customWidth="1"/>
    <col min="11264" max="11264" width="13.140625" style="184" customWidth="1"/>
    <col min="11265" max="11265" width="1.140625" style="184" customWidth="1"/>
    <col min="11266" max="11266" width="13.140625" style="184" customWidth="1"/>
    <col min="11267" max="11267" width="2.140625" style="184" customWidth="1"/>
    <col min="11268" max="11268" width="7.85546875" style="184" customWidth="1"/>
    <col min="11269" max="11270" width="12.140625" style="184" bestFit="1" customWidth="1"/>
    <col min="11271" max="11508" width="10.140625" style="184"/>
    <col min="11509" max="11509" width="6.140625" style="184" customWidth="1"/>
    <col min="11510" max="11510" width="5.140625" style="184" customWidth="1"/>
    <col min="11511" max="11512" width="8.140625" style="184" customWidth="1"/>
    <col min="11513" max="11513" width="7.140625" style="184" customWidth="1"/>
    <col min="11514" max="11514" width="7.140625" style="184" bestFit="1" customWidth="1"/>
    <col min="11515" max="11515" width="1.140625" style="184" customWidth="1"/>
    <col min="11516" max="11516" width="13.140625" style="184" customWidth="1"/>
    <col min="11517" max="11517" width="1.140625" style="184" customWidth="1"/>
    <col min="11518" max="11518" width="13.140625" style="184" customWidth="1"/>
    <col min="11519" max="11519" width="1.140625" style="184" customWidth="1"/>
    <col min="11520" max="11520" width="13.140625" style="184" customWidth="1"/>
    <col min="11521" max="11521" width="1.140625" style="184" customWidth="1"/>
    <col min="11522" max="11522" width="13.140625" style="184" customWidth="1"/>
    <col min="11523" max="11523" width="2.140625" style="184" customWidth="1"/>
    <col min="11524" max="11524" width="7.85546875" style="184" customWidth="1"/>
    <col min="11525" max="11526" width="12.140625" style="184" bestFit="1" customWidth="1"/>
    <col min="11527" max="11764" width="10.140625" style="184"/>
    <col min="11765" max="11765" width="6.140625" style="184" customWidth="1"/>
    <col min="11766" max="11766" width="5.140625" style="184" customWidth="1"/>
    <col min="11767" max="11768" width="8.140625" style="184" customWidth="1"/>
    <col min="11769" max="11769" width="7.140625" style="184" customWidth="1"/>
    <col min="11770" max="11770" width="7.140625" style="184" bestFit="1" customWidth="1"/>
    <col min="11771" max="11771" width="1.140625" style="184" customWidth="1"/>
    <col min="11772" max="11772" width="13.140625" style="184" customWidth="1"/>
    <col min="11773" max="11773" width="1.140625" style="184" customWidth="1"/>
    <col min="11774" max="11774" width="13.140625" style="184" customWidth="1"/>
    <col min="11775" max="11775" width="1.140625" style="184" customWidth="1"/>
    <col min="11776" max="11776" width="13.140625" style="184" customWidth="1"/>
    <col min="11777" max="11777" width="1.140625" style="184" customWidth="1"/>
    <col min="11778" max="11778" width="13.140625" style="184" customWidth="1"/>
    <col min="11779" max="11779" width="2.140625" style="184" customWidth="1"/>
    <col min="11780" max="11780" width="7.85546875" style="184" customWidth="1"/>
    <col min="11781" max="11782" width="12.140625" style="184" bestFit="1" customWidth="1"/>
    <col min="11783" max="12020" width="10.140625" style="184"/>
    <col min="12021" max="12021" width="6.140625" style="184" customWidth="1"/>
    <col min="12022" max="12022" width="5.140625" style="184" customWidth="1"/>
    <col min="12023" max="12024" width="8.140625" style="184" customWidth="1"/>
    <col min="12025" max="12025" width="7.140625" style="184" customWidth="1"/>
    <col min="12026" max="12026" width="7.140625" style="184" bestFit="1" customWidth="1"/>
    <col min="12027" max="12027" width="1.140625" style="184" customWidth="1"/>
    <col min="12028" max="12028" width="13.140625" style="184" customWidth="1"/>
    <col min="12029" max="12029" width="1.140625" style="184" customWidth="1"/>
    <col min="12030" max="12030" width="13.140625" style="184" customWidth="1"/>
    <col min="12031" max="12031" width="1.140625" style="184" customWidth="1"/>
    <col min="12032" max="12032" width="13.140625" style="184" customWidth="1"/>
    <col min="12033" max="12033" width="1.140625" style="184" customWidth="1"/>
    <col min="12034" max="12034" width="13.140625" style="184" customWidth="1"/>
    <col min="12035" max="12035" width="2.140625" style="184" customWidth="1"/>
    <col min="12036" max="12036" width="7.85546875" style="184" customWidth="1"/>
    <col min="12037" max="12038" width="12.140625" style="184" bestFit="1" customWidth="1"/>
    <col min="12039" max="12276" width="10.140625" style="184"/>
    <col min="12277" max="12277" width="6.140625" style="184" customWidth="1"/>
    <col min="12278" max="12278" width="5.140625" style="184" customWidth="1"/>
    <col min="12279" max="12280" width="8.140625" style="184" customWidth="1"/>
    <col min="12281" max="12281" width="7.140625" style="184" customWidth="1"/>
    <col min="12282" max="12282" width="7.140625" style="184" bestFit="1" customWidth="1"/>
    <col min="12283" max="12283" width="1.140625" style="184" customWidth="1"/>
    <col min="12284" max="12284" width="13.140625" style="184" customWidth="1"/>
    <col min="12285" max="12285" width="1.140625" style="184" customWidth="1"/>
    <col min="12286" max="12286" width="13.140625" style="184" customWidth="1"/>
    <col min="12287" max="12287" width="1.140625" style="184" customWidth="1"/>
    <col min="12288" max="12288" width="13.140625" style="184" customWidth="1"/>
    <col min="12289" max="12289" width="1.140625" style="184" customWidth="1"/>
    <col min="12290" max="12290" width="13.140625" style="184" customWidth="1"/>
    <col min="12291" max="12291" width="2.140625" style="184" customWidth="1"/>
    <col min="12292" max="12292" width="7.85546875" style="184" customWidth="1"/>
    <col min="12293" max="12294" width="12.140625" style="184" bestFit="1" customWidth="1"/>
    <col min="12295" max="12532" width="10.140625" style="184"/>
    <col min="12533" max="12533" width="6.140625" style="184" customWidth="1"/>
    <col min="12534" max="12534" width="5.140625" style="184" customWidth="1"/>
    <col min="12535" max="12536" width="8.140625" style="184" customWidth="1"/>
    <col min="12537" max="12537" width="7.140625" style="184" customWidth="1"/>
    <col min="12538" max="12538" width="7.140625" style="184" bestFit="1" customWidth="1"/>
    <col min="12539" max="12539" width="1.140625" style="184" customWidth="1"/>
    <col min="12540" max="12540" width="13.140625" style="184" customWidth="1"/>
    <col min="12541" max="12541" width="1.140625" style="184" customWidth="1"/>
    <col min="12542" max="12542" width="13.140625" style="184" customWidth="1"/>
    <col min="12543" max="12543" width="1.140625" style="184" customWidth="1"/>
    <col min="12544" max="12544" width="13.140625" style="184" customWidth="1"/>
    <col min="12545" max="12545" width="1.140625" style="184" customWidth="1"/>
    <col min="12546" max="12546" width="13.140625" style="184" customWidth="1"/>
    <col min="12547" max="12547" width="2.140625" style="184" customWidth="1"/>
    <col min="12548" max="12548" width="7.85546875" style="184" customWidth="1"/>
    <col min="12549" max="12550" width="12.140625" style="184" bestFit="1" customWidth="1"/>
    <col min="12551" max="12788" width="10.140625" style="184"/>
    <col min="12789" max="12789" width="6.140625" style="184" customWidth="1"/>
    <col min="12790" max="12790" width="5.140625" style="184" customWidth="1"/>
    <col min="12791" max="12792" width="8.140625" style="184" customWidth="1"/>
    <col min="12793" max="12793" width="7.140625" style="184" customWidth="1"/>
    <col min="12794" max="12794" width="7.140625" style="184" bestFit="1" customWidth="1"/>
    <col min="12795" max="12795" width="1.140625" style="184" customWidth="1"/>
    <col min="12796" max="12796" width="13.140625" style="184" customWidth="1"/>
    <col min="12797" max="12797" width="1.140625" style="184" customWidth="1"/>
    <col min="12798" max="12798" width="13.140625" style="184" customWidth="1"/>
    <col min="12799" max="12799" width="1.140625" style="184" customWidth="1"/>
    <col min="12800" max="12800" width="13.140625" style="184" customWidth="1"/>
    <col min="12801" max="12801" width="1.140625" style="184" customWidth="1"/>
    <col min="12802" max="12802" width="13.140625" style="184" customWidth="1"/>
    <col min="12803" max="12803" width="2.140625" style="184" customWidth="1"/>
    <col min="12804" max="12804" width="7.85546875" style="184" customWidth="1"/>
    <col min="12805" max="12806" width="12.140625" style="184" bestFit="1" customWidth="1"/>
    <col min="12807" max="13044" width="10.140625" style="184"/>
    <col min="13045" max="13045" width="6.140625" style="184" customWidth="1"/>
    <col min="13046" max="13046" width="5.140625" style="184" customWidth="1"/>
    <col min="13047" max="13048" width="8.140625" style="184" customWidth="1"/>
    <col min="13049" max="13049" width="7.140625" style="184" customWidth="1"/>
    <col min="13050" max="13050" width="7.140625" style="184" bestFit="1" customWidth="1"/>
    <col min="13051" max="13051" width="1.140625" style="184" customWidth="1"/>
    <col min="13052" max="13052" width="13.140625" style="184" customWidth="1"/>
    <col min="13053" max="13053" width="1.140625" style="184" customWidth="1"/>
    <col min="13054" max="13054" width="13.140625" style="184" customWidth="1"/>
    <col min="13055" max="13055" width="1.140625" style="184" customWidth="1"/>
    <col min="13056" max="13056" width="13.140625" style="184" customWidth="1"/>
    <col min="13057" max="13057" width="1.140625" style="184" customWidth="1"/>
    <col min="13058" max="13058" width="13.140625" style="184" customWidth="1"/>
    <col min="13059" max="13059" width="2.140625" style="184" customWidth="1"/>
    <col min="13060" max="13060" width="7.85546875" style="184" customWidth="1"/>
    <col min="13061" max="13062" width="12.140625" style="184" bestFit="1" customWidth="1"/>
    <col min="13063" max="13300" width="10.140625" style="184"/>
    <col min="13301" max="13301" width="6.140625" style="184" customWidth="1"/>
    <col min="13302" max="13302" width="5.140625" style="184" customWidth="1"/>
    <col min="13303" max="13304" width="8.140625" style="184" customWidth="1"/>
    <col min="13305" max="13305" width="7.140625" style="184" customWidth="1"/>
    <col min="13306" max="13306" width="7.140625" style="184" bestFit="1" customWidth="1"/>
    <col min="13307" max="13307" width="1.140625" style="184" customWidth="1"/>
    <col min="13308" max="13308" width="13.140625" style="184" customWidth="1"/>
    <col min="13309" max="13309" width="1.140625" style="184" customWidth="1"/>
    <col min="13310" max="13310" width="13.140625" style="184" customWidth="1"/>
    <col min="13311" max="13311" width="1.140625" style="184" customWidth="1"/>
    <col min="13312" max="13312" width="13.140625" style="184" customWidth="1"/>
    <col min="13313" max="13313" width="1.140625" style="184" customWidth="1"/>
    <col min="13314" max="13314" width="13.140625" style="184" customWidth="1"/>
    <col min="13315" max="13315" width="2.140625" style="184" customWidth="1"/>
    <col min="13316" max="13316" width="7.85546875" style="184" customWidth="1"/>
    <col min="13317" max="13318" width="12.140625" style="184" bestFit="1" customWidth="1"/>
    <col min="13319" max="13556" width="10.140625" style="184"/>
    <col min="13557" max="13557" width="6.140625" style="184" customWidth="1"/>
    <col min="13558" max="13558" width="5.140625" style="184" customWidth="1"/>
    <col min="13559" max="13560" width="8.140625" style="184" customWidth="1"/>
    <col min="13561" max="13561" width="7.140625" style="184" customWidth="1"/>
    <col min="13562" max="13562" width="7.140625" style="184" bestFit="1" customWidth="1"/>
    <col min="13563" max="13563" width="1.140625" style="184" customWidth="1"/>
    <col min="13564" max="13564" width="13.140625" style="184" customWidth="1"/>
    <col min="13565" max="13565" width="1.140625" style="184" customWidth="1"/>
    <col min="13566" max="13566" width="13.140625" style="184" customWidth="1"/>
    <col min="13567" max="13567" width="1.140625" style="184" customWidth="1"/>
    <col min="13568" max="13568" width="13.140625" style="184" customWidth="1"/>
    <col min="13569" max="13569" width="1.140625" style="184" customWidth="1"/>
    <col min="13570" max="13570" width="13.140625" style="184" customWidth="1"/>
    <col min="13571" max="13571" width="2.140625" style="184" customWidth="1"/>
    <col min="13572" max="13572" width="7.85546875" style="184" customWidth="1"/>
    <col min="13573" max="13574" width="12.140625" style="184" bestFit="1" customWidth="1"/>
    <col min="13575" max="13812" width="10.140625" style="184"/>
    <col min="13813" max="13813" width="6.140625" style="184" customWidth="1"/>
    <col min="13814" max="13814" width="5.140625" style="184" customWidth="1"/>
    <col min="13815" max="13816" width="8.140625" style="184" customWidth="1"/>
    <col min="13817" max="13817" width="7.140625" style="184" customWidth="1"/>
    <col min="13818" max="13818" width="7.140625" style="184" bestFit="1" customWidth="1"/>
    <col min="13819" max="13819" width="1.140625" style="184" customWidth="1"/>
    <col min="13820" max="13820" width="13.140625" style="184" customWidth="1"/>
    <col min="13821" max="13821" width="1.140625" style="184" customWidth="1"/>
    <col min="13822" max="13822" width="13.140625" style="184" customWidth="1"/>
    <col min="13823" max="13823" width="1.140625" style="184" customWidth="1"/>
    <col min="13824" max="13824" width="13.140625" style="184" customWidth="1"/>
    <col min="13825" max="13825" width="1.140625" style="184" customWidth="1"/>
    <col min="13826" max="13826" width="13.140625" style="184" customWidth="1"/>
    <col min="13827" max="13827" width="2.140625" style="184" customWidth="1"/>
    <col min="13828" max="13828" width="7.85546875" style="184" customWidth="1"/>
    <col min="13829" max="13830" width="12.140625" style="184" bestFit="1" customWidth="1"/>
    <col min="13831" max="14068" width="10.140625" style="184"/>
    <col min="14069" max="14069" width="6.140625" style="184" customWidth="1"/>
    <col min="14070" max="14070" width="5.140625" style="184" customWidth="1"/>
    <col min="14071" max="14072" width="8.140625" style="184" customWidth="1"/>
    <col min="14073" max="14073" width="7.140625" style="184" customWidth="1"/>
    <col min="14074" max="14074" width="7.140625" style="184" bestFit="1" customWidth="1"/>
    <col min="14075" max="14075" width="1.140625" style="184" customWidth="1"/>
    <col min="14076" max="14076" width="13.140625" style="184" customWidth="1"/>
    <col min="14077" max="14077" width="1.140625" style="184" customWidth="1"/>
    <col min="14078" max="14078" width="13.140625" style="184" customWidth="1"/>
    <col min="14079" max="14079" width="1.140625" style="184" customWidth="1"/>
    <col min="14080" max="14080" width="13.140625" style="184" customWidth="1"/>
    <col min="14081" max="14081" width="1.140625" style="184" customWidth="1"/>
    <col min="14082" max="14082" width="13.140625" style="184" customWidth="1"/>
    <col min="14083" max="14083" width="2.140625" style="184" customWidth="1"/>
    <col min="14084" max="14084" width="7.85546875" style="184" customWidth="1"/>
    <col min="14085" max="14086" width="12.140625" style="184" bestFit="1" customWidth="1"/>
    <col min="14087" max="14324" width="10.140625" style="184"/>
    <col min="14325" max="14325" width="6.140625" style="184" customWidth="1"/>
    <col min="14326" max="14326" width="5.140625" style="184" customWidth="1"/>
    <col min="14327" max="14328" width="8.140625" style="184" customWidth="1"/>
    <col min="14329" max="14329" width="7.140625" style="184" customWidth="1"/>
    <col min="14330" max="14330" width="7.140625" style="184" bestFit="1" customWidth="1"/>
    <col min="14331" max="14331" width="1.140625" style="184" customWidth="1"/>
    <col min="14332" max="14332" width="13.140625" style="184" customWidth="1"/>
    <col min="14333" max="14333" width="1.140625" style="184" customWidth="1"/>
    <col min="14334" max="14334" width="13.140625" style="184" customWidth="1"/>
    <col min="14335" max="14335" width="1.140625" style="184" customWidth="1"/>
    <col min="14336" max="14336" width="13.140625" style="184" customWidth="1"/>
    <col min="14337" max="14337" width="1.140625" style="184" customWidth="1"/>
    <col min="14338" max="14338" width="13.140625" style="184" customWidth="1"/>
    <col min="14339" max="14339" width="2.140625" style="184" customWidth="1"/>
    <col min="14340" max="14340" width="7.85546875" style="184" customWidth="1"/>
    <col min="14341" max="14342" width="12.140625" style="184" bestFit="1" customWidth="1"/>
    <col min="14343" max="14580" width="10.140625" style="184"/>
    <col min="14581" max="14581" width="6.140625" style="184" customWidth="1"/>
    <col min="14582" max="14582" width="5.140625" style="184" customWidth="1"/>
    <col min="14583" max="14584" width="8.140625" style="184" customWidth="1"/>
    <col min="14585" max="14585" width="7.140625" style="184" customWidth="1"/>
    <col min="14586" max="14586" width="7.140625" style="184" bestFit="1" customWidth="1"/>
    <col min="14587" max="14587" width="1.140625" style="184" customWidth="1"/>
    <col min="14588" max="14588" width="13.140625" style="184" customWidth="1"/>
    <col min="14589" max="14589" width="1.140625" style="184" customWidth="1"/>
    <col min="14590" max="14590" width="13.140625" style="184" customWidth="1"/>
    <col min="14591" max="14591" width="1.140625" style="184" customWidth="1"/>
    <col min="14592" max="14592" width="13.140625" style="184" customWidth="1"/>
    <col min="14593" max="14593" width="1.140625" style="184" customWidth="1"/>
    <col min="14594" max="14594" width="13.140625" style="184" customWidth="1"/>
    <col min="14595" max="14595" width="2.140625" style="184" customWidth="1"/>
    <col min="14596" max="14596" width="7.85546875" style="184" customWidth="1"/>
    <col min="14597" max="14598" width="12.140625" style="184" bestFit="1" customWidth="1"/>
    <col min="14599" max="14836" width="10.140625" style="184"/>
    <col min="14837" max="14837" width="6.140625" style="184" customWidth="1"/>
    <col min="14838" max="14838" width="5.140625" style="184" customWidth="1"/>
    <col min="14839" max="14840" width="8.140625" style="184" customWidth="1"/>
    <col min="14841" max="14841" width="7.140625" style="184" customWidth="1"/>
    <col min="14842" max="14842" width="7.140625" style="184" bestFit="1" customWidth="1"/>
    <col min="14843" max="14843" width="1.140625" style="184" customWidth="1"/>
    <col min="14844" max="14844" width="13.140625" style="184" customWidth="1"/>
    <col min="14845" max="14845" width="1.140625" style="184" customWidth="1"/>
    <col min="14846" max="14846" width="13.140625" style="184" customWidth="1"/>
    <col min="14847" max="14847" width="1.140625" style="184" customWidth="1"/>
    <col min="14848" max="14848" width="13.140625" style="184" customWidth="1"/>
    <col min="14849" max="14849" width="1.140625" style="184" customWidth="1"/>
    <col min="14850" max="14850" width="13.140625" style="184" customWidth="1"/>
    <col min="14851" max="14851" width="2.140625" style="184" customWidth="1"/>
    <col min="14852" max="14852" width="7.85546875" style="184" customWidth="1"/>
    <col min="14853" max="14854" width="12.140625" style="184" bestFit="1" customWidth="1"/>
    <col min="14855" max="15092" width="10.140625" style="184"/>
    <col min="15093" max="15093" width="6.140625" style="184" customWidth="1"/>
    <col min="15094" max="15094" width="5.140625" style="184" customWidth="1"/>
    <col min="15095" max="15096" width="8.140625" style="184" customWidth="1"/>
    <col min="15097" max="15097" width="7.140625" style="184" customWidth="1"/>
    <col min="15098" max="15098" width="7.140625" style="184" bestFit="1" customWidth="1"/>
    <col min="15099" max="15099" width="1.140625" style="184" customWidth="1"/>
    <col min="15100" max="15100" width="13.140625" style="184" customWidth="1"/>
    <col min="15101" max="15101" width="1.140625" style="184" customWidth="1"/>
    <col min="15102" max="15102" width="13.140625" style="184" customWidth="1"/>
    <col min="15103" max="15103" width="1.140625" style="184" customWidth="1"/>
    <col min="15104" max="15104" width="13.140625" style="184" customWidth="1"/>
    <col min="15105" max="15105" width="1.140625" style="184" customWidth="1"/>
    <col min="15106" max="15106" width="13.140625" style="184" customWidth="1"/>
    <col min="15107" max="15107" width="2.140625" style="184" customWidth="1"/>
    <col min="15108" max="15108" width="7.85546875" style="184" customWidth="1"/>
    <col min="15109" max="15110" width="12.140625" style="184" bestFit="1" customWidth="1"/>
    <col min="15111" max="15348" width="10.140625" style="184"/>
    <col min="15349" max="15349" width="6.140625" style="184" customWidth="1"/>
    <col min="15350" max="15350" width="5.140625" style="184" customWidth="1"/>
    <col min="15351" max="15352" width="8.140625" style="184" customWidth="1"/>
    <col min="15353" max="15353" width="7.140625" style="184" customWidth="1"/>
    <col min="15354" max="15354" width="7.140625" style="184" bestFit="1" customWidth="1"/>
    <col min="15355" max="15355" width="1.140625" style="184" customWidth="1"/>
    <col min="15356" max="15356" width="13.140625" style="184" customWidth="1"/>
    <col min="15357" max="15357" width="1.140625" style="184" customWidth="1"/>
    <col min="15358" max="15358" width="13.140625" style="184" customWidth="1"/>
    <col min="15359" max="15359" width="1.140625" style="184" customWidth="1"/>
    <col min="15360" max="15360" width="13.140625" style="184" customWidth="1"/>
    <col min="15361" max="15361" width="1.140625" style="184" customWidth="1"/>
    <col min="15362" max="15362" width="13.140625" style="184" customWidth="1"/>
    <col min="15363" max="15363" width="2.140625" style="184" customWidth="1"/>
    <col min="15364" max="15364" width="7.85546875" style="184" customWidth="1"/>
    <col min="15365" max="15366" width="12.140625" style="184" bestFit="1" customWidth="1"/>
    <col min="15367" max="15604" width="10.140625" style="184"/>
    <col min="15605" max="15605" width="6.140625" style="184" customWidth="1"/>
    <col min="15606" max="15606" width="5.140625" style="184" customWidth="1"/>
    <col min="15607" max="15608" width="8.140625" style="184" customWidth="1"/>
    <col min="15609" max="15609" width="7.140625" style="184" customWidth="1"/>
    <col min="15610" max="15610" width="7.140625" style="184" bestFit="1" customWidth="1"/>
    <col min="15611" max="15611" width="1.140625" style="184" customWidth="1"/>
    <col min="15612" max="15612" width="13.140625" style="184" customWidth="1"/>
    <col min="15613" max="15613" width="1.140625" style="184" customWidth="1"/>
    <col min="15614" max="15614" width="13.140625" style="184" customWidth="1"/>
    <col min="15615" max="15615" width="1.140625" style="184" customWidth="1"/>
    <col min="15616" max="15616" width="13.140625" style="184" customWidth="1"/>
    <col min="15617" max="15617" width="1.140625" style="184" customWidth="1"/>
    <col min="15618" max="15618" width="13.140625" style="184" customWidth="1"/>
    <col min="15619" max="15619" width="2.140625" style="184" customWidth="1"/>
    <col min="15620" max="15620" width="7.85546875" style="184" customWidth="1"/>
    <col min="15621" max="15622" width="12.140625" style="184" bestFit="1" customWidth="1"/>
    <col min="15623" max="15860" width="10.140625" style="184"/>
    <col min="15861" max="15861" width="6.140625" style="184" customWidth="1"/>
    <col min="15862" max="15862" width="5.140625" style="184" customWidth="1"/>
    <col min="15863" max="15864" width="8.140625" style="184" customWidth="1"/>
    <col min="15865" max="15865" width="7.140625" style="184" customWidth="1"/>
    <col min="15866" max="15866" width="7.140625" style="184" bestFit="1" customWidth="1"/>
    <col min="15867" max="15867" width="1.140625" style="184" customWidth="1"/>
    <col min="15868" max="15868" width="13.140625" style="184" customWidth="1"/>
    <col min="15869" max="15869" width="1.140625" style="184" customWidth="1"/>
    <col min="15870" max="15870" width="13.140625" style="184" customWidth="1"/>
    <col min="15871" max="15871" width="1.140625" style="184" customWidth="1"/>
    <col min="15872" max="15872" width="13.140625" style="184" customWidth="1"/>
    <col min="15873" max="15873" width="1.140625" style="184" customWidth="1"/>
    <col min="15874" max="15874" width="13.140625" style="184" customWidth="1"/>
    <col min="15875" max="15875" width="2.140625" style="184" customWidth="1"/>
    <col min="15876" max="15876" width="7.85546875" style="184" customWidth="1"/>
    <col min="15877" max="15878" width="12.140625" style="184" bestFit="1" customWidth="1"/>
    <col min="15879" max="16116" width="10.140625" style="184"/>
    <col min="16117" max="16117" width="6.140625" style="184" customWidth="1"/>
    <col min="16118" max="16118" width="5.140625" style="184" customWidth="1"/>
    <col min="16119" max="16120" width="8.140625" style="184" customWidth="1"/>
    <col min="16121" max="16121" width="7.140625" style="184" customWidth="1"/>
    <col min="16122" max="16122" width="7.140625" style="184" bestFit="1" customWidth="1"/>
    <col min="16123" max="16123" width="1.140625" style="184" customWidth="1"/>
    <col min="16124" max="16124" width="13.140625" style="184" customWidth="1"/>
    <col min="16125" max="16125" width="1.140625" style="184" customWidth="1"/>
    <col min="16126" max="16126" width="13.140625" style="184" customWidth="1"/>
    <col min="16127" max="16127" width="1.140625" style="184" customWidth="1"/>
    <col min="16128" max="16128" width="13.140625" style="184" customWidth="1"/>
    <col min="16129" max="16129" width="1.140625" style="184" customWidth="1"/>
    <col min="16130" max="16130" width="13.140625" style="184" customWidth="1"/>
    <col min="16131" max="16131" width="2.140625" style="184" customWidth="1"/>
    <col min="16132" max="16132" width="7.85546875" style="184" customWidth="1"/>
    <col min="16133" max="16134" width="12.140625" style="184" bestFit="1" customWidth="1"/>
    <col min="16135" max="16384" width="10.140625" style="184"/>
  </cols>
  <sheetData>
    <row r="1" spans="1:203" s="182" customFormat="1" ht="24" customHeight="1">
      <c r="A1" s="288" t="s">
        <v>65</v>
      </c>
      <c r="B1" s="288"/>
      <c r="C1" s="288"/>
      <c r="D1" s="288"/>
      <c r="E1" s="288"/>
      <c r="F1" s="288"/>
      <c r="G1" s="288"/>
      <c r="H1" s="288"/>
      <c r="I1" s="288"/>
      <c r="J1" s="288"/>
    </row>
    <row r="2" spans="1:203" ht="24" customHeight="1">
      <c r="A2" s="289" t="str">
        <f>+BS!A78</f>
        <v>บริษัท อรสิริน โฮลดิ้ง จำกัด (มหาชน) และบริษัทย่อย</v>
      </c>
      <c r="B2" s="289"/>
      <c r="C2" s="289"/>
      <c r="D2" s="289"/>
      <c r="E2" s="289"/>
      <c r="F2" s="289"/>
      <c r="G2" s="289"/>
      <c r="H2" s="289"/>
      <c r="I2" s="289"/>
      <c r="J2" s="289"/>
    </row>
    <row r="3" spans="1:203" ht="24" customHeight="1">
      <c r="A3" s="289" t="s">
        <v>66</v>
      </c>
      <c r="B3" s="289"/>
      <c r="C3" s="289"/>
      <c r="D3" s="289"/>
      <c r="E3" s="289"/>
      <c r="F3" s="289"/>
      <c r="G3" s="289"/>
      <c r="H3" s="289"/>
      <c r="I3" s="289"/>
      <c r="J3" s="289"/>
    </row>
    <row r="4" spans="1:203" ht="24" customHeight="1">
      <c r="A4" s="289" t="s">
        <v>209</v>
      </c>
      <c r="B4" s="289"/>
      <c r="C4" s="289"/>
      <c r="D4" s="289"/>
      <c r="E4" s="289"/>
      <c r="F4" s="289"/>
      <c r="G4" s="289"/>
      <c r="H4" s="289"/>
      <c r="I4" s="289"/>
      <c r="J4" s="289"/>
    </row>
    <row r="5" spans="1:203" ht="24" customHeight="1">
      <c r="A5" s="183"/>
      <c r="B5" s="183"/>
      <c r="C5" s="183"/>
      <c r="D5" s="183"/>
      <c r="E5" s="183"/>
      <c r="F5" s="183"/>
      <c r="G5" s="183"/>
      <c r="H5" s="183"/>
      <c r="I5" s="183"/>
      <c r="J5" s="183"/>
    </row>
    <row r="6" spans="1:203" ht="24" customHeight="1">
      <c r="A6" s="185"/>
      <c r="B6" s="185"/>
      <c r="C6" s="185"/>
      <c r="D6" s="186"/>
      <c r="E6" s="187"/>
      <c r="F6" s="186"/>
      <c r="G6" s="187"/>
      <c r="H6" s="186"/>
      <c r="I6" s="188"/>
      <c r="J6" s="189" t="s">
        <v>1</v>
      </c>
    </row>
    <row r="7" spans="1:203" ht="24" customHeight="1">
      <c r="A7" s="185"/>
      <c r="B7" s="190"/>
      <c r="C7" s="190"/>
      <c r="D7" s="290" t="s">
        <v>2</v>
      </c>
      <c r="E7" s="290"/>
      <c r="F7" s="290"/>
      <c r="G7" s="191"/>
      <c r="H7" s="290" t="s">
        <v>3</v>
      </c>
      <c r="I7" s="290"/>
      <c r="J7" s="290"/>
    </row>
    <row r="8" spans="1:203" s="198" customFormat="1" ht="24" customHeight="1">
      <c r="A8" s="192"/>
      <c r="B8" s="193" t="s">
        <v>5</v>
      </c>
      <c r="C8" s="194"/>
      <c r="D8" s="195" t="str">
        <f>BS!E46</f>
        <v>30 กันยายน 2567</v>
      </c>
      <c r="E8" s="196"/>
      <c r="F8" s="197" t="s">
        <v>210</v>
      </c>
      <c r="G8" s="8"/>
      <c r="H8" s="195" t="str">
        <f>D8</f>
        <v>30 กันยายน 2567</v>
      </c>
      <c r="I8" s="8"/>
      <c r="J8" s="195" t="str">
        <f>F8</f>
        <v>30 กันยายน 2566</v>
      </c>
    </row>
    <row r="9" spans="1:203" s="188" customFormat="1" ht="4.3499999999999996" customHeight="1">
      <c r="B9" s="199"/>
      <c r="D9" s="200"/>
      <c r="E9" s="201"/>
      <c r="F9" s="200"/>
      <c r="G9" s="199"/>
      <c r="H9" s="200"/>
      <c r="I9" s="201"/>
      <c r="J9" s="200"/>
    </row>
    <row r="10" spans="1:203" ht="24" customHeight="1">
      <c r="A10" s="202" t="s">
        <v>67</v>
      </c>
      <c r="B10" s="203">
        <v>22</v>
      </c>
      <c r="C10" s="204"/>
      <c r="D10" s="54">
        <v>439782429</v>
      </c>
      <c r="E10" s="54"/>
      <c r="F10" s="54">
        <v>204512857</v>
      </c>
      <c r="G10" s="54"/>
      <c r="H10" s="54">
        <v>24185297</v>
      </c>
      <c r="I10" s="54"/>
      <c r="J10" s="54">
        <v>22142334</v>
      </c>
    </row>
    <row r="11" spans="1:203" s="198" customFormat="1" ht="24" customHeight="1">
      <c r="A11" s="202" t="s">
        <v>68</v>
      </c>
      <c r="B11" s="203">
        <v>22</v>
      </c>
      <c r="C11" s="182"/>
      <c r="D11" s="55">
        <v>-251702311</v>
      </c>
      <c r="E11" s="205"/>
      <c r="F11" s="55">
        <v>-86553603</v>
      </c>
      <c r="G11" s="205"/>
      <c r="H11" s="55">
        <v>-17053986</v>
      </c>
      <c r="I11" s="205"/>
      <c r="J11" s="55">
        <v>-16506286</v>
      </c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  <c r="CJ11" s="182"/>
      <c r="CK11" s="182"/>
      <c r="CL11" s="182"/>
      <c r="CM11" s="182"/>
      <c r="CN11" s="182"/>
      <c r="CO11" s="182"/>
      <c r="CP11" s="182"/>
      <c r="CQ11" s="182"/>
      <c r="CR11" s="182"/>
      <c r="CS11" s="182"/>
      <c r="CT11" s="182"/>
      <c r="CU11" s="182"/>
      <c r="CV11" s="182"/>
      <c r="CW11" s="182"/>
      <c r="CX11" s="182"/>
      <c r="CY11" s="182"/>
      <c r="CZ11" s="182"/>
      <c r="DA11" s="182"/>
      <c r="DB11" s="182"/>
      <c r="DC11" s="182"/>
      <c r="DD11" s="182"/>
      <c r="DE11" s="182"/>
      <c r="DF11" s="182"/>
      <c r="DG11" s="182"/>
      <c r="DH11" s="182"/>
      <c r="DI11" s="182"/>
      <c r="DJ11" s="182"/>
      <c r="DK11" s="182"/>
      <c r="DL11" s="182"/>
      <c r="DM11" s="182"/>
      <c r="DN11" s="182"/>
      <c r="DO11" s="182"/>
      <c r="DP11" s="182"/>
      <c r="DQ11" s="182"/>
      <c r="DR11" s="182"/>
      <c r="DS11" s="182"/>
      <c r="DT11" s="182"/>
      <c r="DU11" s="182"/>
      <c r="DV11" s="182"/>
      <c r="DW11" s="182"/>
      <c r="DX11" s="182"/>
      <c r="DY11" s="182"/>
      <c r="DZ11" s="182"/>
      <c r="EA11" s="182"/>
      <c r="EB11" s="182"/>
      <c r="EC11" s="182"/>
      <c r="ED11" s="182"/>
      <c r="EE11" s="182"/>
      <c r="EF11" s="182"/>
      <c r="EG11" s="182"/>
      <c r="EH11" s="182"/>
      <c r="EI11" s="182"/>
      <c r="EJ11" s="182"/>
      <c r="EK11" s="182"/>
      <c r="EL11" s="182"/>
      <c r="EM11" s="182"/>
      <c r="EN11" s="182"/>
      <c r="EO11" s="182"/>
      <c r="EP11" s="182"/>
      <c r="EQ11" s="182"/>
      <c r="ER11" s="182"/>
      <c r="ES11" s="182"/>
      <c r="ET11" s="182"/>
      <c r="EU11" s="182"/>
      <c r="EV11" s="182"/>
      <c r="EW11" s="182"/>
      <c r="EX11" s="182"/>
      <c r="EY11" s="182"/>
      <c r="EZ11" s="182"/>
      <c r="FA11" s="182"/>
      <c r="FB11" s="182"/>
      <c r="FC11" s="182"/>
      <c r="FD11" s="182"/>
      <c r="FE11" s="182"/>
      <c r="FF11" s="182"/>
      <c r="FG11" s="182"/>
      <c r="FH11" s="182"/>
      <c r="FI11" s="182"/>
      <c r="FJ11" s="182"/>
      <c r="FK11" s="182"/>
      <c r="FL11" s="182"/>
      <c r="FM11" s="182"/>
      <c r="FN11" s="182"/>
      <c r="FO11" s="182"/>
      <c r="FP11" s="182"/>
      <c r="FQ11" s="182"/>
      <c r="FR11" s="182"/>
      <c r="FS11" s="182"/>
      <c r="FT11" s="182"/>
      <c r="FU11" s="182"/>
      <c r="FV11" s="182"/>
      <c r="FW11" s="182"/>
      <c r="FX11" s="182"/>
      <c r="FY11" s="182"/>
      <c r="FZ11" s="182"/>
      <c r="GA11" s="182"/>
      <c r="GB11" s="182"/>
      <c r="GC11" s="182"/>
      <c r="GD11" s="182"/>
      <c r="GE11" s="182"/>
      <c r="GF11" s="182"/>
      <c r="GG11" s="182"/>
      <c r="GH11" s="182"/>
      <c r="GI11" s="182"/>
      <c r="GJ11" s="182"/>
      <c r="GK11" s="182"/>
      <c r="GL11" s="182"/>
      <c r="GM11" s="182"/>
      <c r="GN11" s="182"/>
      <c r="GO11" s="182"/>
      <c r="GP11" s="182"/>
      <c r="GQ11" s="182"/>
      <c r="GR11" s="182"/>
      <c r="GS11" s="182"/>
      <c r="GT11" s="182"/>
      <c r="GU11" s="182"/>
    </row>
    <row r="12" spans="1:203" s="188" customFormat="1" ht="4.3499999999999996" customHeight="1">
      <c r="B12" s="199"/>
      <c r="D12" s="206"/>
      <c r="E12" s="206"/>
      <c r="F12" s="206"/>
      <c r="G12" s="207"/>
      <c r="H12" s="206"/>
      <c r="I12" s="206"/>
      <c r="J12" s="206"/>
    </row>
    <row r="13" spans="1:203" s="198" customFormat="1" ht="24" customHeight="1">
      <c r="A13" s="202" t="s">
        <v>69</v>
      </c>
      <c r="B13" s="208"/>
      <c r="C13" s="208"/>
      <c r="D13" s="55">
        <f>+D10+D11</f>
        <v>188080118</v>
      </c>
      <c r="E13" s="205"/>
      <c r="F13" s="55">
        <f>+F10+F11</f>
        <v>117959254</v>
      </c>
      <c r="G13" s="205"/>
      <c r="H13" s="55">
        <f>+H10+H11</f>
        <v>7131311</v>
      </c>
      <c r="I13" s="205"/>
      <c r="J13" s="55">
        <f>+J10+J11</f>
        <v>5636048</v>
      </c>
    </row>
    <row r="14" spans="1:203" s="188" customFormat="1" ht="4.3499999999999996" customHeight="1">
      <c r="B14" s="199"/>
      <c r="D14" s="209"/>
      <c r="E14" s="209"/>
      <c r="F14" s="209"/>
      <c r="G14" s="206"/>
      <c r="H14" s="209"/>
      <c r="I14" s="209"/>
      <c r="J14" s="209"/>
    </row>
    <row r="15" spans="1:203" ht="24" customHeight="1">
      <c r="A15" s="188" t="s">
        <v>70</v>
      </c>
      <c r="B15" s="203">
        <v>23</v>
      </c>
      <c r="C15" s="204"/>
      <c r="D15" s="53">
        <v>742836</v>
      </c>
      <c r="E15" s="205"/>
      <c r="F15" s="53">
        <v>2376389</v>
      </c>
      <c r="G15" s="205"/>
      <c r="H15" s="53">
        <v>2</v>
      </c>
      <c r="I15" s="205"/>
      <c r="J15" s="53">
        <v>17</v>
      </c>
    </row>
    <row r="16" spans="1:203" s="188" customFormat="1" ht="4.3499999999999996" customHeight="1">
      <c r="B16" s="199"/>
      <c r="D16" s="209"/>
      <c r="E16" s="209"/>
      <c r="F16" s="209"/>
      <c r="G16" s="206"/>
      <c r="H16" s="209"/>
      <c r="I16" s="209"/>
      <c r="J16" s="209"/>
    </row>
    <row r="17" spans="1:10" ht="24" customHeight="1">
      <c r="A17" s="210" t="s">
        <v>71</v>
      </c>
      <c r="B17" s="203"/>
      <c r="C17" s="204"/>
      <c r="D17" s="211">
        <f>D13+D15</f>
        <v>188822954</v>
      </c>
      <c r="E17" s="54"/>
      <c r="F17" s="211">
        <f>F13+F15</f>
        <v>120335643</v>
      </c>
      <c r="G17" s="211"/>
      <c r="H17" s="211">
        <f>H13+H15</f>
        <v>7131313</v>
      </c>
      <c r="I17" s="211"/>
      <c r="J17" s="211">
        <f>J13+J15</f>
        <v>5636065</v>
      </c>
    </row>
    <row r="18" spans="1:10" ht="24" customHeight="1">
      <c r="A18" s="210" t="s">
        <v>72</v>
      </c>
      <c r="B18" s="204"/>
      <c r="C18" s="204"/>
      <c r="D18" s="54">
        <v>-70287120</v>
      </c>
      <c r="E18" s="54"/>
      <c r="F18" s="54">
        <v>-22344994</v>
      </c>
      <c r="G18" s="211"/>
      <c r="H18" s="211">
        <v>0</v>
      </c>
      <c r="I18" s="211"/>
      <c r="J18" s="211">
        <v>0</v>
      </c>
    </row>
    <row r="19" spans="1:10" ht="24" customHeight="1">
      <c r="A19" s="202" t="s">
        <v>73</v>
      </c>
      <c r="B19" s="204"/>
      <c r="C19" s="204"/>
      <c r="D19" s="52">
        <v>-44017270</v>
      </c>
      <c r="E19" s="54"/>
      <c r="F19" s="52">
        <v>-42809511</v>
      </c>
      <c r="G19" s="211"/>
      <c r="H19" s="212">
        <v>-4926580</v>
      </c>
      <c r="I19" s="211"/>
      <c r="J19" s="212">
        <v>-10205750</v>
      </c>
    </row>
    <row r="20" spans="1:10" ht="24" customHeight="1">
      <c r="A20" s="213" t="s">
        <v>74</v>
      </c>
      <c r="B20" s="204"/>
      <c r="C20" s="204"/>
      <c r="D20" s="52">
        <f>SUM(D18:D19)</f>
        <v>-114304390</v>
      </c>
      <c r="E20" s="211"/>
      <c r="F20" s="52">
        <f>SUM(F18:F19)</f>
        <v>-65154505</v>
      </c>
      <c r="G20" s="54"/>
      <c r="H20" s="52">
        <f>SUM(H18:H19)</f>
        <v>-4926580</v>
      </c>
      <c r="I20" s="211"/>
      <c r="J20" s="52">
        <f>SUM(J18:J19)</f>
        <v>-10205750</v>
      </c>
    </row>
    <row r="21" spans="1:10" s="188" customFormat="1" ht="4.3499999999999996" customHeight="1">
      <c r="B21" s="199"/>
      <c r="D21" s="205"/>
      <c r="E21" s="209"/>
      <c r="F21" s="205"/>
      <c r="G21" s="205"/>
      <c r="H21" s="205"/>
      <c r="I21" s="209"/>
      <c r="J21" s="205"/>
    </row>
    <row r="22" spans="1:10" ht="24" customHeight="1">
      <c r="A22" s="202" t="s">
        <v>75</v>
      </c>
      <c r="B22" s="204"/>
      <c r="C22" s="204"/>
      <c r="D22" s="52">
        <f>D17+D20</f>
        <v>74518564</v>
      </c>
      <c r="E22" s="211"/>
      <c r="F22" s="52">
        <f>F17+F20</f>
        <v>55181138</v>
      </c>
      <c r="G22" s="54"/>
      <c r="H22" s="52">
        <f>H17+H20</f>
        <v>2204733</v>
      </c>
      <c r="I22" s="211"/>
      <c r="J22" s="52">
        <f>J17+J20</f>
        <v>-4569685</v>
      </c>
    </row>
    <row r="23" spans="1:10" s="188" customFormat="1" ht="4.3499999999999996" customHeight="1">
      <c r="B23" s="199"/>
      <c r="D23" s="205"/>
      <c r="E23" s="209"/>
      <c r="F23" s="205"/>
      <c r="G23" s="205"/>
      <c r="H23" s="205"/>
      <c r="I23" s="209"/>
      <c r="J23" s="205"/>
    </row>
    <row r="24" spans="1:10" ht="24" customHeight="1">
      <c r="A24" s="202" t="s">
        <v>76</v>
      </c>
      <c r="B24" s="204"/>
      <c r="C24" s="204"/>
      <c r="D24" s="54">
        <v>72481</v>
      </c>
      <c r="E24" s="211"/>
      <c r="F24" s="54">
        <v>18203</v>
      </c>
      <c r="G24" s="54"/>
      <c r="H24" s="54">
        <v>7868902</v>
      </c>
      <c r="I24" s="211"/>
      <c r="J24" s="54">
        <v>1572242</v>
      </c>
    </row>
    <row r="25" spans="1:10" ht="24" customHeight="1">
      <c r="A25" s="202" t="s">
        <v>77</v>
      </c>
      <c r="B25" s="204"/>
      <c r="C25" s="204"/>
      <c r="D25" s="52">
        <v>-186543</v>
      </c>
      <c r="E25" s="211"/>
      <c r="F25" s="52">
        <v>-63505</v>
      </c>
      <c r="G25" s="54"/>
      <c r="H25" s="52">
        <v>-6286625</v>
      </c>
      <c r="I25" s="211"/>
      <c r="J25" s="52">
        <v>-273911</v>
      </c>
    </row>
    <row r="26" spans="1:10" s="188" customFormat="1" ht="4.3499999999999996" customHeight="1">
      <c r="B26" s="199"/>
      <c r="D26" s="205"/>
      <c r="E26" s="209"/>
      <c r="F26" s="205"/>
      <c r="G26" s="205"/>
      <c r="H26" s="205"/>
      <c r="I26" s="209"/>
      <c r="J26" s="205"/>
    </row>
    <row r="27" spans="1:10" ht="24" customHeight="1">
      <c r="A27" s="202" t="s">
        <v>78</v>
      </c>
      <c r="B27" s="204"/>
      <c r="C27" s="204"/>
      <c r="D27" s="54">
        <f>SUM(D22:D25)</f>
        <v>74404502</v>
      </c>
      <c r="E27" s="211"/>
      <c r="F27" s="54">
        <f>SUM(F22:F25)</f>
        <v>55135836</v>
      </c>
      <c r="G27" s="54"/>
      <c r="H27" s="54">
        <f>SUM(H22:H25)</f>
        <v>3787010</v>
      </c>
      <c r="I27" s="211"/>
      <c r="J27" s="54">
        <f>SUM(J22:J25)</f>
        <v>-3271354</v>
      </c>
    </row>
    <row r="28" spans="1:10" ht="24" customHeight="1">
      <c r="A28" s="202" t="s">
        <v>168</v>
      </c>
      <c r="B28" s="203">
        <v>25</v>
      </c>
      <c r="C28" s="204"/>
      <c r="D28" s="52">
        <v>-17749674</v>
      </c>
      <c r="E28" s="211"/>
      <c r="F28" s="52">
        <v>-12079893</v>
      </c>
      <c r="G28" s="54"/>
      <c r="H28" s="52">
        <v>-850082</v>
      </c>
      <c r="I28" s="211"/>
      <c r="J28" s="52">
        <v>654071</v>
      </c>
    </row>
    <row r="29" spans="1:10" s="188" customFormat="1" ht="4.3499999999999996" customHeight="1">
      <c r="B29" s="199"/>
      <c r="D29" s="205"/>
      <c r="E29" s="209"/>
      <c r="F29" s="205"/>
      <c r="G29" s="205"/>
      <c r="H29" s="205"/>
      <c r="I29" s="209"/>
      <c r="J29" s="205"/>
    </row>
    <row r="30" spans="1:10" ht="24" customHeight="1">
      <c r="A30" s="202" t="s">
        <v>79</v>
      </c>
      <c r="B30" s="204"/>
      <c r="C30" s="204"/>
      <c r="D30" s="52">
        <f>SUM(D27:D28)</f>
        <v>56654828</v>
      </c>
      <c r="E30" s="211"/>
      <c r="F30" s="52">
        <f>SUM(F27:F28)</f>
        <v>43055943</v>
      </c>
      <c r="G30" s="54"/>
      <c r="H30" s="52">
        <f>SUM(H27:H28)</f>
        <v>2936928</v>
      </c>
      <c r="I30" s="211"/>
      <c r="J30" s="52">
        <f>SUM(J27:J28)</f>
        <v>-2617283</v>
      </c>
    </row>
    <row r="31" spans="1:10" s="188" customFormat="1" ht="4.3499999999999996" customHeight="1">
      <c r="B31" s="199"/>
      <c r="D31" s="200"/>
      <c r="E31" s="201"/>
      <c r="F31" s="200"/>
      <c r="G31" s="199"/>
      <c r="H31" s="200"/>
      <c r="I31" s="201"/>
      <c r="J31" s="200"/>
    </row>
    <row r="32" spans="1:10" s="182" customFormat="1" ht="24" customHeight="1">
      <c r="A32" s="202" t="s">
        <v>80</v>
      </c>
      <c r="D32" s="52">
        <v>0</v>
      </c>
      <c r="E32" s="211"/>
      <c r="F32" s="52">
        <v>0</v>
      </c>
      <c r="G32" s="54"/>
      <c r="H32" s="52">
        <v>0</v>
      </c>
      <c r="I32" s="211"/>
      <c r="J32" s="52">
        <v>0</v>
      </c>
    </row>
    <row r="33" spans="1:10" s="188" customFormat="1" ht="4.3499999999999996" customHeight="1">
      <c r="B33" s="199"/>
      <c r="D33" s="205"/>
      <c r="E33" s="209"/>
      <c r="F33" s="205"/>
      <c r="G33" s="205"/>
      <c r="H33" s="205"/>
      <c r="I33" s="209"/>
      <c r="J33" s="205"/>
    </row>
    <row r="34" spans="1:10" s="182" customFormat="1" ht="24" customHeight="1" thickBot="1">
      <c r="A34" s="202" t="s">
        <v>81</v>
      </c>
      <c r="D34" s="214">
        <f>D30+D32</f>
        <v>56654828</v>
      </c>
      <c r="E34" s="54"/>
      <c r="F34" s="214">
        <f>F30+F32</f>
        <v>43055943</v>
      </c>
      <c r="G34" s="54"/>
      <c r="H34" s="214">
        <f>H30+H32</f>
        <v>2936928</v>
      </c>
      <c r="I34" s="54"/>
      <c r="J34" s="214">
        <f>J30+J32</f>
        <v>-2617283</v>
      </c>
    </row>
    <row r="35" spans="1:10" s="188" customFormat="1" ht="4.3499999999999996" customHeight="1" thickTop="1">
      <c r="B35" s="199"/>
      <c r="D35" s="205"/>
      <c r="E35" s="209"/>
      <c r="F35" s="205"/>
      <c r="G35" s="205"/>
      <c r="H35" s="205"/>
      <c r="I35" s="209"/>
      <c r="J35" s="205"/>
    </row>
    <row r="36" spans="1:10" s="182" customFormat="1" ht="25.15" customHeight="1">
      <c r="A36" s="191" t="s">
        <v>82</v>
      </c>
      <c r="D36" s="54"/>
      <c r="E36" s="54"/>
      <c r="F36" s="54"/>
      <c r="G36" s="54"/>
      <c r="H36" s="54"/>
      <c r="I36" s="54"/>
      <c r="J36" s="54"/>
    </row>
    <row r="37" spans="1:10" s="188" customFormat="1" ht="4.3499999999999996" customHeight="1">
      <c r="B37" s="199"/>
      <c r="D37" s="209"/>
      <c r="E37" s="209"/>
      <c r="F37" s="209"/>
      <c r="G37" s="209"/>
      <c r="H37" s="209"/>
      <c r="I37" s="209"/>
      <c r="J37" s="209"/>
    </row>
    <row r="38" spans="1:10" s="182" customFormat="1" ht="25.15" customHeight="1">
      <c r="A38" s="229" t="s">
        <v>83</v>
      </c>
      <c r="D38" s="54">
        <v>56662728</v>
      </c>
      <c r="E38" s="54"/>
      <c r="F38" s="54">
        <f>+F41-F39</f>
        <v>42826862</v>
      </c>
      <c r="G38" s="54"/>
      <c r="H38" s="54">
        <f>+H30-H39</f>
        <v>2936928</v>
      </c>
      <c r="I38" s="54"/>
      <c r="J38" s="54">
        <f>+J30-J39</f>
        <v>-2617283</v>
      </c>
    </row>
    <row r="39" spans="1:10" s="182" customFormat="1" ht="25.15" customHeight="1">
      <c r="A39" s="229" t="s">
        <v>84</v>
      </c>
      <c r="D39" s="52">
        <v>-7900</v>
      </c>
      <c r="E39" s="54"/>
      <c r="F39" s="52">
        <v>229081</v>
      </c>
      <c r="G39" s="54"/>
      <c r="H39" s="52">
        <v>0</v>
      </c>
      <c r="I39" s="54"/>
      <c r="J39" s="52">
        <v>0</v>
      </c>
    </row>
    <row r="40" spans="1:10" s="188" customFormat="1" ht="4.3499999999999996" customHeight="1">
      <c r="A40" s="202"/>
      <c r="B40" s="267"/>
      <c r="C40" s="202"/>
      <c r="D40" s="211"/>
      <c r="E40" s="211"/>
      <c r="F40" s="211"/>
      <c r="G40" s="211"/>
      <c r="H40" s="211"/>
      <c r="I40" s="211"/>
      <c r="J40" s="211"/>
    </row>
    <row r="41" spans="1:10" s="182" customFormat="1" ht="25.15" customHeight="1" thickBot="1">
      <c r="D41" s="214">
        <f>+D30</f>
        <v>56654828</v>
      </c>
      <c r="E41" s="54"/>
      <c r="F41" s="214">
        <f>+F30</f>
        <v>43055943</v>
      </c>
      <c r="G41" s="54"/>
      <c r="H41" s="214">
        <f>SUM(H38:H39)</f>
        <v>2936928</v>
      </c>
      <c r="I41" s="54"/>
      <c r="J41" s="214">
        <f>SUM(J38:J39)</f>
        <v>-2617283</v>
      </c>
    </row>
    <row r="42" spans="1:10" s="188" customFormat="1" ht="24" customHeight="1" thickTop="1">
      <c r="A42" s="216"/>
      <c r="B42" s="217"/>
      <c r="C42" s="218"/>
      <c r="D42" s="219"/>
      <c r="E42" s="218"/>
      <c r="F42" s="219"/>
      <c r="G42" s="218"/>
      <c r="H42" s="205"/>
      <c r="I42" s="205"/>
      <c r="J42" s="220"/>
    </row>
    <row r="43" spans="1:10" s="188" customFormat="1" ht="24" customHeight="1">
      <c r="A43" s="216"/>
      <c r="B43" s="217"/>
      <c r="C43" s="218"/>
      <c r="D43" s="219"/>
      <c r="E43" s="218"/>
      <c r="F43" s="219"/>
      <c r="G43" s="218"/>
      <c r="H43" s="219"/>
      <c r="I43" s="218"/>
      <c r="J43" s="186"/>
    </row>
    <row r="44" spans="1:10" s="188" customFormat="1" ht="24" customHeight="1">
      <c r="A44" s="221" t="s">
        <v>30</v>
      </c>
      <c r="D44" s="222"/>
      <c r="F44" s="222"/>
      <c r="H44" s="222"/>
      <c r="J44" s="222"/>
    </row>
    <row r="45" spans="1:10" s="188" customFormat="1" ht="24" customHeight="1">
      <c r="D45" s="222"/>
      <c r="F45" s="222"/>
      <c r="H45" s="222"/>
      <c r="J45" s="222"/>
    </row>
    <row r="46" spans="1:10" s="188" customFormat="1" ht="24" customHeight="1">
      <c r="D46" s="222"/>
      <c r="F46" s="222"/>
      <c r="H46" s="222"/>
      <c r="J46" s="222"/>
    </row>
    <row r="47" spans="1:10" s="223" customFormat="1" ht="24" customHeight="1">
      <c r="A47" s="291" t="s">
        <v>85</v>
      </c>
      <c r="B47" s="291"/>
      <c r="C47" s="291"/>
      <c r="D47" s="291"/>
      <c r="E47" s="291"/>
      <c r="F47" s="291"/>
      <c r="G47" s="291"/>
      <c r="H47" s="291"/>
      <c r="I47" s="291"/>
      <c r="J47" s="291"/>
    </row>
    <row r="48" spans="1:10" s="223" customFormat="1" ht="24" customHeight="1">
      <c r="A48" s="291" t="s">
        <v>86</v>
      </c>
      <c r="B48" s="291"/>
      <c r="C48" s="291"/>
      <c r="D48" s="291"/>
      <c r="E48" s="291"/>
      <c r="F48" s="291"/>
      <c r="G48" s="291"/>
      <c r="H48" s="291"/>
      <c r="I48" s="291"/>
      <c r="J48" s="291"/>
    </row>
    <row r="49" spans="1:10" s="223" customFormat="1" ht="24" customHeight="1">
      <c r="A49" s="292" t="s">
        <v>87</v>
      </c>
      <c r="B49" s="292"/>
      <c r="C49" s="292"/>
      <c r="D49" s="292"/>
      <c r="E49" s="292"/>
      <c r="F49" s="292"/>
      <c r="G49" s="292"/>
      <c r="H49" s="292"/>
      <c r="I49" s="292"/>
      <c r="J49" s="292"/>
    </row>
    <row r="50" spans="1:10" s="202" customFormat="1" ht="24" customHeight="1">
      <c r="A50" s="293" t="str">
        <f>A2</f>
        <v>บริษัท อรสิริน โฮลดิ้ง จำกัด (มหาชน) และบริษัทย่อย</v>
      </c>
      <c r="B50" s="293"/>
      <c r="C50" s="293"/>
      <c r="D50" s="293"/>
      <c r="E50" s="293"/>
      <c r="F50" s="293"/>
      <c r="G50" s="293"/>
      <c r="H50" s="293"/>
      <c r="I50" s="293"/>
      <c r="J50" s="293"/>
    </row>
    <row r="51" spans="1:10" s="202" customFormat="1" ht="24" customHeight="1">
      <c r="A51" s="293" t="s">
        <v>88</v>
      </c>
      <c r="B51" s="293"/>
      <c r="C51" s="293"/>
      <c r="D51" s="293"/>
      <c r="E51" s="293"/>
      <c r="F51" s="293"/>
      <c r="G51" s="293"/>
      <c r="H51" s="293"/>
      <c r="I51" s="293"/>
      <c r="J51" s="293"/>
    </row>
    <row r="52" spans="1:10" s="202" customFormat="1" ht="24" customHeight="1">
      <c r="A52" s="289" t="str">
        <f>A4</f>
        <v>สำหรับงวด 3 เดือน  สิ้นสุดวันที่ 30 กันยายน 2567 (ยังไม่ได้ตรวจสอบ/สอบทานแล้ว)</v>
      </c>
      <c r="B52" s="289"/>
      <c r="C52" s="289"/>
      <c r="D52" s="289"/>
      <c r="E52" s="289"/>
      <c r="F52" s="289"/>
      <c r="G52" s="289"/>
      <c r="H52" s="289"/>
      <c r="I52" s="289"/>
      <c r="J52" s="289"/>
    </row>
    <row r="53" spans="1:10" s="188" customFormat="1" ht="21">
      <c r="B53" s="217"/>
      <c r="C53" s="187"/>
      <c r="D53" s="186"/>
      <c r="E53" s="187"/>
      <c r="F53" s="186"/>
      <c r="G53" s="187"/>
      <c r="H53" s="186"/>
      <c r="J53" s="186"/>
    </row>
    <row r="54" spans="1:10" s="188" customFormat="1" ht="24" customHeight="1">
      <c r="B54" s="217"/>
      <c r="C54" s="187"/>
      <c r="D54" s="186"/>
      <c r="E54" s="187"/>
      <c r="F54" s="186"/>
      <c r="G54" s="187"/>
      <c r="H54" s="186"/>
      <c r="J54" s="189" t="s">
        <v>1</v>
      </c>
    </row>
    <row r="55" spans="1:10" s="202" customFormat="1" ht="24" customHeight="1">
      <c r="C55" s="224"/>
      <c r="D55" s="290" t="s">
        <v>2</v>
      </c>
      <c r="E55" s="290"/>
      <c r="F55" s="290"/>
      <c r="G55" s="191"/>
      <c r="H55" s="290" t="s">
        <v>3</v>
      </c>
      <c r="I55" s="290"/>
      <c r="J55" s="290"/>
    </row>
    <row r="56" spans="1:10" s="202" customFormat="1" ht="24" customHeight="1">
      <c r="B56" s="193" t="s">
        <v>5</v>
      </c>
      <c r="C56" s="224"/>
      <c r="D56" s="225" t="str">
        <f>D8</f>
        <v>30 กันยายน 2567</v>
      </c>
      <c r="E56" s="226"/>
      <c r="F56" s="225" t="str">
        <f>F8</f>
        <v>30 กันยายน 2566</v>
      </c>
      <c r="G56" s="227"/>
      <c r="H56" s="225" t="str">
        <f>H8</f>
        <v>30 กันยายน 2567</v>
      </c>
      <c r="I56" s="226"/>
      <c r="J56" s="225" t="str">
        <f>J8</f>
        <v>30 กันยายน 2566</v>
      </c>
    </row>
    <row r="57" spans="1:10" s="188" customFormat="1" ht="4.3499999999999996" customHeight="1">
      <c r="B57" s="199"/>
      <c r="D57" s="209"/>
      <c r="E57" s="209"/>
      <c r="F57" s="209"/>
      <c r="G57" s="209"/>
      <c r="H57" s="209"/>
      <c r="I57" s="209"/>
      <c r="J57" s="209"/>
    </row>
    <row r="58" spans="1:10" s="182" customFormat="1" ht="25.15" customHeight="1">
      <c r="A58" s="228" t="s">
        <v>89</v>
      </c>
      <c r="D58" s="205"/>
      <c r="E58" s="205"/>
      <c r="F58" s="205"/>
      <c r="G58" s="205"/>
      <c r="H58" s="205"/>
      <c r="I58" s="205"/>
      <c r="J58" s="205"/>
    </row>
    <row r="59" spans="1:10" s="188" customFormat="1" ht="4.3499999999999996" customHeight="1">
      <c r="B59" s="199"/>
      <c r="D59" s="209"/>
      <c r="E59" s="209"/>
      <c r="F59" s="209"/>
      <c r="G59" s="209"/>
      <c r="H59" s="209"/>
      <c r="I59" s="209"/>
      <c r="J59" s="209"/>
    </row>
    <row r="60" spans="1:10" s="182" customFormat="1" ht="25.15" customHeight="1">
      <c r="A60" s="229" t="s">
        <v>83</v>
      </c>
      <c r="D60" s="54">
        <v>56662728</v>
      </c>
      <c r="E60" s="54">
        <f t="shared" ref="E60:J60" si="0">E34-E61</f>
        <v>0</v>
      </c>
      <c r="F60" s="54">
        <f t="shared" si="0"/>
        <v>42826862</v>
      </c>
      <c r="G60" s="54">
        <f t="shared" si="0"/>
        <v>0</v>
      </c>
      <c r="H60" s="54">
        <f t="shared" si="0"/>
        <v>2936928</v>
      </c>
      <c r="I60" s="54">
        <f t="shared" si="0"/>
        <v>0</v>
      </c>
      <c r="J60" s="54">
        <f t="shared" si="0"/>
        <v>-2617283</v>
      </c>
    </row>
    <row r="61" spans="1:10" s="182" customFormat="1" ht="25.15" customHeight="1">
      <c r="A61" s="229" t="s">
        <v>84</v>
      </c>
      <c r="D61" s="270">
        <v>-7900</v>
      </c>
      <c r="E61" s="54"/>
      <c r="F61" s="52">
        <v>229081</v>
      </c>
      <c r="G61" s="54"/>
      <c r="H61" s="52">
        <v>0</v>
      </c>
      <c r="I61" s="54"/>
      <c r="J61" s="52">
        <v>0</v>
      </c>
    </row>
    <row r="62" spans="1:10" s="188" customFormat="1" ht="4.3499999999999996" customHeight="1">
      <c r="B62" s="199"/>
      <c r="D62" s="209"/>
      <c r="E62" s="209"/>
      <c r="F62" s="209"/>
      <c r="G62" s="209"/>
      <c r="H62" s="209"/>
      <c r="I62" s="209"/>
      <c r="J62" s="209"/>
    </row>
    <row r="63" spans="1:10" s="182" customFormat="1" ht="25.15" customHeight="1" thickBot="1">
      <c r="D63" s="215">
        <f>SUM(D60:D61)</f>
        <v>56654828</v>
      </c>
      <c r="E63" s="205"/>
      <c r="F63" s="215">
        <f>SUM(F60:F61)</f>
        <v>43055943</v>
      </c>
      <c r="G63" s="205"/>
      <c r="H63" s="215">
        <f>SUM(H60:H61)</f>
        <v>2936928</v>
      </c>
      <c r="I63" s="205"/>
      <c r="J63" s="215">
        <f>SUM(J60:J61)</f>
        <v>-2617283</v>
      </c>
    </row>
    <row r="64" spans="1:10" s="188" customFormat="1" ht="4.3499999999999996" customHeight="1" thickTop="1">
      <c r="B64" s="199"/>
      <c r="D64" s="222"/>
      <c r="F64" s="222"/>
      <c r="H64" s="222"/>
      <c r="J64" s="222"/>
    </row>
    <row r="65" spans="1:10" s="182" customFormat="1" ht="25.15" customHeight="1">
      <c r="A65" s="228" t="s">
        <v>90</v>
      </c>
      <c r="D65" s="219"/>
      <c r="E65" s="218"/>
      <c r="F65" s="219"/>
      <c r="G65" s="218"/>
      <c r="H65" s="219"/>
      <c r="I65" s="218"/>
      <c r="J65" s="219"/>
    </row>
    <row r="66" spans="1:10" s="182" customFormat="1" ht="25.15" customHeight="1">
      <c r="A66" s="182" t="s">
        <v>91</v>
      </c>
      <c r="B66" s="203">
        <v>28</v>
      </c>
      <c r="D66" s="271">
        <f>D38/1500000000</f>
        <v>3.7775151999999999E-2</v>
      </c>
      <c r="E66" s="271"/>
      <c r="F66" s="271">
        <f>F38/1093500000</f>
        <v>3.9164940100594424E-2</v>
      </c>
      <c r="G66" s="271"/>
      <c r="H66" s="271">
        <f>H38/1500000000</f>
        <v>1.9579520000000002E-3</v>
      </c>
      <c r="I66" s="271"/>
      <c r="J66" s="271">
        <f>J38/1093500000</f>
        <v>-2.3934915409236398E-3</v>
      </c>
    </row>
    <row r="67" spans="1:10" ht="25.15" customHeight="1">
      <c r="B67" s="231"/>
      <c r="C67" s="231"/>
    </row>
    <row r="68" spans="1:10" ht="25.15" customHeight="1">
      <c r="B68" s="231"/>
      <c r="C68" s="231"/>
      <c r="D68" s="219"/>
      <c r="E68" s="218"/>
      <c r="F68" s="219"/>
      <c r="G68" s="218"/>
      <c r="H68" s="219"/>
      <c r="I68" s="218"/>
      <c r="J68" s="186"/>
    </row>
    <row r="69" spans="1:10" ht="25.15" customHeight="1">
      <c r="A69" s="221"/>
      <c r="B69" s="231"/>
      <c r="C69" s="231"/>
      <c r="D69" s="222"/>
      <c r="E69" s="188"/>
      <c r="F69" s="222"/>
      <c r="G69" s="188"/>
      <c r="H69" s="222"/>
      <c r="I69" s="188"/>
      <c r="J69" s="222"/>
    </row>
    <row r="70" spans="1:10" ht="25.15" customHeight="1">
      <c r="A70" s="221" t="s">
        <v>30</v>
      </c>
      <c r="B70" s="231"/>
      <c r="C70" s="231"/>
      <c r="D70" s="222"/>
      <c r="E70" s="188"/>
      <c r="F70" s="222"/>
      <c r="G70" s="188"/>
      <c r="H70" s="222"/>
      <c r="I70" s="188"/>
      <c r="J70" s="222"/>
    </row>
    <row r="71" spans="1:10" s="188" customFormat="1" ht="24" customHeight="1">
      <c r="D71" s="222"/>
      <c r="F71" s="222"/>
      <c r="H71" s="222"/>
      <c r="J71" s="222"/>
    </row>
    <row r="72" spans="1:10" s="188" customFormat="1" ht="24" customHeight="1">
      <c r="D72" s="222"/>
      <c r="F72" s="222"/>
      <c r="H72" s="222"/>
      <c r="J72" s="222"/>
    </row>
    <row r="73" spans="1:10" s="188" customFormat="1" ht="24" customHeight="1">
      <c r="D73" s="222"/>
      <c r="F73" s="222"/>
      <c r="H73" s="222"/>
      <c r="J73" s="222"/>
    </row>
    <row r="74" spans="1:10" s="188" customFormat="1" ht="24" customHeight="1">
      <c r="D74" s="222"/>
      <c r="F74" s="222"/>
      <c r="H74" s="222"/>
      <c r="J74" s="222"/>
    </row>
    <row r="75" spans="1:10" s="223" customFormat="1" ht="24" customHeight="1">
      <c r="A75" s="291" t="s">
        <v>85</v>
      </c>
      <c r="B75" s="291"/>
      <c r="C75" s="291"/>
      <c r="D75" s="291"/>
      <c r="E75" s="291"/>
      <c r="F75" s="291"/>
      <c r="G75" s="291"/>
      <c r="H75" s="291"/>
      <c r="I75" s="291"/>
      <c r="J75" s="291"/>
    </row>
    <row r="76" spans="1:10" s="223" customFormat="1" ht="24" customHeight="1">
      <c r="A76" s="291" t="s">
        <v>86</v>
      </c>
      <c r="B76" s="291"/>
      <c r="C76" s="291"/>
      <c r="D76" s="291"/>
      <c r="E76" s="291"/>
      <c r="F76" s="291"/>
      <c r="G76" s="291"/>
      <c r="H76" s="291"/>
      <c r="I76" s="291"/>
      <c r="J76" s="291"/>
    </row>
    <row r="77" spans="1:10" ht="25.15" customHeight="1">
      <c r="A77" s="221"/>
      <c r="B77" s="231"/>
      <c r="C77" s="231"/>
    </row>
  </sheetData>
  <mergeCells count="16">
    <mergeCell ref="D55:F55"/>
    <mergeCell ref="H55:J55"/>
    <mergeCell ref="A75:J75"/>
    <mergeCell ref="A76:J76"/>
    <mergeCell ref="A47:J47"/>
    <mergeCell ref="A48:J48"/>
    <mergeCell ref="A49:J49"/>
    <mergeCell ref="A50:J50"/>
    <mergeCell ref="A51:J51"/>
    <mergeCell ref="A52:J52"/>
    <mergeCell ref="A1:J1"/>
    <mergeCell ref="A2:J2"/>
    <mergeCell ref="A3:J3"/>
    <mergeCell ref="A4:J4"/>
    <mergeCell ref="D7:F7"/>
    <mergeCell ref="H7:J7"/>
  </mergeCells>
  <pageMargins left="0.74803149606299213" right="0.19685039370078741" top="0.59055118110236227" bottom="0.39370078740157483" header="0.31496062992125984" footer="0.31496062992125984"/>
  <pageSetup paperSize="9" scale="85" orientation="portrait" r:id="rId1"/>
  <headerFooter scaleWithDoc="0"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P75"/>
  <sheetViews>
    <sheetView view="pageBreakPreview" topLeftCell="A55" zoomScaleNormal="100" zoomScaleSheetLayoutView="100" workbookViewId="0">
      <selection activeCell="J56" activeCellId="3" sqref="D1:D1048576 F1:F1048576 H1:H1048576 J1:J1048576"/>
    </sheetView>
  </sheetViews>
  <sheetFormatPr defaultColWidth="10.140625" defaultRowHeight="23.1" customHeight="1"/>
  <cols>
    <col min="1" max="1" width="30.7109375" style="184" customWidth="1"/>
    <col min="2" max="2" width="9.140625" style="184" customWidth="1"/>
    <col min="3" max="3" width="0.85546875" style="184" customWidth="1"/>
    <col min="4" max="4" width="14" style="232" customWidth="1"/>
    <col min="5" max="5" width="0.85546875" style="232" customWidth="1"/>
    <col min="6" max="6" width="14" style="232" customWidth="1"/>
    <col min="7" max="7" width="0.85546875" style="232" customWidth="1"/>
    <col min="8" max="8" width="14" style="232" customWidth="1"/>
    <col min="9" max="9" width="0.85546875" style="232" customWidth="1"/>
    <col min="10" max="10" width="14" style="232" customWidth="1"/>
    <col min="11" max="11" width="1.42578125" style="184" customWidth="1"/>
    <col min="12" max="239" width="10.140625" style="184"/>
    <col min="240" max="240" width="6.140625" style="184" customWidth="1"/>
    <col min="241" max="241" width="5.140625" style="184" customWidth="1"/>
    <col min="242" max="243" width="8.140625" style="184" customWidth="1"/>
    <col min="244" max="244" width="7.140625" style="184" customWidth="1"/>
    <col min="245" max="245" width="7.140625" style="184" bestFit="1" customWidth="1"/>
    <col min="246" max="246" width="1.140625" style="184" customWidth="1"/>
    <col min="247" max="247" width="13.140625" style="184" customWidth="1"/>
    <col min="248" max="248" width="1.140625" style="184" customWidth="1"/>
    <col min="249" max="249" width="13.140625" style="184" customWidth="1"/>
    <col min="250" max="250" width="1.140625" style="184" customWidth="1"/>
    <col min="251" max="251" width="13.140625" style="184" customWidth="1"/>
    <col min="252" max="252" width="1.140625" style="184" customWidth="1"/>
    <col min="253" max="253" width="13.140625" style="184" customWidth="1"/>
    <col min="254" max="254" width="2.140625" style="184" customWidth="1"/>
    <col min="255" max="255" width="7.85546875" style="184" customWidth="1"/>
    <col min="256" max="257" width="12.140625" style="184" bestFit="1" customWidth="1"/>
    <col min="258" max="495" width="10.140625" style="184"/>
    <col min="496" max="496" width="6.140625" style="184" customWidth="1"/>
    <col min="497" max="497" width="5.140625" style="184" customWidth="1"/>
    <col min="498" max="499" width="8.140625" style="184" customWidth="1"/>
    <col min="500" max="500" width="7.140625" style="184" customWidth="1"/>
    <col min="501" max="501" width="7.140625" style="184" bestFit="1" customWidth="1"/>
    <col min="502" max="502" width="1.140625" style="184" customWidth="1"/>
    <col min="503" max="503" width="13.140625" style="184" customWidth="1"/>
    <col min="504" max="504" width="1.140625" style="184" customWidth="1"/>
    <col min="505" max="505" width="13.140625" style="184" customWidth="1"/>
    <col min="506" max="506" width="1.140625" style="184" customWidth="1"/>
    <col min="507" max="507" width="13.140625" style="184" customWidth="1"/>
    <col min="508" max="508" width="1.140625" style="184" customWidth="1"/>
    <col min="509" max="509" width="13.140625" style="184" customWidth="1"/>
    <col min="510" max="510" width="2.140625" style="184" customWidth="1"/>
    <col min="511" max="511" width="7.85546875" style="184" customWidth="1"/>
    <col min="512" max="513" width="12.140625" style="184" bestFit="1" customWidth="1"/>
    <col min="514" max="751" width="10.140625" style="184"/>
    <col min="752" max="752" width="6.140625" style="184" customWidth="1"/>
    <col min="753" max="753" width="5.140625" style="184" customWidth="1"/>
    <col min="754" max="755" width="8.140625" style="184" customWidth="1"/>
    <col min="756" max="756" width="7.140625" style="184" customWidth="1"/>
    <col min="757" max="757" width="7.140625" style="184" bestFit="1" customWidth="1"/>
    <col min="758" max="758" width="1.140625" style="184" customWidth="1"/>
    <col min="759" max="759" width="13.140625" style="184" customWidth="1"/>
    <col min="760" max="760" width="1.140625" style="184" customWidth="1"/>
    <col min="761" max="761" width="13.140625" style="184" customWidth="1"/>
    <col min="762" max="762" width="1.140625" style="184" customWidth="1"/>
    <col min="763" max="763" width="13.140625" style="184" customWidth="1"/>
    <col min="764" max="764" width="1.140625" style="184" customWidth="1"/>
    <col min="765" max="765" width="13.140625" style="184" customWidth="1"/>
    <col min="766" max="766" width="2.140625" style="184" customWidth="1"/>
    <col min="767" max="767" width="7.85546875" style="184" customWidth="1"/>
    <col min="768" max="769" width="12.140625" style="184" bestFit="1" customWidth="1"/>
    <col min="770" max="1007" width="10.140625" style="184"/>
    <col min="1008" max="1008" width="6.140625" style="184" customWidth="1"/>
    <col min="1009" max="1009" width="5.140625" style="184" customWidth="1"/>
    <col min="1010" max="1011" width="8.140625" style="184" customWidth="1"/>
    <col min="1012" max="1012" width="7.140625" style="184" customWidth="1"/>
    <col min="1013" max="1013" width="7.140625" style="184" bestFit="1" customWidth="1"/>
    <col min="1014" max="1014" width="1.140625" style="184" customWidth="1"/>
    <col min="1015" max="1015" width="13.140625" style="184" customWidth="1"/>
    <col min="1016" max="1016" width="1.140625" style="184" customWidth="1"/>
    <col min="1017" max="1017" width="13.140625" style="184" customWidth="1"/>
    <col min="1018" max="1018" width="1.140625" style="184" customWidth="1"/>
    <col min="1019" max="1019" width="13.140625" style="184" customWidth="1"/>
    <col min="1020" max="1020" width="1.140625" style="184" customWidth="1"/>
    <col min="1021" max="1021" width="13.140625" style="184" customWidth="1"/>
    <col min="1022" max="1022" width="2.140625" style="184" customWidth="1"/>
    <col min="1023" max="1023" width="7.85546875" style="184" customWidth="1"/>
    <col min="1024" max="1025" width="12.140625" style="184" bestFit="1" customWidth="1"/>
    <col min="1026" max="1263" width="10.140625" style="184"/>
    <col min="1264" max="1264" width="6.140625" style="184" customWidth="1"/>
    <col min="1265" max="1265" width="5.140625" style="184" customWidth="1"/>
    <col min="1266" max="1267" width="8.140625" style="184" customWidth="1"/>
    <col min="1268" max="1268" width="7.140625" style="184" customWidth="1"/>
    <col min="1269" max="1269" width="7.140625" style="184" bestFit="1" customWidth="1"/>
    <col min="1270" max="1270" width="1.140625" style="184" customWidth="1"/>
    <col min="1271" max="1271" width="13.140625" style="184" customWidth="1"/>
    <col min="1272" max="1272" width="1.140625" style="184" customWidth="1"/>
    <col min="1273" max="1273" width="13.140625" style="184" customWidth="1"/>
    <col min="1274" max="1274" width="1.140625" style="184" customWidth="1"/>
    <col min="1275" max="1275" width="13.140625" style="184" customWidth="1"/>
    <col min="1276" max="1276" width="1.140625" style="184" customWidth="1"/>
    <col min="1277" max="1277" width="13.140625" style="184" customWidth="1"/>
    <col min="1278" max="1278" width="2.140625" style="184" customWidth="1"/>
    <col min="1279" max="1279" width="7.85546875" style="184" customWidth="1"/>
    <col min="1280" max="1281" width="12.140625" style="184" bestFit="1" customWidth="1"/>
    <col min="1282" max="1519" width="10.140625" style="184"/>
    <col min="1520" max="1520" width="6.140625" style="184" customWidth="1"/>
    <col min="1521" max="1521" width="5.140625" style="184" customWidth="1"/>
    <col min="1522" max="1523" width="8.140625" style="184" customWidth="1"/>
    <col min="1524" max="1524" width="7.140625" style="184" customWidth="1"/>
    <col min="1525" max="1525" width="7.140625" style="184" bestFit="1" customWidth="1"/>
    <col min="1526" max="1526" width="1.140625" style="184" customWidth="1"/>
    <col min="1527" max="1527" width="13.140625" style="184" customWidth="1"/>
    <col min="1528" max="1528" width="1.140625" style="184" customWidth="1"/>
    <col min="1529" max="1529" width="13.140625" style="184" customWidth="1"/>
    <col min="1530" max="1530" width="1.140625" style="184" customWidth="1"/>
    <col min="1531" max="1531" width="13.140625" style="184" customWidth="1"/>
    <col min="1532" max="1532" width="1.140625" style="184" customWidth="1"/>
    <col min="1533" max="1533" width="13.140625" style="184" customWidth="1"/>
    <col min="1534" max="1534" width="2.140625" style="184" customWidth="1"/>
    <col min="1535" max="1535" width="7.85546875" style="184" customWidth="1"/>
    <col min="1536" max="1537" width="12.140625" style="184" bestFit="1" customWidth="1"/>
    <col min="1538" max="1775" width="10.140625" style="184"/>
    <col min="1776" max="1776" width="6.140625" style="184" customWidth="1"/>
    <col min="1777" max="1777" width="5.140625" style="184" customWidth="1"/>
    <col min="1778" max="1779" width="8.140625" style="184" customWidth="1"/>
    <col min="1780" max="1780" width="7.140625" style="184" customWidth="1"/>
    <col min="1781" max="1781" width="7.140625" style="184" bestFit="1" customWidth="1"/>
    <col min="1782" max="1782" width="1.140625" style="184" customWidth="1"/>
    <col min="1783" max="1783" width="13.140625" style="184" customWidth="1"/>
    <col min="1784" max="1784" width="1.140625" style="184" customWidth="1"/>
    <col min="1785" max="1785" width="13.140625" style="184" customWidth="1"/>
    <col min="1786" max="1786" width="1.140625" style="184" customWidth="1"/>
    <col min="1787" max="1787" width="13.140625" style="184" customWidth="1"/>
    <col min="1788" max="1788" width="1.140625" style="184" customWidth="1"/>
    <col min="1789" max="1789" width="13.140625" style="184" customWidth="1"/>
    <col min="1790" max="1790" width="2.140625" style="184" customWidth="1"/>
    <col min="1791" max="1791" width="7.85546875" style="184" customWidth="1"/>
    <col min="1792" max="1793" width="12.140625" style="184" bestFit="1" customWidth="1"/>
    <col min="1794" max="2031" width="10.140625" style="184"/>
    <col min="2032" max="2032" width="6.140625" style="184" customWidth="1"/>
    <col min="2033" max="2033" width="5.140625" style="184" customWidth="1"/>
    <col min="2034" max="2035" width="8.140625" style="184" customWidth="1"/>
    <col min="2036" max="2036" width="7.140625" style="184" customWidth="1"/>
    <col min="2037" max="2037" width="7.140625" style="184" bestFit="1" customWidth="1"/>
    <col min="2038" max="2038" width="1.140625" style="184" customWidth="1"/>
    <col min="2039" max="2039" width="13.140625" style="184" customWidth="1"/>
    <col min="2040" max="2040" width="1.140625" style="184" customWidth="1"/>
    <col min="2041" max="2041" width="13.140625" style="184" customWidth="1"/>
    <col min="2042" max="2042" width="1.140625" style="184" customWidth="1"/>
    <col min="2043" max="2043" width="13.140625" style="184" customWidth="1"/>
    <col min="2044" max="2044" width="1.140625" style="184" customWidth="1"/>
    <col min="2045" max="2045" width="13.140625" style="184" customWidth="1"/>
    <col min="2046" max="2046" width="2.140625" style="184" customWidth="1"/>
    <col min="2047" max="2047" width="7.85546875" style="184" customWidth="1"/>
    <col min="2048" max="2049" width="12.140625" style="184" bestFit="1" customWidth="1"/>
    <col min="2050" max="2287" width="10.140625" style="184"/>
    <col min="2288" max="2288" width="6.140625" style="184" customWidth="1"/>
    <col min="2289" max="2289" width="5.140625" style="184" customWidth="1"/>
    <col min="2290" max="2291" width="8.140625" style="184" customWidth="1"/>
    <col min="2292" max="2292" width="7.140625" style="184" customWidth="1"/>
    <col min="2293" max="2293" width="7.140625" style="184" bestFit="1" customWidth="1"/>
    <col min="2294" max="2294" width="1.140625" style="184" customWidth="1"/>
    <col min="2295" max="2295" width="13.140625" style="184" customWidth="1"/>
    <col min="2296" max="2296" width="1.140625" style="184" customWidth="1"/>
    <col min="2297" max="2297" width="13.140625" style="184" customWidth="1"/>
    <col min="2298" max="2298" width="1.140625" style="184" customWidth="1"/>
    <col min="2299" max="2299" width="13.140625" style="184" customWidth="1"/>
    <col min="2300" max="2300" width="1.140625" style="184" customWidth="1"/>
    <col min="2301" max="2301" width="13.140625" style="184" customWidth="1"/>
    <col min="2302" max="2302" width="2.140625" style="184" customWidth="1"/>
    <col min="2303" max="2303" width="7.85546875" style="184" customWidth="1"/>
    <col min="2304" max="2305" width="12.140625" style="184" bestFit="1" customWidth="1"/>
    <col min="2306" max="2543" width="10.140625" style="184"/>
    <col min="2544" max="2544" width="6.140625" style="184" customWidth="1"/>
    <col min="2545" max="2545" width="5.140625" style="184" customWidth="1"/>
    <col min="2546" max="2547" width="8.140625" style="184" customWidth="1"/>
    <col min="2548" max="2548" width="7.140625" style="184" customWidth="1"/>
    <col min="2549" max="2549" width="7.140625" style="184" bestFit="1" customWidth="1"/>
    <col min="2550" max="2550" width="1.140625" style="184" customWidth="1"/>
    <col min="2551" max="2551" width="13.140625" style="184" customWidth="1"/>
    <col min="2552" max="2552" width="1.140625" style="184" customWidth="1"/>
    <col min="2553" max="2553" width="13.140625" style="184" customWidth="1"/>
    <col min="2554" max="2554" width="1.140625" style="184" customWidth="1"/>
    <col min="2555" max="2555" width="13.140625" style="184" customWidth="1"/>
    <col min="2556" max="2556" width="1.140625" style="184" customWidth="1"/>
    <col min="2557" max="2557" width="13.140625" style="184" customWidth="1"/>
    <col min="2558" max="2558" width="2.140625" style="184" customWidth="1"/>
    <col min="2559" max="2559" width="7.85546875" style="184" customWidth="1"/>
    <col min="2560" max="2561" width="12.140625" style="184" bestFit="1" customWidth="1"/>
    <col min="2562" max="2799" width="10.140625" style="184"/>
    <col min="2800" max="2800" width="6.140625" style="184" customWidth="1"/>
    <col min="2801" max="2801" width="5.140625" style="184" customWidth="1"/>
    <col min="2802" max="2803" width="8.140625" style="184" customWidth="1"/>
    <col min="2804" max="2804" width="7.140625" style="184" customWidth="1"/>
    <col min="2805" max="2805" width="7.140625" style="184" bestFit="1" customWidth="1"/>
    <col min="2806" max="2806" width="1.140625" style="184" customWidth="1"/>
    <col min="2807" max="2807" width="13.140625" style="184" customWidth="1"/>
    <col min="2808" max="2808" width="1.140625" style="184" customWidth="1"/>
    <col min="2809" max="2809" width="13.140625" style="184" customWidth="1"/>
    <col min="2810" max="2810" width="1.140625" style="184" customWidth="1"/>
    <col min="2811" max="2811" width="13.140625" style="184" customWidth="1"/>
    <col min="2812" max="2812" width="1.140625" style="184" customWidth="1"/>
    <col min="2813" max="2813" width="13.140625" style="184" customWidth="1"/>
    <col min="2814" max="2814" width="2.140625" style="184" customWidth="1"/>
    <col min="2815" max="2815" width="7.85546875" style="184" customWidth="1"/>
    <col min="2816" max="2817" width="12.140625" style="184" bestFit="1" customWidth="1"/>
    <col min="2818" max="3055" width="10.140625" style="184"/>
    <col min="3056" max="3056" width="6.140625" style="184" customWidth="1"/>
    <col min="3057" max="3057" width="5.140625" style="184" customWidth="1"/>
    <col min="3058" max="3059" width="8.140625" style="184" customWidth="1"/>
    <col min="3060" max="3060" width="7.140625" style="184" customWidth="1"/>
    <col min="3061" max="3061" width="7.140625" style="184" bestFit="1" customWidth="1"/>
    <col min="3062" max="3062" width="1.140625" style="184" customWidth="1"/>
    <col min="3063" max="3063" width="13.140625" style="184" customWidth="1"/>
    <col min="3064" max="3064" width="1.140625" style="184" customWidth="1"/>
    <col min="3065" max="3065" width="13.140625" style="184" customWidth="1"/>
    <col min="3066" max="3066" width="1.140625" style="184" customWidth="1"/>
    <col min="3067" max="3067" width="13.140625" style="184" customWidth="1"/>
    <col min="3068" max="3068" width="1.140625" style="184" customWidth="1"/>
    <col min="3069" max="3069" width="13.140625" style="184" customWidth="1"/>
    <col min="3070" max="3070" width="2.140625" style="184" customWidth="1"/>
    <col min="3071" max="3071" width="7.85546875" style="184" customWidth="1"/>
    <col min="3072" max="3073" width="12.140625" style="184" bestFit="1" customWidth="1"/>
    <col min="3074" max="3311" width="10.140625" style="184"/>
    <col min="3312" max="3312" width="6.140625" style="184" customWidth="1"/>
    <col min="3313" max="3313" width="5.140625" style="184" customWidth="1"/>
    <col min="3314" max="3315" width="8.140625" style="184" customWidth="1"/>
    <col min="3316" max="3316" width="7.140625" style="184" customWidth="1"/>
    <col min="3317" max="3317" width="7.140625" style="184" bestFit="1" customWidth="1"/>
    <col min="3318" max="3318" width="1.140625" style="184" customWidth="1"/>
    <col min="3319" max="3319" width="13.140625" style="184" customWidth="1"/>
    <col min="3320" max="3320" width="1.140625" style="184" customWidth="1"/>
    <col min="3321" max="3321" width="13.140625" style="184" customWidth="1"/>
    <col min="3322" max="3322" width="1.140625" style="184" customWidth="1"/>
    <col min="3323" max="3323" width="13.140625" style="184" customWidth="1"/>
    <col min="3324" max="3324" width="1.140625" style="184" customWidth="1"/>
    <col min="3325" max="3325" width="13.140625" style="184" customWidth="1"/>
    <col min="3326" max="3326" width="2.140625" style="184" customWidth="1"/>
    <col min="3327" max="3327" width="7.85546875" style="184" customWidth="1"/>
    <col min="3328" max="3329" width="12.140625" style="184" bestFit="1" customWidth="1"/>
    <col min="3330" max="3567" width="10.140625" style="184"/>
    <col min="3568" max="3568" width="6.140625" style="184" customWidth="1"/>
    <col min="3569" max="3569" width="5.140625" style="184" customWidth="1"/>
    <col min="3570" max="3571" width="8.140625" style="184" customWidth="1"/>
    <col min="3572" max="3572" width="7.140625" style="184" customWidth="1"/>
    <col min="3573" max="3573" width="7.140625" style="184" bestFit="1" customWidth="1"/>
    <col min="3574" max="3574" width="1.140625" style="184" customWidth="1"/>
    <col min="3575" max="3575" width="13.140625" style="184" customWidth="1"/>
    <col min="3576" max="3576" width="1.140625" style="184" customWidth="1"/>
    <col min="3577" max="3577" width="13.140625" style="184" customWidth="1"/>
    <col min="3578" max="3578" width="1.140625" style="184" customWidth="1"/>
    <col min="3579" max="3579" width="13.140625" style="184" customWidth="1"/>
    <col min="3580" max="3580" width="1.140625" style="184" customWidth="1"/>
    <col min="3581" max="3581" width="13.140625" style="184" customWidth="1"/>
    <col min="3582" max="3582" width="2.140625" style="184" customWidth="1"/>
    <col min="3583" max="3583" width="7.85546875" style="184" customWidth="1"/>
    <col min="3584" max="3585" width="12.140625" style="184" bestFit="1" customWidth="1"/>
    <col min="3586" max="3823" width="10.140625" style="184"/>
    <col min="3824" max="3824" width="6.140625" style="184" customWidth="1"/>
    <col min="3825" max="3825" width="5.140625" style="184" customWidth="1"/>
    <col min="3826" max="3827" width="8.140625" style="184" customWidth="1"/>
    <col min="3828" max="3828" width="7.140625" style="184" customWidth="1"/>
    <col min="3829" max="3829" width="7.140625" style="184" bestFit="1" customWidth="1"/>
    <col min="3830" max="3830" width="1.140625" style="184" customWidth="1"/>
    <col min="3831" max="3831" width="13.140625" style="184" customWidth="1"/>
    <col min="3832" max="3832" width="1.140625" style="184" customWidth="1"/>
    <col min="3833" max="3833" width="13.140625" style="184" customWidth="1"/>
    <col min="3834" max="3834" width="1.140625" style="184" customWidth="1"/>
    <col min="3835" max="3835" width="13.140625" style="184" customWidth="1"/>
    <col min="3836" max="3836" width="1.140625" style="184" customWidth="1"/>
    <col min="3837" max="3837" width="13.140625" style="184" customWidth="1"/>
    <col min="3838" max="3838" width="2.140625" style="184" customWidth="1"/>
    <col min="3839" max="3839" width="7.85546875" style="184" customWidth="1"/>
    <col min="3840" max="3841" width="12.140625" style="184" bestFit="1" customWidth="1"/>
    <col min="3842" max="4079" width="10.140625" style="184"/>
    <col min="4080" max="4080" width="6.140625" style="184" customWidth="1"/>
    <col min="4081" max="4081" width="5.140625" style="184" customWidth="1"/>
    <col min="4082" max="4083" width="8.140625" style="184" customWidth="1"/>
    <col min="4084" max="4084" width="7.140625" style="184" customWidth="1"/>
    <col min="4085" max="4085" width="7.140625" style="184" bestFit="1" customWidth="1"/>
    <col min="4086" max="4086" width="1.140625" style="184" customWidth="1"/>
    <col min="4087" max="4087" width="13.140625" style="184" customWidth="1"/>
    <col min="4088" max="4088" width="1.140625" style="184" customWidth="1"/>
    <col min="4089" max="4089" width="13.140625" style="184" customWidth="1"/>
    <col min="4090" max="4090" width="1.140625" style="184" customWidth="1"/>
    <col min="4091" max="4091" width="13.140625" style="184" customWidth="1"/>
    <col min="4092" max="4092" width="1.140625" style="184" customWidth="1"/>
    <col min="4093" max="4093" width="13.140625" style="184" customWidth="1"/>
    <col min="4094" max="4094" width="2.140625" style="184" customWidth="1"/>
    <col min="4095" max="4095" width="7.85546875" style="184" customWidth="1"/>
    <col min="4096" max="4097" width="12.140625" style="184" bestFit="1" customWidth="1"/>
    <col min="4098" max="4335" width="10.140625" style="184"/>
    <col min="4336" max="4336" width="6.140625" style="184" customWidth="1"/>
    <col min="4337" max="4337" width="5.140625" style="184" customWidth="1"/>
    <col min="4338" max="4339" width="8.140625" style="184" customWidth="1"/>
    <col min="4340" max="4340" width="7.140625" style="184" customWidth="1"/>
    <col min="4341" max="4341" width="7.140625" style="184" bestFit="1" customWidth="1"/>
    <col min="4342" max="4342" width="1.140625" style="184" customWidth="1"/>
    <col min="4343" max="4343" width="13.140625" style="184" customWidth="1"/>
    <col min="4344" max="4344" width="1.140625" style="184" customWidth="1"/>
    <col min="4345" max="4345" width="13.140625" style="184" customWidth="1"/>
    <col min="4346" max="4346" width="1.140625" style="184" customWidth="1"/>
    <col min="4347" max="4347" width="13.140625" style="184" customWidth="1"/>
    <col min="4348" max="4348" width="1.140625" style="184" customWidth="1"/>
    <col min="4349" max="4349" width="13.140625" style="184" customWidth="1"/>
    <col min="4350" max="4350" width="2.140625" style="184" customWidth="1"/>
    <col min="4351" max="4351" width="7.85546875" style="184" customWidth="1"/>
    <col min="4352" max="4353" width="12.140625" style="184" bestFit="1" customWidth="1"/>
    <col min="4354" max="4591" width="10.140625" style="184"/>
    <col min="4592" max="4592" width="6.140625" style="184" customWidth="1"/>
    <col min="4593" max="4593" width="5.140625" style="184" customWidth="1"/>
    <col min="4594" max="4595" width="8.140625" style="184" customWidth="1"/>
    <col min="4596" max="4596" width="7.140625" style="184" customWidth="1"/>
    <col min="4597" max="4597" width="7.140625" style="184" bestFit="1" customWidth="1"/>
    <col min="4598" max="4598" width="1.140625" style="184" customWidth="1"/>
    <col min="4599" max="4599" width="13.140625" style="184" customWidth="1"/>
    <col min="4600" max="4600" width="1.140625" style="184" customWidth="1"/>
    <col min="4601" max="4601" width="13.140625" style="184" customWidth="1"/>
    <col min="4602" max="4602" width="1.140625" style="184" customWidth="1"/>
    <col min="4603" max="4603" width="13.140625" style="184" customWidth="1"/>
    <col min="4604" max="4604" width="1.140625" style="184" customWidth="1"/>
    <col min="4605" max="4605" width="13.140625" style="184" customWidth="1"/>
    <col min="4606" max="4606" width="2.140625" style="184" customWidth="1"/>
    <col min="4607" max="4607" width="7.85546875" style="184" customWidth="1"/>
    <col min="4608" max="4609" width="12.140625" style="184" bestFit="1" customWidth="1"/>
    <col min="4610" max="4847" width="10.140625" style="184"/>
    <col min="4848" max="4848" width="6.140625" style="184" customWidth="1"/>
    <col min="4849" max="4849" width="5.140625" style="184" customWidth="1"/>
    <col min="4850" max="4851" width="8.140625" style="184" customWidth="1"/>
    <col min="4852" max="4852" width="7.140625" style="184" customWidth="1"/>
    <col min="4853" max="4853" width="7.140625" style="184" bestFit="1" customWidth="1"/>
    <col min="4854" max="4854" width="1.140625" style="184" customWidth="1"/>
    <col min="4855" max="4855" width="13.140625" style="184" customWidth="1"/>
    <col min="4856" max="4856" width="1.140625" style="184" customWidth="1"/>
    <col min="4857" max="4857" width="13.140625" style="184" customWidth="1"/>
    <col min="4858" max="4858" width="1.140625" style="184" customWidth="1"/>
    <col min="4859" max="4859" width="13.140625" style="184" customWidth="1"/>
    <col min="4860" max="4860" width="1.140625" style="184" customWidth="1"/>
    <col min="4861" max="4861" width="13.140625" style="184" customWidth="1"/>
    <col min="4862" max="4862" width="2.140625" style="184" customWidth="1"/>
    <col min="4863" max="4863" width="7.85546875" style="184" customWidth="1"/>
    <col min="4864" max="4865" width="12.140625" style="184" bestFit="1" customWidth="1"/>
    <col min="4866" max="5103" width="10.140625" style="184"/>
    <col min="5104" max="5104" width="6.140625" style="184" customWidth="1"/>
    <col min="5105" max="5105" width="5.140625" style="184" customWidth="1"/>
    <col min="5106" max="5107" width="8.140625" style="184" customWidth="1"/>
    <col min="5108" max="5108" width="7.140625" style="184" customWidth="1"/>
    <col min="5109" max="5109" width="7.140625" style="184" bestFit="1" customWidth="1"/>
    <col min="5110" max="5110" width="1.140625" style="184" customWidth="1"/>
    <col min="5111" max="5111" width="13.140625" style="184" customWidth="1"/>
    <col min="5112" max="5112" width="1.140625" style="184" customWidth="1"/>
    <col min="5113" max="5113" width="13.140625" style="184" customWidth="1"/>
    <col min="5114" max="5114" width="1.140625" style="184" customWidth="1"/>
    <col min="5115" max="5115" width="13.140625" style="184" customWidth="1"/>
    <col min="5116" max="5116" width="1.140625" style="184" customWidth="1"/>
    <col min="5117" max="5117" width="13.140625" style="184" customWidth="1"/>
    <col min="5118" max="5118" width="2.140625" style="184" customWidth="1"/>
    <col min="5119" max="5119" width="7.85546875" style="184" customWidth="1"/>
    <col min="5120" max="5121" width="12.140625" style="184" bestFit="1" customWidth="1"/>
    <col min="5122" max="5359" width="10.140625" style="184"/>
    <col min="5360" max="5360" width="6.140625" style="184" customWidth="1"/>
    <col min="5361" max="5361" width="5.140625" style="184" customWidth="1"/>
    <col min="5362" max="5363" width="8.140625" style="184" customWidth="1"/>
    <col min="5364" max="5364" width="7.140625" style="184" customWidth="1"/>
    <col min="5365" max="5365" width="7.140625" style="184" bestFit="1" customWidth="1"/>
    <col min="5366" max="5366" width="1.140625" style="184" customWidth="1"/>
    <col min="5367" max="5367" width="13.140625" style="184" customWidth="1"/>
    <col min="5368" max="5368" width="1.140625" style="184" customWidth="1"/>
    <col min="5369" max="5369" width="13.140625" style="184" customWidth="1"/>
    <col min="5370" max="5370" width="1.140625" style="184" customWidth="1"/>
    <col min="5371" max="5371" width="13.140625" style="184" customWidth="1"/>
    <col min="5372" max="5372" width="1.140625" style="184" customWidth="1"/>
    <col min="5373" max="5373" width="13.140625" style="184" customWidth="1"/>
    <col min="5374" max="5374" width="2.140625" style="184" customWidth="1"/>
    <col min="5375" max="5375" width="7.85546875" style="184" customWidth="1"/>
    <col min="5376" max="5377" width="12.140625" style="184" bestFit="1" customWidth="1"/>
    <col min="5378" max="5615" width="10.140625" style="184"/>
    <col min="5616" max="5616" width="6.140625" style="184" customWidth="1"/>
    <col min="5617" max="5617" width="5.140625" style="184" customWidth="1"/>
    <col min="5618" max="5619" width="8.140625" style="184" customWidth="1"/>
    <col min="5620" max="5620" width="7.140625" style="184" customWidth="1"/>
    <col min="5621" max="5621" width="7.140625" style="184" bestFit="1" customWidth="1"/>
    <col min="5622" max="5622" width="1.140625" style="184" customWidth="1"/>
    <col min="5623" max="5623" width="13.140625" style="184" customWidth="1"/>
    <col min="5624" max="5624" width="1.140625" style="184" customWidth="1"/>
    <col min="5625" max="5625" width="13.140625" style="184" customWidth="1"/>
    <col min="5626" max="5626" width="1.140625" style="184" customWidth="1"/>
    <col min="5627" max="5627" width="13.140625" style="184" customWidth="1"/>
    <col min="5628" max="5628" width="1.140625" style="184" customWidth="1"/>
    <col min="5629" max="5629" width="13.140625" style="184" customWidth="1"/>
    <col min="5630" max="5630" width="2.140625" style="184" customWidth="1"/>
    <col min="5631" max="5631" width="7.85546875" style="184" customWidth="1"/>
    <col min="5632" max="5633" width="12.140625" style="184" bestFit="1" customWidth="1"/>
    <col min="5634" max="5871" width="10.140625" style="184"/>
    <col min="5872" max="5872" width="6.140625" style="184" customWidth="1"/>
    <col min="5873" max="5873" width="5.140625" style="184" customWidth="1"/>
    <col min="5874" max="5875" width="8.140625" style="184" customWidth="1"/>
    <col min="5876" max="5876" width="7.140625" style="184" customWidth="1"/>
    <col min="5877" max="5877" width="7.140625" style="184" bestFit="1" customWidth="1"/>
    <col min="5878" max="5878" width="1.140625" style="184" customWidth="1"/>
    <col min="5879" max="5879" width="13.140625" style="184" customWidth="1"/>
    <col min="5880" max="5880" width="1.140625" style="184" customWidth="1"/>
    <col min="5881" max="5881" width="13.140625" style="184" customWidth="1"/>
    <col min="5882" max="5882" width="1.140625" style="184" customWidth="1"/>
    <col min="5883" max="5883" width="13.140625" style="184" customWidth="1"/>
    <col min="5884" max="5884" width="1.140625" style="184" customWidth="1"/>
    <col min="5885" max="5885" width="13.140625" style="184" customWidth="1"/>
    <col min="5886" max="5886" width="2.140625" style="184" customWidth="1"/>
    <col min="5887" max="5887" width="7.85546875" style="184" customWidth="1"/>
    <col min="5888" max="5889" width="12.140625" style="184" bestFit="1" customWidth="1"/>
    <col min="5890" max="6127" width="10.140625" style="184"/>
    <col min="6128" max="6128" width="6.140625" style="184" customWidth="1"/>
    <col min="6129" max="6129" width="5.140625" style="184" customWidth="1"/>
    <col min="6130" max="6131" width="8.140625" style="184" customWidth="1"/>
    <col min="6132" max="6132" width="7.140625" style="184" customWidth="1"/>
    <col min="6133" max="6133" width="7.140625" style="184" bestFit="1" customWidth="1"/>
    <col min="6134" max="6134" width="1.140625" style="184" customWidth="1"/>
    <col min="6135" max="6135" width="13.140625" style="184" customWidth="1"/>
    <col min="6136" max="6136" width="1.140625" style="184" customWidth="1"/>
    <col min="6137" max="6137" width="13.140625" style="184" customWidth="1"/>
    <col min="6138" max="6138" width="1.140625" style="184" customWidth="1"/>
    <col min="6139" max="6139" width="13.140625" style="184" customWidth="1"/>
    <col min="6140" max="6140" width="1.140625" style="184" customWidth="1"/>
    <col min="6141" max="6141" width="13.140625" style="184" customWidth="1"/>
    <col min="6142" max="6142" width="2.140625" style="184" customWidth="1"/>
    <col min="6143" max="6143" width="7.85546875" style="184" customWidth="1"/>
    <col min="6144" max="6145" width="12.140625" style="184" bestFit="1" customWidth="1"/>
    <col min="6146" max="6383" width="10.140625" style="184"/>
    <col min="6384" max="6384" width="6.140625" style="184" customWidth="1"/>
    <col min="6385" max="6385" width="5.140625" style="184" customWidth="1"/>
    <col min="6386" max="6387" width="8.140625" style="184" customWidth="1"/>
    <col min="6388" max="6388" width="7.140625" style="184" customWidth="1"/>
    <col min="6389" max="6389" width="7.140625" style="184" bestFit="1" customWidth="1"/>
    <col min="6390" max="6390" width="1.140625" style="184" customWidth="1"/>
    <col min="6391" max="6391" width="13.140625" style="184" customWidth="1"/>
    <col min="6392" max="6392" width="1.140625" style="184" customWidth="1"/>
    <col min="6393" max="6393" width="13.140625" style="184" customWidth="1"/>
    <col min="6394" max="6394" width="1.140625" style="184" customWidth="1"/>
    <col min="6395" max="6395" width="13.140625" style="184" customWidth="1"/>
    <col min="6396" max="6396" width="1.140625" style="184" customWidth="1"/>
    <col min="6397" max="6397" width="13.140625" style="184" customWidth="1"/>
    <col min="6398" max="6398" width="2.140625" style="184" customWidth="1"/>
    <col min="6399" max="6399" width="7.85546875" style="184" customWidth="1"/>
    <col min="6400" max="6401" width="12.140625" style="184" bestFit="1" customWidth="1"/>
    <col min="6402" max="6639" width="10.140625" style="184"/>
    <col min="6640" max="6640" width="6.140625" style="184" customWidth="1"/>
    <col min="6641" max="6641" width="5.140625" style="184" customWidth="1"/>
    <col min="6642" max="6643" width="8.140625" style="184" customWidth="1"/>
    <col min="6644" max="6644" width="7.140625" style="184" customWidth="1"/>
    <col min="6645" max="6645" width="7.140625" style="184" bestFit="1" customWidth="1"/>
    <col min="6646" max="6646" width="1.140625" style="184" customWidth="1"/>
    <col min="6647" max="6647" width="13.140625" style="184" customWidth="1"/>
    <col min="6648" max="6648" width="1.140625" style="184" customWidth="1"/>
    <col min="6649" max="6649" width="13.140625" style="184" customWidth="1"/>
    <col min="6650" max="6650" width="1.140625" style="184" customWidth="1"/>
    <col min="6651" max="6651" width="13.140625" style="184" customWidth="1"/>
    <col min="6652" max="6652" width="1.140625" style="184" customWidth="1"/>
    <col min="6653" max="6653" width="13.140625" style="184" customWidth="1"/>
    <col min="6654" max="6654" width="2.140625" style="184" customWidth="1"/>
    <col min="6655" max="6655" width="7.85546875" style="184" customWidth="1"/>
    <col min="6656" max="6657" width="12.140625" style="184" bestFit="1" customWidth="1"/>
    <col min="6658" max="6895" width="10.140625" style="184"/>
    <col min="6896" max="6896" width="6.140625" style="184" customWidth="1"/>
    <col min="6897" max="6897" width="5.140625" style="184" customWidth="1"/>
    <col min="6898" max="6899" width="8.140625" style="184" customWidth="1"/>
    <col min="6900" max="6900" width="7.140625" style="184" customWidth="1"/>
    <col min="6901" max="6901" width="7.140625" style="184" bestFit="1" customWidth="1"/>
    <col min="6902" max="6902" width="1.140625" style="184" customWidth="1"/>
    <col min="6903" max="6903" width="13.140625" style="184" customWidth="1"/>
    <col min="6904" max="6904" width="1.140625" style="184" customWidth="1"/>
    <col min="6905" max="6905" width="13.140625" style="184" customWidth="1"/>
    <col min="6906" max="6906" width="1.140625" style="184" customWidth="1"/>
    <col min="6907" max="6907" width="13.140625" style="184" customWidth="1"/>
    <col min="6908" max="6908" width="1.140625" style="184" customWidth="1"/>
    <col min="6909" max="6909" width="13.140625" style="184" customWidth="1"/>
    <col min="6910" max="6910" width="2.140625" style="184" customWidth="1"/>
    <col min="6911" max="6911" width="7.85546875" style="184" customWidth="1"/>
    <col min="6912" max="6913" width="12.140625" style="184" bestFit="1" customWidth="1"/>
    <col min="6914" max="7151" width="10.140625" style="184"/>
    <col min="7152" max="7152" width="6.140625" style="184" customWidth="1"/>
    <col min="7153" max="7153" width="5.140625" style="184" customWidth="1"/>
    <col min="7154" max="7155" width="8.140625" style="184" customWidth="1"/>
    <col min="7156" max="7156" width="7.140625" style="184" customWidth="1"/>
    <col min="7157" max="7157" width="7.140625" style="184" bestFit="1" customWidth="1"/>
    <col min="7158" max="7158" width="1.140625" style="184" customWidth="1"/>
    <col min="7159" max="7159" width="13.140625" style="184" customWidth="1"/>
    <col min="7160" max="7160" width="1.140625" style="184" customWidth="1"/>
    <col min="7161" max="7161" width="13.140625" style="184" customWidth="1"/>
    <col min="7162" max="7162" width="1.140625" style="184" customWidth="1"/>
    <col min="7163" max="7163" width="13.140625" style="184" customWidth="1"/>
    <col min="7164" max="7164" width="1.140625" style="184" customWidth="1"/>
    <col min="7165" max="7165" width="13.140625" style="184" customWidth="1"/>
    <col min="7166" max="7166" width="2.140625" style="184" customWidth="1"/>
    <col min="7167" max="7167" width="7.85546875" style="184" customWidth="1"/>
    <col min="7168" max="7169" width="12.140625" style="184" bestFit="1" customWidth="1"/>
    <col min="7170" max="7407" width="10.140625" style="184"/>
    <col min="7408" max="7408" width="6.140625" style="184" customWidth="1"/>
    <col min="7409" max="7409" width="5.140625" style="184" customWidth="1"/>
    <col min="7410" max="7411" width="8.140625" style="184" customWidth="1"/>
    <col min="7412" max="7412" width="7.140625" style="184" customWidth="1"/>
    <col min="7413" max="7413" width="7.140625" style="184" bestFit="1" customWidth="1"/>
    <col min="7414" max="7414" width="1.140625" style="184" customWidth="1"/>
    <col min="7415" max="7415" width="13.140625" style="184" customWidth="1"/>
    <col min="7416" max="7416" width="1.140625" style="184" customWidth="1"/>
    <col min="7417" max="7417" width="13.140625" style="184" customWidth="1"/>
    <col min="7418" max="7418" width="1.140625" style="184" customWidth="1"/>
    <col min="7419" max="7419" width="13.140625" style="184" customWidth="1"/>
    <col min="7420" max="7420" width="1.140625" style="184" customWidth="1"/>
    <col min="7421" max="7421" width="13.140625" style="184" customWidth="1"/>
    <col min="7422" max="7422" width="2.140625" style="184" customWidth="1"/>
    <col min="7423" max="7423" width="7.85546875" style="184" customWidth="1"/>
    <col min="7424" max="7425" width="12.140625" style="184" bestFit="1" customWidth="1"/>
    <col min="7426" max="7663" width="10.140625" style="184"/>
    <col min="7664" max="7664" width="6.140625" style="184" customWidth="1"/>
    <col min="7665" max="7665" width="5.140625" style="184" customWidth="1"/>
    <col min="7666" max="7667" width="8.140625" style="184" customWidth="1"/>
    <col min="7668" max="7668" width="7.140625" style="184" customWidth="1"/>
    <col min="7669" max="7669" width="7.140625" style="184" bestFit="1" customWidth="1"/>
    <col min="7670" max="7670" width="1.140625" style="184" customWidth="1"/>
    <col min="7671" max="7671" width="13.140625" style="184" customWidth="1"/>
    <col min="7672" max="7672" width="1.140625" style="184" customWidth="1"/>
    <col min="7673" max="7673" width="13.140625" style="184" customWidth="1"/>
    <col min="7674" max="7674" width="1.140625" style="184" customWidth="1"/>
    <col min="7675" max="7675" width="13.140625" style="184" customWidth="1"/>
    <col min="7676" max="7676" width="1.140625" style="184" customWidth="1"/>
    <col min="7677" max="7677" width="13.140625" style="184" customWidth="1"/>
    <col min="7678" max="7678" width="2.140625" style="184" customWidth="1"/>
    <col min="7679" max="7679" width="7.85546875" style="184" customWidth="1"/>
    <col min="7680" max="7681" width="12.140625" style="184" bestFit="1" customWidth="1"/>
    <col min="7682" max="7919" width="10.140625" style="184"/>
    <col min="7920" max="7920" width="6.140625" style="184" customWidth="1"/>
    <col min="7921" max="7921" width="5.140625" style="184" customWidth="1"/>
    <col min="7922" max="7923" width="8.140625" style="184" customWidth="1"/>
    <col min="7924" max="7924" width="7.140625" style="184" customWidth="1"/>
    <col min="7925" max="7925" width="7.140625" style="184" bestFit="1" customWidth="1"/>
    <col min="7926" max="7926" width="1.140625" style="184" customWidth="1"/>
    <col min="7927" max="7927" width="13.140625" style="184" customWidth="1"/>
    <col min="7928" max="7928" width="1.140625" style="184" customWidth="1"/>
    <col min="7929" max="7929" width="13.140625" style="184" customWidth="1"/>
    <col min="7930" max="7930" width="1.140625" style="184" customWidth="1"/>
    <col min="7931" max="7931" width="13.140625" style="184" customWidth="1"/>
    <col min="7932" max="7932" width="1.140625" style="184" customWidth="1"/>
    <col min="7933" max="7933" width="13.140625" style="184" customWidth="1"/>
    <col min="7934" max="7934" width="2.140625" style="184" customWidth="1"/>
    <col min="7935" max="7935" width="7.85546875" style="184" customWidth="1"/>
    <col min="7936" max="7937" width="12.140625" style="184" bestFit="1" customWidth="1"/>
    <col min="7938" max="8175" width="10.140625" style="184"/>
    <col min="8176" max="8176" width="6.140625" style="184" customWidth="1"/>
    <col min="8177" max="8177" width="5.140625" style="184" customWidth="1"/>
    <col min="8178" max="8179" width="8.140625" style="184" customWidth="1"/>
    <col min="8180" max="8180" width="7.140625" style="184" customWidth="1"/>
    <col min="8181" max="8181" width="7.140625" style="184" bestFit="1" customWidth="1"/>
    <col min="8182" max="8182" width="1.140625" style="184" customWidth="1"/>
    <col min="8183" max="8183" width="13.140625" style="184" customWidth="1"/>
    <col min="8184" max="8184" width="1.140625" style="184" customWidth="1"/>
    <col min="8185" max="8185" width="13.140625" style="184" customWidth="1"/>
    <col min="8186" max="8186" width="1.140625" style="184" customWidth="1"/>
    <col min="8187" max="8187" width="13.140625" style="184" customWidth="1"/>
    <col min="8188" max="8188" width="1.140625" style="184" customWidth="1"/>
    <col min="8189" max="8189" width="13.140625" style="184" customWidth="1"/>
    <col min="8190" max="8190" width="2.140625" style="184" customWidth="1"/>
    <col min="8191" max="8191" width="7.85546875" style="184" customWidth="1"/>
    <col min="8192" max="8193" width="12.140625" style="184" bestFit="1" customWidth="1"/>
    <col min="8194" max="8431" width="10.140625" style="184"/>
    <col min="8432" max="8432" width="6.140625" style="184" customWidth="1"/>
    <col min="8433" max="8433" width="5.140625" style="184" customWidth="1"/>
    <col min="8434" max="8435" width="8.140625" style="184" customWidth="1"/>
    <col min="8436" max="8436" width="7.140625" style="184" customWidth="1"/>
    <col min="8437" max="8437" width="7.140625" style="184" bestFit="1" customWidth="1"/>
    <col min="8438" max="8438" width="1.140625" style="184" customWidth="1"/>
    <col min="8439" max="8439" width="13.140625" style="184" customWidth="1"/>
    <col min="8440" max="8440" width="1.140625" style="184" customWidth="1"/>
    <col min="8441" max="8441" width="13.140625" style="184" customWidth="1"/>
    <col min="8442" max="8442" width="1.140625" style="184" customWidth="1"/>
    <col min="8443" max="8443" width="13.140625" style="184" customWidth="1"/>
    <col min="8444" max="8444" width="1.140625" style="184" customWidth="1"/>
    <col min="8445" max="8445" width="13.140625" style="184" customWidth="1"/>
    <col min="8446" max="8446" width="2.140625" style="184" customWidth="1"/>
    <col min="8447" max="8447" width="7.85546875" style="184" customWidth="1"/>
    <col min="8448" max="8449" width="12.140625" style="184" bestFit="1" customWidth="1"/>
    <col min="8450" max="8687" width="10.140625" style="184"/>
    <col min="8688" max="8688" width="6.140625" style="184" customWidth="1"/>
    <col min="8689" max="8689" width="5.140625" style="184" customWidth="1"/>
    <col min="8690" max="8691" width="8.140625" style="184" customWidth="1"/>
    <col min="8692" max="8692" width="7.140625" style="184" customWidth="1"/>
    <col min="8693" max="8693" width="7.140625" style="184" bestFit="1" customWidth="1"/>
    <col min="8694" max="8694" width="1.140625" style="184" customWidth="1"/>
    <col min="8695" max="8695" width="13.140625" style="184" customWidth="1"/>
    <col min="8696" max="8696" width="1.140625" style="184" customWidth="1"/>
    <col min="8697" max="8697" width="13.140625" style="184" customWidth="1"/>
    <col min="8698" max="8698" width="1.140625" style="184" customWidth="1"/>
    <col min="8699" max="8699" width="13.140625" style="184" customWidth="1"/>
    <col min="8700" max="8700" width="1.140625" style="184" customWidth="1"/>
    <col min="8701" max="8701" width="13.140625" style="184" customWidth="1"/>
    <col min="8702" max="8702" width="2.140625" style="184" customWidth="1"/>
    <col min="8703" max="8703" width="7.85546875" style="184" customWidth="1"/>
    <col min="8704" max="8705" width="12.140625" style="184" bestFit="1" customWidth="1"/>
    <col min="8706" max="8943" width="10.140625" style="184"/>
    <col min="8944" max="8944" width="6.140625" style="184" customWidth="1"/>
    <col min="8945" max="8945" width="5.140625" style="184" customWidth="1"/>
    <col min="8946" max="8947" width="8.140625" style="184" customWidth="1"/>
    <col min="8948" max="8948" width="7.140625" style="184" customWidth="1"/>
    <col min="8949" max="8949" width="7.140625" style="184" bestFit="1" customWidth="1"/>
    <col min="8950" max="8950" width="1.140625" style="184" customWidth="1"/>
    <col min="8951" max="8951" width="13.140625" style="184" customWidth="1"/>
    <col min="8952" max="8952" width="1.140625" style="184" customWidth="1"/>
    <col min="8953" max="8953" width="13.140625" style="184" customWidth="1"/>
    <col min="8954" max="8954" width="1.140625" style="184" customWidth="1"/>
    <col min="8955" max="8955" width="13.140625" style="184" customWidth="1"/>
    <col min="8956" max="8956" width="1.140625" style="184" customWidth="1"/>
    <col min="8957" max="8957" width="13.140625" style="184" customWidth="1"/>
    <col min="8958" max="8958" width="2.140625" style="184" customWidth="1"/>
    <col min="8959" max="8959" width="7.85546875" style="184" customWidth="1"/>
    <col min="8960" max="8961" width="12.140625" style="184" bestFit="1" customWidth="1"/>
    <col min="8962" max="9199" width="10.140625" style="184"/>
    <col min="9200" max="9200" width="6.140625" style="184" customWidth="1"/>
    <col min="9201" max="9201" width="5.140625" style="184" customWidth="1"/>
    <col min="9202" max="9203" width="8.140625" style="184" customWidth="1"/>
    <col min="9204" max="9204" width="7.140625" style="184" customWidth="1"/>
    <col min="9205" max="9205" width="7.140625" style="184" bestFit="1" customWidth="1"/>
    <col min="9206" max="9206" width="1.140625" style="184" customWidth="1"/>
    <col min="9207" max="9207" width="13.140625" style="184" customWidth="1"/>
    <col min="9208" max="9208" width="1.140625" style="184" customWidth="1"/>
    <col min="9209" max="9209" width="13.140625" style="184" customWidth="1"/>
    <col min="9210" max="9210" width="1.140625" style="184" customWidth="1"/>
    <col min="9211" max="9211" width="13.140625" style="184" customWidth="1"/>
    <col min="9212" max="9212" width="1.140625" style="184" customWidth="1"/>
    <col min="9213" max="9213" width="13.140625" style="184" customWidth="1"/>
    <col min="9214" max="9214" width="2.140625" style="184" customWidth="1"/>
    <col min="9215" max="9215" width="7.85546875" style="184" customWidth="1"/>
    <col min="9216" max="9217" width="12.140625" style="184" bestFit="1" customWidth="1"/>
    <col min="9218" max="9455" width="10.140625" style="184"/>
    <col min="9456" max="9456" width="6.140625" style="184" customWidth="1"/>
    <col min="9457" max="9457" width="5.140625" style="184" customWidth="1"/>
    <col min="9458" max="9459" width="8.140625" style="184" customWidth="1"/>
    <col min="9460" max="9460" width="7.140625" style="184" customWidth="1"/>
    <col min="9461" max="9461" width="7.140625" style="184" bestFit="1" customWidth="1"/>
    <col min="9462" max="9462" width="1.140625" style="184" customWidth="1"/>
    <col min="9463" max="9463" width="13.140625" style="184" customWidth="1"/>
    <col min="9464" max="9464" width="1.140625" style="184" customWidth="1"/>
    <col min="9465" max="9465" width="13.140625" style="184" customWidth="1"/>
    <col min="9466" max="9466" width="1.140625" style="184" customWidth="1"/>
    <col min="9467" max="9467" width="13.140625" style="184" customWidth="1"/>
    <col min="9468" max="9468" width="1.140625" style="184" customWidth="1"/>
    <col min="9469" max="9469" width="13.140625" style="184" customWidth="1"/>
    <col min="9470" max="9470" width="2.140625" style="184" customWidth="1"/>
    <col min="9471" max="9471" width="7.85546875" style="184" customWidth="1"/>
    <col min="9472" max="9473" width="12.140625" style="184" bestFit="1" customWidth="1"/>
    <col min="9474" max="9711" width="10.140625" style="184"/>
    <col min="9712" max="9712" width="6.140625" style="184" customWidth="1"/>
    <col min="9713" max="9713" width="5.140625" style="184" customWidth="1"/>
    <col min="9714" max="9715" width="8.140625" style="184" customWidth="1"/>
    <col min="9716" max="9716" width="7.140625" style="184" customWidth="1"/>
    <col min="9717" max="9717" width="7.140625" style="184" bestFit="1" customWidth="1"/>
    <col min="9718" max="9718" width="1.140625" style="184" customWidth="1"/>
    <col min="9719" max="9719" width="13.140625" style="184" customWidth="1"/>
    <col min="9720" max="9720" width="1.140625" style="184" customWidth="1"/>
    <col min="9721" max="9721" width="13.140625" style="184" customWidth="1"/>
    <col min="9722" max="9722" width="1.140625" style="184" customWidth="1"/>
    <col min="9723" max="9723" width="13.140625" style="184" customWidth="1"/>
    <col min="9724" max="9724" width="1.140625" style="184" customWidth="1"/>
    <col min="9725" max="9725" width="13.140625" style="184" customWidth="1"/>
    <col min="9726" max="9726" width="2.140625" style="184" customWidth="1"/>
    <col min="9727" max="9727" width="7.85546875" style="184" customWidth="1"/>
    <col min="9728" max="9729" width="12.140625" style="184" bestFit="1" customWidth="1"/>
    <col min="9730" max="9967" width="10.140625" style="184"/>
    <col min="9968" max="9968" width="6.140625" style="184" customWidth="1"/>
    <col min="9969" max="9969" width="5.140625" style="184" customWidth="1"/>
    <col min="9970" max="9971" width="8.140625" style="184" customWidth="1"/>
    <col min="9972" max="9972" width="7.140625" style="184" customWidth="1"/>
    <col min="9973" max="9973" width="7.140625" style="184" bestFit="1" customWidth="1"/>
    <col min="9974" max="9974" width="1.140625" style="184" customWidth="1"/>
    <col min="9975" max="9975" width="13.140625" style="184" customWidth="1"/>
    <col min="9976" max="9976" width="1.140625" style="184" customWidth="1"/>
    <col min="9977" max="9977" width="13.140625" style="184" customWidth="1"/>
    <col min="9978" max="9978" width="1.140625" style="184" customWidth="1"/>
    <col min="9979" max="9979" width="13.140625" style="184" customWidth="1"/>
    <col min="9980" max="9980" width="1.140625" style="184" customWidth="1"/>
    <col min="9981" max="9981" width="13.140625" style="184" customWidth="1"/>
    <col min="9982" max="9982" width="2.140625" style="184" customWidth="1"/>
    <col min="9983" max="9983" width="7.85546875" style="184" customWidth="1"/>
    <col min="9984" max="9985" width="12.140625" style="184" bestFit="1" customWidth="1"/>
    <col min="9986" max="10223" width="10.140625" style="184"/>
    <col min="10224" max="10224" width="6.140625" style="184" customWidth="1"/>
    <col min="10225" max="10225" width="5.140625" style="184" customWidth="1"/>
    <col min="10226" max="10227" width="8.140625" style="184" customWidth="1"/>
    <col min="10228" max="10228" width="7.140625" style="184" customWidth="1"/>
    <col min="10229" max="10229" width="7.140625" style="184" bestFit="1" customWidth="1"/>
    <col min="10230" max="10230" width="1.140625" style="184" customWidth="1"/>
    <col min="10231" max="10231" width="13.140625" style="184" customWidth="1"/>
    <col min="10232" max="10232" width="1.140625" style="184" customWidth="1"/>
    <col min="10233" max="10233" width="13.140625" style="184" customWidth="1"/>
    <col min="10234" max="10234" width="1.140625" style="184" customWidth="1"/>
    <col min="10235" max="10235" width="13.140625" style="184" customWidth="1"/>
    <col min="10236" max="10236" width="1.140625" style="184" customWidth="1"/>
    <col min="10237" max="10237" width="13.140625" style="184" customWidth="1"/>
    <col min="10238" max="10238" width="2.140625" style="184" customWidth="1"/>
    <col min="10239" max="10239" width="7.85546875" style="184" customWidth="1"/>
    <col min="10240" max="10241" width="12.140625" style="184" bestFit="1" customWidth="1"/>
    <col min="10242" max="10479" width="10.140625" style="184"/>
    <col min="10480" max="10480" width="6.140625" style="184" customWidth="1"/>
    <col min="10481" max="10481" width="5.140625" style="184" customWidth="1"/>
    <col min="10482" max="10483" width="8.140625" style="184" customWidth="1"/>
    <col min="10484" max="10484" width="7.140625" style="184" customWidth="1"/>
    <col min="10485" max="10485" width="7.140625" style="184" bestFit="1" customWidth="1"/>
    <col min="10486" max="10486" width="1.140625" style="184" customWidth="1"/>
    <col min="10487" max="10487" width="13.140625" style="184" customWidth="1"/>
    <col min="10488" max="10488" width="1.140625" style="184" customWidth="1"/>
    <col min="10489" max="10489" width="13.140625" style="184" customWidth="1"/>
    <col min="10490" max="10490" width="1.140625" style="184" customWidth="1"/>
    <col min="10491" max="10491" width="13.140625" style="184" customWidth="1"/>
    <col min="10492" max="10492" width="1.140625" style="184" customWidth="1"/>
    <col min="10493" max="10493" width="13.140625" style="184" customWidth="1"/>
    <col min="10494" max="10494" width="2.140625" style="184" customWidth="1"/>
    <col min="10495" max="10495" width="7.85546875" style="184" customWidth="1"/>
    <col min="10496" max="10497" width="12.140625" style="184" bestFit="1" customWidth="1"/>
    <col min="10498" max="10735" width="10.140625" style="184"/>
    <col min="10736" max="10736" width="6.140625" style="184" customWidth="1"/>
    <col min="10737" max="10737" width="5.140625" style="184" customWidth="1"/>
    <col min="10738" max="10739" width="8.140625" style="184" customWidth="1"/>
    <col min="10740" max="10740" width="7.140625" style="184" customWidth="1"/>
    <col min="10741" max="10741" width="7.140625" style="184" bestFit="1" customWidth="1"/>
    <col min="10742" max="10742" width="1.140625" style="184" customWidth="1"/>
    <col min="10743" max="10743" width="13.140625" style="184" customWidth="1"/>
    <col min="10744" max="10744" width="1.140625" style="184" customWidth="1"/>
    <col min="10745" max="10745" width="13.140625" style="184" customWidth="1"/>
    <col min="10746" max="10746" width="1.140625" style="184" customWidth="1"/>
    <col min="10747" max="10747" width="13.140625" style="184" customWidth="1"/>
    <col min="10748" max="10748" width="1.140625" style="184" customWidth="1"/>
    <col min="10749" max="10749" width="13.140625" style="184" customWidth="1"/>
    <col min="10750" max="10750" width="2.140625" style="184" customWidth="1"/>
    <col min="10751" max="10751" width="7.85546875" style="184" customWidth="1"/>
    <col min="10752" max="10753" width="12.140625" style="184" bestFit="1" customWidth="1"/>
    <col min="10754" max="10991" width="10.140625" style="184"/>
    <col min="10992" max="10992" width="6.140625" style="184" customWidth="1"/>
    <col min="10993" max="10993" width="5.140625" style="184" customWidth="1"/>
    <col min="10994" max="10995" width="8.140625" style="184" customWidth="1"/>
    <col min="10996" max="10996" width="7.140625" style="184" customWidth="1"/>
    <col min="10997" max="10997" width="7.140625" style="184" bestFit="1" customWidth="1"/>
    <col min="10998" max="10998" width="1.140625" style="184" customWidth="1"/>
    <col min="10999" max="10999" width="13.140625" style="184" customWidth="1"/>
    <col min="11000" max="11000" width="1.140625" style="184" customWidth="1"/>
    <col min="11001" max="11001" width="13.140625" style="184" customWidth="1"/>
    <col min="11002" max="11002" width="1.140625" style="184" customWidth="1"/>
    <col min="11003" max="11003" width="13.140625" style="184" customWidth="1"/>
    <col min="11004" max="11004" width="1.140625" style="184" customWidth="1"/>
    <col min="11005" max="11005" width="13.140625" style="184" customWidth="1"/>
    <col min="11006" max="11006" width="2.140625" style="184" customWidth="1"/>
    <col min="11007" max="11007" width="7.85546875" style="184" customWidth="1"/>
    <col min="11008" max="11009" width="12.140625" style="184" bestFit="1" customWidth="1"/>
    <col min="11010" max="11247" width="10.140625" style="184"/>
    <col min="11248" max="11248" width="6.140625" style="184" customWidth="1"/>
    <col min="11249" max="11249" width="5.140625" style="184" customWidth="1"/>
    <col min="11250" max="11251" width="8.140625" style="184" customWidth="1"/>
    <col min="11252" max="11252" width="7.140625" style="184" customWidth="1"/>
    <col min="11253" max="11253" width="7.140625" style="184" bestFit="1" customWidth="1"/>
    <col min="11254" max="11254" width="1.140625" style="184" customWidth="1"/>
    <col min="11255" max="11255" width="13.140625" style="184" customWidth="1"/>
    <col min="11256" max="11256" width="1.140625" style="184" customWidth="1"/>
    <col min="11257" max="11257" width="13.140625" style="184" customWidth="1"/>
    <col min="11258" max="11258" width="1.140625" style="184" customWidth="1"/>
    <col min="11259" max="11259" width="13.140625" style="184" customWidth="1"/>
    <col min="11260" max="11260" width="1.140625" style="184" customWidth="1"/>
    <col min="11261" max="11261" width="13.140625" style="184" customWidth="1"/>
    <col min="11262" max="11262" width="2.140625" style="184" customWidth="1"/>
    <col min="11263" max="11263" width="7.85546875" style="184" customWidth="1"/>
    <col min="11264" max="11265" width="12.140625" style="184" bestFit="1" customWidth="1"/>
    <col min="11266" max="11503" width="10.140625" style="184"/>
    <col min="11504" max="11504" width="6.140625" style="184" customWidth="1"/>
    <col min="11505" max="11505" width="5.140625" style="184" customWidth="1"/>
    <col min="11506" max="11507" width="8.140625" style="184" customWidth="1"/>
    <col min="11508" max="11508" width="7.140625" style="184" customWidth="1"/>
    <col min="11509" max="11509" width="7.140625" style="184" bestFit="1" customWidth="1"/>
    <col min="11510" max="11510" width="1.140625" style="184" customWidth="1"/>
    <col min="11511" max="11511" width="13.140625" style="184" customWidth="1"/>
    <col min="11512" max="11512" width="1.140625" style="184" customWidth="1"/>
    <col min="11513" max="11513" width="13.140625" style="184" customWidth="1"/>
    <col min="11514" max="11514" width="1.140625" style="184" customWidth="1"/>
    <col min="11515" max="11515" width="13.140625" style="184" customWidth="1"/>
    <col min="11516" max="11516" width="1.140625" style="184" customWidth="1"/>
    <col min="11517" max="11517" width="13.140625" style="184" customWidth="1"/>
    <col min="11518" max="11518" width="2.140625" style="184" customWidth="1"/>
    <col min="11519" max="11519" width="7.85546875" style="184" customWidth="1"/>
    <col min="11520" max="11521" width="12.140625" style="184" bestFit="1" customWidth="1"/>
    <col min="11522" max="11759" width="10.140625" style="184"/>
    <col min="11760" max="11760" width="6.140625" style="184" customWidth="1"/>
    <col min="11761" max="11761" width="5.140625" style="184" customWidth="1"/>
    <col min="11762" max="11763" width="8.140625" style="184" customWidth="1"/>
    <col min="11764" max="11764" width="7.140625" style="184" customWidth="1"/>
    <col min="11765" max="11765" width="7.140625" style="184" bestFit="1" customWidth="1"/>
    <col min="11766" max="11766" width="1.140625" style="184" customWidth="1"/>
    <col min="11767" max="11767" width="13.140625" style="184" customWidth="1"/>
    <col min="11768" max="11768" width="1.140625" style="184" customWidth="1"/>
    <col min="11769" max="11769" width="13.140625" style="184" customWidth="1"/>
    <col min="11770" max="11770" width="1.140625" style="184" customWidth="1"/>
    <col min="11771" max="11771" width="13.140625" style="184" customWidth="1"/>
    <col min="11772" max="11772" width="1.140625" style="184" customWidth="1"/>
    <col min="11773" max="11773" width="13.140625" style="184" customWidth="1"/>
    <col min="11774" max="11774" width="2.140625" style="184" customWidth="1"/>
    <col min="11775" max="11775" width="7.85546875" style="184" customWidth="1"/>
    <col min="11776" max="11777" width="12.140625" style="184" bestFit="1" customWidth="1"/>
    <col min="11778" max="12015" width="10.140625" style="184"/>
    <col min="12016" max="12016" width="6.140625" style="184" customWidth="1"/>
    <col min="12017" max="12017" width="5.140625" style="184" customWidth="1"/>
    <col min="12018" max="12019" width="8.140625" style="184" customWidth="1"/>
    <col min="12020" max="12020" width="7.140625" style="184" customWidth="1"/>
    <col min="12021" max="12021" width="7.140625" style="184" bestFit="1" customWidth="1"/>
    <col min="12022" max="12022" width="1.140625" style="184" customWidth="1"/>
    <col min="12023" max="12023" width="13.140625" style="184" customWidth="1"/>
    <col min="12024" max="12024" width="1.140625" style="184" customWidth="1"/>
    <col min="12025" max="12025" width="13.140625" style="184" customWidth="1"/>
    <col min="12026" max="12026" width="1.140625" style="184" customWidth="1"/>
    <col min="12027" max="12027" width="13.140625" style="184" customWidth="1"/>
    <col min="12028" max="12028" width="1.140625" style="184" customWidth="1"/>
    <col min="12029" max="12029" width="13.140625" style="184" customWidth="1"/>
    <col min="12030" max="12030" width="2.140625" style="184" customWidth="1"/>
    <col min="12031" max="12031" width="7.85546875" style="184" customWidth="1"/>
    <col min="12032" max="12033" width="12.140625" style="184" bestFit="1" customWidth="1"/>
    <col min="12034" max="12271" width="10.140625" style="184"/>
    <col min="12272" max="12272" width="6.140625" style="184" customWidth="1"/>
    <col min="12273" max="12273" width="5.140625" style="184" customWidth="1"/>
    <col min="12274" max="12275" width="8.140625" style="184" customWidth="1"/>
    <col min="12276" max="12276" width="7.140625" style="184" customWidth="1"/>
    <col min="12277" max="12277" width="7.140625" style="184" bestFit="1" customWidth="1"/>
    <col min="12278" max="12278" width="1.140625" style="184" customWidth="1"/>
    <col min="12279" max="12279" width="13.140625" style="184" customWidth="1"/>
    <col min="12280" max="12280" width="1.140625" style="184" customWidth="1"/>
    <col min="12281" max="12281" width="13.140625" style="184" customWidth="1"/>
    <col min="12282" max="12282" width="1.140625" style="184" customWidth="1"/>
    <col min="12283" max="12283" width="13.140625" style="184" customWidth="1"/>
    <col min="12284" max="12284" width="1.140625" style="184" customWidth="1"/>
    <col min="12285" max="12285" width="13.140625" style="184" customWidth="1"/>
    <col min="12286" max="12286" width="2.140625" style="184" customWidth="1"/>
    <col min="12287" max="12287" width="7.85546875" style="184" customWidth="1"/>
    <col min="12288" max="12289" width="12.140625" style="184" bestFit="1" customWidth="1"/>
    <col min="12290" max="12527" width="10.140625" style="184"/>
    <col min="12528" max="12528" width="6.140625" style="184" customWidth="1"/>
    <col min="12529" max="12529" width="5.140625" style="184" customWidth="1"/>
    <col min="12530" max="12531" width="8.140625" style="184" customWidth="1"/>
    <col min="12532" max="12532" width="7.140625" style="184" customWidth="1"/>
    <col min="12533" max="12533" width="7.140625" style="184" bestFit="1" customWidth="1"/>
    <col min="12534" max="12534" width="1.140625" style="184" customWidth="1"/>
    <col min="12535" max="12535" width="13.140625" style="184" customWidth="1"/>
    <col min="12536" max="12536" width="1.140625" style="184" customWidth="1"/>
    <col min="12537" max="12537" width="13.140625" style="184" customWidth="1"/>
    <col min="12538" max="12538" width="1.140625" style="184" customWidth="1"/>
    <col min="12539" max="12539" width="13.140625" style="184" customWidth="1"/>
    <col min="12540" max="12540" width="1.140625" style="184" customWidth="1"/>
    <col min="12541" max="12541" width="13.140625" style="184" customWidth="1"/>
    <col min="12542" max="12542" width="2.140625" style="184" customWidth="1"/>
    <col min="12543" max="12543" width="7.85546875" style="184" customWidth="1"/>
    <col min="12544" max="12545" width="12.140625" style="184" bestFit="1" customWidth="1"/>
    <col min="12546" max="12783" width="10.140625" style="184"/>
    <col min="12784" max="12784" width="6.140625" style="184" customWidth="1"/>
    <col min="12785" max="12785" width="5.140625" style="184" customWidth="1"/>
    <col min="12786" max="12787" width="8.140625" style="184" customWidth="1"/>
    <col min="12788" max="12788" width="7.140625" style="184" customWidth="1"/>
    <col min="12789" max="12789" width="7.140625" style="184" bestFit="1" customWidth="1"/>
    <col min="12790" max="12790" width="1.140625" style="184" customWidth="1"/>
    <col min="12791" max="12791" width="13.140625" style="184" customWidth="1"/>
    <col min="12792" max="12792" width="1.140625" style="184" customWidth="1"/>
    <col min="12793" max="12793" width="13.140625" style="184" customWidth="1"/>
    <col min="12794" max="12794" width="1.140625" style="184" customWidth="1"/>
    <col min="12795" max="12795" width="13.140625" style="184" customWidth="1"/>
    <col min="12796" max="12796" width="1.140625" style="184" customWidth="1"/>
    <col min="12797" max="12797" width="13.140625" style="184" customWidth="1"/>
    <col min="12798" max="12798" width="2.140625" style="184" customWidth="1"/>
    <col min="12799" max="12799" width="7.85546875" style="184" customWidth="1"/>
    <col min="12800" max="12801" width="12.140625" style="184" bestFit="1" customWidth="1"/>
    <col min="12802" max="13039" width="10.140625" style="184"/>
    <col min="13040" max="13040" width="6.140625" style="184" customWidth="1"/>
    <col min="13041" max="13041" width="5.140625" style="184" customWidth="1"/>
    <col min="13042" max="13043" width="8.140625" style="184" customWidth="1"/>
    <col min="13044" max="13044" width="7.140625" style="184" customWidth="1"/>
    <col min="13045" max="13045" width="7.140625" style="184" bestFit="1" customWidth="1"/>
    <col min="13046" max="13046" width="1.140625" style="184" customWidth="1"/>
    <col min="13047" max="13047" width="13.140625" style="184" customWidth="1"/>
    <col min="13048" max="13048" width="1.140625" style="184" customWidth="1"/>
    <col min="13049" max="13049" width="13.140625" style="184" customWidth="1"/>
    <col min="13050" max="13050" width="1.140625" style="184" customWidth="1"/>
    <col min="13051" max="13051" width="13.140625" style="184" customWidth="1"/>
    <col min="13052" max="13052" width="1.140625" style="184" customWidth="1"/>
    <col min="13053" max="13053" width="13.140625" style="184" customWidth="1"/>
    <col min="13054" max="13054" width="2.140625" style="184" customWidth="1"/>
    <col min="13055" max="13055" width="7.85546875" style="184" customWidth="1"/>
    <col min="13056" max="13057" width="12.140625" style="184" bestFit="1" customWidth="1"/>
    <col min="13058" max="13295" width="10.140625" style="184"/>
    <col min="13296" max="13296" width="6.140625" style="184" customWidth="1"/>
    <col min="13297" max="13297" width="5.140625" style="184" customWidth="1"/>
    <col min="13298" max="13299" width="8.140625" style="184" customWidth="1"/>
    <col min="13300" max="13300" width="7.140625" style="184" customWidth="1"/>
    <col min="13301" max="13301" width="7.140625" style="184" bestFit="1" customWidth="1"/>
    <col min="13302" max="13302" width="1.140625" style="184" customWidth="1"/>
    <col min="13303" max="13303" width="13.140625" style="184" customWidth="1"/>
    <col min="13304" max="13304" width="1.140625" style="184" customWidth="1"/>
    <col min="13305" max="13305" width="13.140625" style="184" customWidth="1"/>
    <col min="13306" max="13306" width="1.140625" style="184" customWidth="1"/>
    <col min="13307" max="13307" width="13.140625" style="184" customWidth="1"/>
    <col min="13308" max="13308" width="1.140625" style="184" customWidth="1"/>
    <col min="13309" max="13309" width="13.140625" style="184" customWidth="1"/>
    <col min="13310" max="13310" width="2.140625" style="184" customWidth="1"/>
    <col min="13311" max="13311" width="7.85546875" style="184" customWidth="1"/>
    <col min="13312" max="13313" width="12.140625" style="184" bestFit="1" customWidth="1"/>
    <col min="13314" max="13551" width="10.140625" style="184"/>
    <col min="13552" max="13552" width="6.140625" style="184" customWidth="1"/>
    <col min="13553" max="13553" width="5.140625" style="184" customWidth="1"/>
    <col min="13554" max="13555" width="8.140625" style="184" customWidth="1"/>
    <col min="13556" max="13556" width="7.140625" style="184" customWidth="1"/>
    <col min="13557" max="13557" width="7.140625" style="184" bestFit="1" customWidth="1"/>
    <col min="13558" max="13558" width="1.140625" style="184" customWidth="1"/>
    <col min="13559" max="13559" width="13.140625" style="184" customWidth="1"/>
    <col min="13560" max="13560" width="1.140625" style="184" customWidth="1"/>
    <col min="13561" max="13561" width="13.140625" style="184" customWidth="1"/>
    <col min="13562" max="13562" width="1.140625" style="184" customWidth="1"/>
    <col min="13563" max="13563" width="13.140625" style="184" customWidth="1"/>
    <col min="13564" max="13564" width="1.140625" style="184" customWidth="1"/>
    <col min="13565" max="13565" width="13.140625" style="184" customWidth="1"/>
    <col min="13566" max="13566" width="2.140625" style="184" customWidth="1"/>
    <col min="13567" max="13567" width="7.85546875" style="184" customWidth="1"/>
    <col min="13568" max="13569" width="12.140625" style="184" bestFit="1" customWidth="1"/>
    <col min="13570" max="13807" width="10.140625" style="184"/>
    <col min="13808" max="13808" width="6.140625" style="184" customWidth="1"/>
    <col min="13809" max="13809" width="5.140625" style="184" customWidth="1"/>
    <col min="13810" max="13811" width="8.140625" style="184" customWidth="1"/>
    <col min="13812" max="13812" width="7.140625" style="184" customWidth="1"/>
    <col min="13813" max="13813" width="7.140625" style="184" bestFit="1" customWidth="1"/>
    <col min="13814" max="13814" width="1.140625" style="184" customWidth="1"/>
    <col min="13815" max="13815" width="13.140625" style="184" customWidth="1"/>
    <col min="13816" max="13816" width="1.140625" style="184" customWidth="1"/>
    <col min="13817" max="13817" width="13.140625" style="184" customWidth="1"/>
    <col min="13818" max="13818" width="1.140625" style="184" customWidth="1"/>
    <col min="13819" max="13819" width="13.140625" style="184" customWidth="1"/>
    <col min="13820" max="13820" width="1.140625" style="184" customWidth="1"/>
    <col min="13821" max="13821" width="13.140625" style="184" customWidth="1"/>
    <col min="13822" max="13822" width="2.140625" style="184" customWidth="1"/>
    <col min="13823" max="13823" width="7.85546875" style="184" customWidth="1"/>
    <col min="13824" max="13825" width="12.140625" style="184" bestFit="1" customWidth="1"/>
    <col min="13826" max="14063" width="10.140625" style="184"/>
    <col min="14064" max="14064" width="6.140625" style="184" customWidth="1"/>
    <col min="14065" max="14065" width="5.140625" style="184" customWidth="1"/>
    <col min="14066" max="14067" width="8.140625" style="184" customWidth="1"/>
    <col min="14068" max="14068" width="7.140625" style="184" customWidth="1"/>
    <col min="14069" max="14069" width="7.140625" style="184" bestFit="1" customWidth="1"/>
    <col min="14070" max="14070" width="1.140625" style="184" customWidth="1"/>
    <col min="14071" max="14071" width="13.140625" style="184" customWidth="1"/>
    <col min="14072" max="14072" width="1.140625" style="184" customWidth="1"/>
    <col min="14073" max="14073" width="13.140625" style="184" customWidth="1"/>
    <col min="14074" max="14074" width="1.140625" style="184" customWidth="1"/>
    <col min="14075" max="14075" width="13.140625" style="184" customWidth="1"/>
    <col min="14076" max="14076" width="1.140625" style="184" customWidth="1"/>
    <col min="14077" max="14077" width="13.140625" style="184" customWidth="1"/>
    <col min="14078" max="14078" width="2.140625" style="184" customWidth="1"/>
    <col min="14079" max="14079" width="7.85546875" style="184" customWidth="1"/>
    <col min="14080" max="14081" width="12.140625" style="184" bestFit="1" customWidth="1"/>
    <col min="14082" max="14319" width="10.140625" style="184"/>
    <col min="14320" max="14320" width="6.140625" style="184" customWidth="1"/>
    <col min="14321" max="14321" width="5.140625" style="184" customWidth="1"/>
    <col min="14322" max="14323" width="8.140625" style="184" customWidth="1"/>
    <col min="14324" max="14324" width="7.140625" style="184" customWidth="1"/>
    <col min="14325" max="14325" width="7.140625" style="184" bestFit="1" customWidth="1"/>
    <col min="14326" max="14326" width="1.140625" style="184" customWidth="1"/>
    <col min="14327" max="14327" width="13.140625" style="184" customWidth="1"/>
    <col min="14328" max="14328" width="1.140625" style="184" customWidth="1"/>
    <col min="14329" max="14329" width="13.140625" style="184" customWidth="1"/>
    <col min="14330" max="14330" width="1.140625" style="184" customWidth="1"/>
    <col min="14331" max="14331" width="13.140625" style="184" customWidth="1"/>
    <col min="14332" max="14332" width="1.140625" style="184" customWidth="1"/>
    <col min="14333" max="14333" width="13.140625" style="184" customWidth="1"/>
    <col min="14334" max="14334" width="2.140625" style="184" customWidth="1"/>
    <col min="14335" max="14335" width="7.85546875" style="184" customWidth="1"/>
    <col min="14336" max="14337" width="12.140625" style="184" bestFit="1" customWidth="1"/>
    <col min="14338" max="14575" width="10.140625" style="184"/>
    <col min="14576" max="14576" width="6.140625" style="184" customWidth="1"/>
    <col min="14577" max="14577" width="5.140625" style="184" customWidth="1"/>
    <col min="14578" max="14579" width="8.140625" style="184" customWidth="1"/>
    <col min="14580" max="14580" width="7.140625" style="184" customWidth="1"/>
    <col min="14581" max="14581" width="7.140625" style="184" bestFit="1" customWidth="1"/>
    <col min="14582" max="14582" width="1.140625" style="184" customWidth="1"/>
    <col min="14583" max="14583" width="13.140625" style="184" customWidth="1"/>
    <col min="14584" max="14584" width="1.140625" style="184" customWidth="1"/>
    <col min="14585" max="14585" width="13.140625" style="184" customWidth="1"/>
    <col min="14586" max="14586" width="1.140625" style="184" customWidth="1"/>
    <col min="14587" max="14587" width="13.140625" style="184" customWidth="1"/>
    <col min="14588" max="14588" width="1.140625" style="184" customWidth="1"/>
    <col min="14589" max="14589" width="13.140625" style="184" customWidth="1"/>
    <col min="14590" max="14590" width="2.140625" style="184" customWidth="1"/>
    <col min="14591" max="14591" width="7.85546875" style="184" customWidth="1"/>
    <col min="14592" max="14593" width="12.140625" style="184" bestFit="1" customWidth="1"/>
    <col min="14594" max="14831" width="10.140625" style="184"/>
    <col min="14832" max="14832" width="6.140625" style="184" customWidth="1"/>
    <col min="14833" max="14833" width="5.140625" style="184" customWidth="1"/>
    <col min="14834" max="14835" width="8.140625" style="184" customWidth="1"/>
    <col min="14836" max="14836" width="7.140625" style="184" customWidth="1"/>
    <col min="14837" max="14837" width="7.140625" style="184" bestFit="1" customWidth="1"/>
    <col min="14838" max="14838" width="1.140625" style="184" customWidth="1"/>
    <col min="14839" max="14839" width="13.140625" style="184" customWidth="1"/>
    <col min="14840" max="14840" width="1.140625" style="184" customWidth="1"/>
    <col min="14841" max="14841" width="13.140625" style="184" customWidth="1"/>
    <col min="14842" max="14842" width="1.140625" style="184" customWidth="1"/>
    <col min="14843" max="14843" width="13.140625" style="184" customWidth="1"/>
    <col min="14844" max="14844" width="1.140625" style="184" customWidth="1"/>
    <col min="14845" max="14845" width="13.140625" style="184" customWidth="1"/>
    <col min="14846" max="14846" width="2.140625" style="184" customWidth="1"/>
    <col min="14847" max="14847" width="7.85546875" style="184" customWidth="1"/>
    <col min="14848" max="14849" width="12.140625" style="184" bestFit="1" customWidth="1"/>
    <col min="14850" max="15087" width="10.140625" style="184"/>
    <col min="15088" max="15088" width="6.140625" style="184" customWidth="1"/>
    <col min="15089" max="15089" width="5.140625" style="184" customWidth="1"/>
    <col min="15090" max="15091" width="8.140625" style="184" customWidth="1"/>
    <col min="15092" max="15092" width="7.140625" style="184" customWidth="1"/>
    <col min="15093" max="15093" width="7.140625" style="184" bestFit="1" customWidth="1"/>
    <col min="15094" max="15094" width="1.140625" style="184" customWidth="1"/>
    <col min="15095" max="15095" width="13.140625" style="184" customWidth="1"/>
    <col min="15096" max="15096" width="1.140625" style="184" customWidth="1"/>
    <col min="15097" max="15097" width="13.140625" style="184" customWidth="1"/>
    <col min="15098" max="15098" width="1.140625" style="184" customWidth="1"/>
    <col min="15099" max="15099" width="13.140625" style="184" customWidth="1"/>
    <col min="15100" max="15100" width="1.140625" style="184" customWidth="1"/>
    <col min="15101" max="15101" width="13.140625" style="184" customWidth="1"/>
    <col min="15102" max="15102" width="2.140625" style="184" customWidth="1"/>
    <col min="15103" max="15103" width="7.85546875" style="184" customWidth="1"/>
    <col min="15104" max="15105" width="12.140625" style="184" bestFit="1" customWidth="1"/>
    <col min="15106" max="15343" width="10.140625" style="184"/>
    <col min="15344" max="15344" width="6.140625" style="184" customWidth="1"/>
    <col min="15345" max="15345" width="5.140625" style="184" customWidth="1"/>
    <col min="15346" max="15347" width="8.140625" style="184" customWidth="1"/>
    <col min="15348" max="15348" width="7.140625" style="184" customWidth="1"/>
    <col min="15349" max="15349" width="7.140625" style="184" bestFit="1" customWidth="1"/>
    <col min="15350" max="15350" width="1.140625" style="184" customWidth="1"/>
    <col min="15351" max="15351" width="13.140625" style="184" customWidth="1"/>
    <col min="15352" max="15352" width="1.140625" style="184" customWidth="1"/>
    <col min="15353" max="15353" width="13.140625" style="184" customWidth="1"/>
    <col min="15354" max="15354" width="1.140625" style="184" customWidth="1"/>
    <col min="15355" max="15355" width="13.140625" style="184" customWidth="1"/>
    <col min="15356" max="15356" width="1.140625" style="184" customWidth="1"/>
    <col min="15357" max="15357" width="13.140625" style="184" customWidth="1"/>
    <col min="15358" max="15358" width="2.140625" style="184" customWidth="1"/>
    <col min="15359" max="15359" width="7.85546875" style="184" customWidth="1"/>
    <col min="15360" max="15361" width="12.140625" style="184" bestFit="1" customWidth="1"/>
    <col min="15362" max="15599" width="10.140625" style="184"/>
    <col min="15600" max="15600" width="6.140625" style="184" customWidth="1"/>
    <col min="15601" max="15601" width="5.140625" style="184" customWidth="1"/>
    <col min="15602" max="15603" width="8.140625" style="184" customWidth="1"/>
    <col min="15604" max="15604" width="7.140625" style="184" customWidth="1"/>
    <col min="15605" max="15605" width="7.140625" style="184" bestFit="1" customWidth="1"/>
    <col min="15606" max="15606" width="1.140625" style="184" customWidth="1"/>
    <col min="15607" max="15607" width="13.140625" style="184" customWidth="1"/>
    <col min="15608" max="15608" width="1.140625" style="184" customWidth="1"/>
    <col min="15609" max="15609" width="13.140625" style="184" customWidth="1"/>
    <col min="15610" max="15610" width="1.140625" style="184" customWidth="1"/>
    <col min="15611" max="15611" width="13.140625" style="184" customWidth="1"/>
    <col min="15612" max="15612" width="1.140625" style="184" customWidth="1"/>
    <col min="15613" max="15613" width="13.140625" style="184" customWidth="1"/>
    <col min="15614" max="15614" width="2.140625" style="184" customWidth="1"/>
    <col min="15615" max="15615" width="7.85546875" style="184" customWidth="1"/>
    <col min="15616" max="15617" width="12.140625" style="184" bestFit="1" customWidth="1"/>
    <col min="15618" max="15855" width="10.140625" style="184"/>
    <col min="15856" max="15856" width="6.140625" style="184" customWidth="1"/>
    <col min="15857" max="15857" width="5.140625" style="184" customWidth="1"/>
    <col min="15858" max="15859" width="8.140625" style="184" customWidth="1"/>
    <col min="15860" max="15860" width="7.140625" style="184" customWidth="1"/>
    <col min="15861" max="15861" width="7.140625" style="184" bestFit="1" customWidth="1"/>
    <col min="15862" max="15862" width="1.140625" style="184" customWidth="1"/>
    <col min="15863" max="15863" width="13.140625" style="184" customWidth="1"/>
    <col min="15864" max="15864" width="1.140625" style="184" customWidth="1"/>
    <col min="15865" max="15865" width="13.140625" style="184" customWidth="1"/>
    <col min="15866" max="15866" width="1.140625" style="184" customWidth="1"/>
    <col min="15867" max="15867" width="13.140625" style="184" customWidth="1"/>
    <col min="15868" max="15868" width="1.140625" style="184" customWidth="1"/>
    <col min="15869" max="15869" width="13.140625" style="184" customWidth="1"/>
    <col min="15870" max="15870" width="2.140625" style="184" customWidth="1"/>
    <col min="15871" max="15871" width="7.85546875" style="184" customWidth="1"/>
    <col min="15872" max="15873" width="12.140625" style="184" bestFit="1" customWidth="1"/>
    <col min="15874" max="16111" width="10.140625" style="184"/>
    <col min="16112" max="16112" width="6.140625" style="184" customWidth="1"/>
    <col min="16113" max="16113" width="5.140625" style="184" customWidth="1"/>
    <col min="16114" max="16115" width="8.140625" style="184" customWidth="1"/>
    <col min="16116" max="16116" width="7.140625" style="184" customWidth="1"/>
    <col min="16117" max="16117" width="7.140625" style="184" bestFit="1" customWidth="1"/>
    <col min="16118" max="16118" width="1.140625" style="184" customWidth="1"/>
    <col min="16119" max="16119" width="13.140625" style="184" customWidth="1"/>
    <col min="16120" max="16120" width="1.140625" style="184" customWidth="1"/>
    <col min="16121" max="16121" width="13.140625" style="184" customWidth="1"/>
    <col min="16122" max="16122" width="1.140625" style="184" customWidth="1"/>
    <col min="16123" max="16123" width="13.140625" style="184" customWidth="1"/>
    <col min="16124" max="16124" width="1.140625" style="184" customWidth="1"/>
    <col min="16125" max="16125" width="13.140625" style="184" customWidth="1"/>
    <col min="16126" max="16126" width="2.140625" style="184" customWidth="1"/>
    <col min="16127" max="16127" width="7.85546875" style="184" customWidth="1"/>
    <col min="16128" max="16129" width="12.140625" style="184" bestFit="1" customWidth="1"/>
    <col min="16130" max="16384" width="10.140625" style="184"/>
  </cols>
  <sheetData>
    <row r="1" spans="1:198" s="182" customFormat="1" ht="24" customHeight="1">
      <c r="A1" s="288" t="s">
        <v>92</v>
      </c>
      <c r="B1" s="288"/>
      <c r="C1" s="288"/>
      <c r="D1" s="288"/>
      <c r="E1" s="288"/>
      <c r="F1" s="288"/>
      <c r="G1" s="288"/>
      <c r="H1" s="288"/>
      <c r="I1" s="288"/>
      <c r="J1" s="288"/>
    </row>
    <row r="2" spans="1:198" ht="24" customHeight="1">
      <c r="A2" s="289" t="str">
        <f>+BS!A78</f>
        <v>บริษัท อรสิริน โฮลดิ้ง จำกัด (มหาชน) และบริษัทย่อย</v>
      </c>
      <c r="B2" s="289"/>
      <c r="C2" s="289"/>
      <c r="D2" s="289"/>
      <c r="E2" s="289"/>
      <c r="F2" s="289"/>
      <c r="G2" s="289"/>
      <c r="H2" s="289"/>
      <c r="I2" s="289"/>
      <c r="J2" s="289"/>
    </row>
    <row r="3" spans="1:198" ht="24" customHeight="1">
      <c r="A3" s="289" t="s">
        <v>66</v>
      </c>
      <c r="B3" s="289"/>
      <c r="C3" s="289"/>
      <c r="D3" s="289"/>
      <c r="E3" s="289"/>
      <c r="F3" s="289"/>
      <c r="G3" s="289"/>
      <c r="H3" s="289"/>
      <c r="I3" s="289"/>
      <c r="J3" s="289"/>
    </row>
    <row r="4" spans="1:198" ht="24" customHeight="1">
      <c r="A4" s="289" t="s">
        <v>211</v>
      </c>
      <c r="B4" s="289"/>
      <c r="C4" s="289"/>
      <c r="D4" s="289"/>
      <c r="E4" s="289"/>
      <c r="F4" s="289"/>
      <c r="G4" s="289"/>
      <c r="H4" s="289"/>
      <c r="I4" s="289"/>
      <c r="J4" s="289"/>
    </row>
    <row r="5" spans="1:198" ht="24" customHeight="1">
      <c r="A5" s="183"/>
      <c r="B5" s="183"/>
      <c r="C5" s="183"/>
      <c r="D5" s="183"/>
      <c r="E5" s="183"/>
      <c r="F5" s="183"/>
      <c r="G5" s="183"/>
      <c r="H5" s="183"/>
      <c r="I5" s="183"/>
      <c r="J5" s="183"/>
    </row>
    <row r="6" spans="1:198" ht="24" customHeight="1">
      <c r="A6" s="185"/>
      <c r="B6" s="185"/>
      <c r="C6" s="185"/>
      <c r="D6" s="186"/>
      <c r="E6" s="187"/>
      <c r="F6" s="186"/>
      <c r="G6" s="187"/>
      <c r="H6" s="186"/>
      <c r="I6" s="188"/>
      <c r="J6" s="189" t="s">
        <v>1</v>
      </c>
    </row>
    <row r="7" spans="1:198" ht="24" customHeight="1">
      <c r="A7" s="185"/>
      <c r="B7" s="190"/>
      <c r="C7" s="190"/>
      <c r="D7" s="290" t="s">
        <v>2</v>
      </c>
      <c r="E7" s="290"/>
      <c r="F7" s="290"/>
      <c r="G7" s="191"/>
      <c r="H7" s="290" t="s">
        <v>3</v>
      </c>
      <c r="I7" s="290"/>
      <c r="J7" s="290"/>
    </row>
    <row r="8" spans="1:198" s="198" customFormat="1" ht="24" customHeight="1">
      <c r="A8" s="192"/>
      <c r="B8" s="193" t="s">
        <v>5</v>
      </c>
      <c r="C8" s="194"/>
      <c r="D8" s="195" t="str">
        <f>'PL-3M'!D8</f>
        <v>30 กันยายน 2567</v>
      </c>
      <c r="E8" s="196"/>
      <c r="F8" s="197" t="str">
        <f>'PL-3M'!F8</f>
        <v>30 กันยายน 2566</v>
      </c>
      <c r="G8" s="8"/>
      <c r="H8" s="195" t="str">
        <f>D8</f>
        <v>30 กันยายน 2567</v>
      </c>
      <c r="I8" s="8"/>
      <c r="J8" s="195" t="str">
        <f>F8</f>
        <v>30 กันยายน 2566</v>
      </c>
    </row>
    <row r="9" spans="1:198" s="188" customFormat="1" ht="4.3499999999999996" customHeight="1">
      <c r="B9" s="199"/>
      <c r="D9" s="200"/>
      <c r="E9" s="201"/>
      <c r="F9" s="200"/>
      <c r="G9" s="199"/>
      <c r="H9" s="200"/>
      <c r="I9" s="201"/>
      <c r="J9" s="200"/>
    </row>
    <row r="10" spans="1:198" ht="24" customHeight="1">
      <c r="A10" s="202" t="s">
        <v>67</v>
      </c>
      <c r="B10" s="203">
        <v>22</v>
      </c>
      <c r="C10" s="204"/>
      <c r="D10" s="54">
        <v>818469337</v>
      </c>
      <c r="E10" s="54"/>
      <c r="F10" s="54">
        <v>902291510</v>
      </c>
      <c r="G10" s="54"/>
      <c r="H10" s="54">
        <v>72540891</v>
      </c>
      <c r="I10" s="54"/>
      <c r="J10" s="54">
        <v>698198295</v>
      </c>
    </row>
    <row r="11" spans="1:198" s="198" customFormat="1" ht="24" customHeight="1">
      <c r="A11" s="202" t="s">
        <v>68</v>
      </c>
      <c r="B11" s="203">
        <v>22</v>
      </c>
      <c r="C11" s="182"/>
      <c r="D11" s="55">
        <v>-485347220</v>
      </c>
      <c r="E11" s="205"/>
      <c r="F11" s="55">
        <v>-468227667</v>
      </c>
      <c r="G11" s="205"/>
      <c r="H11" s="55">
        <v>-52983903</v>
      </c>
      <c r="I11" s="205"/>
      <c r="J11" s="55">
        <v>-47532376</v>
      </c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  <c r="CJ11" s="182"/>
      <c r="CK11" s="182"/>
      <c r="CL11" s="182"/>
      <c r="CM11" s="182"/>
      <c r="CN11" s="182"/>
      <c r="CO11" s="182"/>
      <c r="CP11" s="182"/>
      <c r="CQ11" s="182"/>
      <c r="CR11" s="182"/>
      <c r="CS11" s="182"/>
      <c r="CT11" s="182"/>
      <c r="CU11" s="182"/>
      <c r="CV11" s="182"/>
      <c r="CW11" s="182"/>
      <c r="CX11" s="182"/>
      <c r="CY11" s="182"/>
      <c r="CZ11" s="182"/>
      <c r="DA11" s="182"/>
      <c r="DB11" s="182"/>
      <c r="DC11" s="182"/>
      <c r="DD11" s="182"/>
      <c r="DE11" s="182"/>
      <c r="DF11" s="182"/>
      <c r="DG11" s="182"/>
      <c r="DH11" s="182"/>
      <c r="DI11" s="182"/>
      <c r="DJ11" s="182"/>
      <c r="DK11" s="182"/>
      <c r="DL11" s="182"/>
      <c r="DM11" s="182"/>
      <c r="DN11" s="182"/>
      <c r="DO11" s="182"/>
      <c r="DP11" s="182"/>
      <c r="DQ11" s="182"/>
      <c r="DR11" s="182"/>
      <c r="DS11" s="182"/>
      <c r="DT11" s="182"/>
      <c r="DU11" s="182"/>
      <c r="DV11" s="182"/>
      <c r="DW11" s="182"/>
      <c r="DX11" s="182"/>
      <c r="DY11" s="182"/>
      <c r="DZ11" s="182"/>
      <c r="EA11" s="182"/>
      <c r="EB11" s="182"/>
      <c r="EC11" s="182"/>
      <c r="ED11" s="182"/>
      <c r="EE11" s="182"/>
      <c r="EF11" s="182"/>
      <c r="EG11" s="182"/>
      <c r="EH11" s="182"/>
      <c r="EI11" s="182"/>
      <c r="EJ11" s="182"/>
      <c r="EK11" s="182"/>
      <c r="EL11" s="182"/>
      <c r="EM11" s="182"/>
      <c r="EN11" s="182"/>
      <c r="EO11" s="182"/>
      <c r="EP11" s="182"/>
      <c r="EQ11" s="182"/>
      <c r="ER11" s="182"/>
      <c r="ES11" s="182"/>
      <c r="ET11" s="182"/>
      <c r="EU11" s="182"/>
      <c r="EV11" s="182"/>
      <c r="EW11" s="182"/>
      <c r="EX11" s="182"/>
      <c r="EY11" s="182"/>
      <c r="EZ11" s="182"/>
      <c r="FA11" s="182"/>
      <c r="FB11" s="182"/>
      <c r="FC11" s="182"/>
      <c r="FD11" s="182"/>
      <c r="FE11" s="182"/>
      <c r="FF11" s="182"/>
      <c r="FG11" s="182"/>
      <c r="FH11" s="182"/>
      <c r="FI11" s="182"/>
      <c r="FJ11" s="182"/>
      <c r="FK11" s="182"/>
      <c r="FL11" s="182"/>
      <c r="FM11" s="182"/>
      <c r="FN11" s="182"/>
      <c r="FO11" s="182"/>
      <c r="FP11" s="182"/>
      <c r="FQ11" s="182"/>
      <c r="FR11" s="182"/>
      <c r="FS11" s="182"/>
      <c r="FT11" s="182"/>
      <c r="FU11" s="182"/>
      <c r="FV11" s="182"/>
      <c r="FW11" s="182"/>
      <c r="FX11" s="182"/>
      <c r="FY11" s="182"/>
      <c r="FZ11" s="182"/>
      <c r="GA11" s="182"/>
      <c r="GB11" s="182"/>
      <c r="GC11" s="182"/>
      <c r="GD11" s="182"/>
      <c r="GE11" s="182"/>
      <c r="GF11" s="182"/>
      <c r="GG11" s="182"/>
      <c r="GH11" s="182"/>
      <c r="GI11" s="182"/>
      <c r="GJ11" s="182"/>
      <c r="GK11" s="182"/>
      <c r="GL11" s="182"/>
      <c r="GM11" s="182"/>
      <c r="GN11" s="182"/>
      <c r="GO11" s="182"/>
      <c r="GP11" s="182"/>
    </row>
    <row r="12" spans="1:198" s="188" customFormat="1" ht="4.3499999999999996" customHeight="1">
      <c r="B12" s="199"/>
      <c r="D12" s="206"/>
      <c r="E12" s="206"/>
      <c r="F12" s="206"/>
      <c r="G12" s="207"/>
      <c r="H12" s="206"/>
      <c r="I12" s="206"/>
      <c r="J12" s="206"/>
    </row>
    <row r="13" spans="1:198" s="198" customFormat="1" ht="24" customHeight="1">
      <c r="A13" s="202" t="s">
        <v>69</v>
      </c>
      <c r="B13" s="208"/>
      <c r="C13" s="208"/>
      <c r="D13" s="55">
        <f>+D10+D11</f>
        <v>333122117</v>
      </c>
      <c r="E13" s="205"/>
      <c r="F13" s="55">
        <f>+F10+F11</f>
        <v>434063843</v>
      </c>
      <c r="G13" s="205"/>
      <c r="H13" s="55">
        <f>+H10+H11</f>
        <v>19556988</v>
      </c>
      <c r="I13" s="205"/>
      <c r="J13" s="55">
        <f>+J10+J11</f>
        <v>650665919</v>
      </c>
    </row>
    <row r="14" spans="1:198" s="188" customFormat="1" ht="4.3499999999999996" customHeight="1">
      <c r="B14" s="199"/>
      <c r="D14" s="209"/>
      <c r="E14" s="209"/>
      <c r="F14" s="209"/>
      <c r="G14" s="206"/>
      <c r="H14" s="209"/>
      <c r="I14" s="209"/>
      <c r="J14" s="209"/>
    </row>
    <row r="15" spans="1:198" ht="24" customHeight="1">
      <c r="A15" s="188" t="s">
        <v>70</v>
      </c>
      <c r="B15" s="203">
        <v>23</v>
      </c>
      <c r="C15" s="204"/>
      <c r="D15" s="53">
        <v>1008215</v>
      </c>
      <c r="E15" s="205"/>
      <c r="F15" s="53">
        <v>11637273</v>
      </c>
      <c r="G15" s="205"/>
      <c r="H15" s="53">
        <v>1002</v>
      </c>
      <c r="I15" s="205"/>
      <c r="J15" s="53">
        <v>41</v>
      </c>
    </row>
    <row r="16" spans="1:198" s="188" customFormat="1" ht="4.3499999999999996" customHeight="1">
      <c r="B16" s="199"/>
      <c r="D16" s="209"/>
      <c r="E16" s="209"/>
      <c r="F16" s="209"/>
      <c r="G16" s="206"/>
      <c r="H16" s="209"/>
      <c r="I16" s="209"/>
      <c r="J16" s="209"/>
    </row>
    <row r="17" spans="1:10" ht="24" customHeight="1">
      <c r="A17" s="210" t="s">
        <v>71</v>
      </c>
      <c r="B17" s="203"/>
      <c r="C17" s="204"/>
      <c r="D17" s="211">
        <f>D13+D15</f>
        <v>334130332</v>
      </c>
      <c r="E17" s="54"/>
      <c r="F17" s="211">
        <f>F13+F15</f>
        <v>445701116</v>
      </c>
      <c r="G17" s="211"/>
      <c r="H17" s="211">
        <f>H13+H15</f>
        <v>19557990</v>
      </c>
      <c r="I17" s="211"/>
      <c r="J17" s="211">
        <f>J13+J15</f>
        <v>650665960</v>
      </c>
    </row>
    <row r="18" spans="1:10" ht="24" customHeight="1">
      <c r="A18" s="210" t="s">
        <v>72</v>
      </c>
      <c r="B18" s="204"/>
      <c r="C18" s="204"/>
      <c r="D18" s="211">
        <v>-117084908</v>
      </c>
      <c r="E18" s="54"/>
      <c r="F18" s="211">
        <v>-103951962</v>
      </c>
      <c r="G18" s="211"/>
      <c r="H18" s="211">
        <v>0</v>
      </c>
      <c r="I18" s="211"/>
      <c r="J18" s="211">
        <v>0</v>
      </c>
    </row>
    <row r="19" spans="1:10" ht="24" customHeight="1">
      <c r="A19" s="202" t="s">
        <v>73</v>
      </c>
      <c r="B19" s="204"/>
      <c r="C19" s="204"/>
      <c r="D19" s="212">
        <v>-134050319</v>
      </c>
      <c r="E19" s="54"/>
      <c r="F19" s="212">
        <v>-119967663</v>
      </c>
      <c r="G19" s="211"/>
      <c r="H19" s="212">
        <v>-20012107</v>
      </c>
      <c r="I19" s="211"/>
      <c r="J19" s="212">
        <v>-22852180</v>
      </c>
    </row>
    <row r="20" spans="1:10" ht="24" customHeight="1">
      <c r="A20" s="213" t="s">
        <v>74</v>
      </c>
      <c r="B20" s="204"/>
      <c r="C20" s="204"/>
      <c r="D20" s="52">
        <f>SUM(D18:D19)</f>
        <v>-251135227</v>
      </c>
      <c r="E20" s="211"/>
      <c r="F20" s="52">
        <f>SUM(F18:F19)</f>
        <v>-223919625</v>
      </c>
      <c r="G20" s="54"/>
      <c r="H20" s="52">
        <f>SUM(H18:H19)</f>
        <v>-20012107</v>
      </c>
      <c r="I20" s="211"/>
      <c r="J20" s="52">
        <f>SUM(J18:J19)</f>
        <v>-22852180</v>
      </c>
    </row>
    <row r="21" spans="1:10" s="188" customFormat="1" ht="4.3499999999999996" customHeight="1">
      <c r="B21" s="199"/>
      <c r="D21" s="205"/>
      <c r="E21" s="209"/>
      <c r="F21" s="205"/>
      <c r="G21" s="205"/>
      <c r="H21" s="205"/>
      <c r="I21" s="209"/>
      <c r="J21" s="205"/>
    </row>
    <row r="22" spans="1:10" ht="24" customHeight="1">
      <c r="A22" s="202" t="s">
        <v>75</v>
      </c>
      <c r="B22" s="204"/>
      <c r="C22" s="204"/>
      <c r="D22" s="52">
        <f>D17+D20</f>
        <v>82995105</v>
      </c>
      <c r="E22" s="211"/>
      <c r="F22" s="52">
        <f>F17+F20</f>
        <v>221781491</v>
      </c>
      <c r="G22" s="54"/>
      <c r="H22" s="52">
        <f>H17+H20</f>
        <v>-454117</v>
      </c>
      <c r="I22" s="211"/>
      <c r="J22" s="52">
        <f>J17+J20</f>
        <v>627813780</v>
      </c>
    </row>
    <row r="23" spans="1:10" s="188" customFormat="1" ht="4.3499999999999996" customHeight="1">
      <c r="B23" s="199"/>
      <c r="D23" s="205"/>
      <c r="E23" s="209"/>
      <c r="F23" s="205"/>
      <c r="G23" s="205"/>
      <c r="H23" s="205"/>
      <c r="I23" s="209"/>
      <c r="J23" s="205"/>
    </row>
    <row r="24" spans="1:10" ht="24" customHeight="1">
      <c r="A24" s="202" t="s">
        <v>76</v>
      </c>
      <c r="B24" s="204"/>
      <c r="C24" s="204"/>
      <c r="D24" s="54">
        <v>763097</v>
      </c>
      <c r="E24" s="211"/>
      <c r="F24" s="54">
        <v>914543</v>
      </c>
      <c r="G24" s="54"/>
      <c r="H24" s="54">
        <v>19587848</v>
      </c>
      <c r="I24" s="211"/>
      <c r="J24" s="54">
        <v>5401415</v>
      </c>
    </row>
    <row r="25" spans="1:10" ht="24" customHeight="1">
      <c r="A25" s="202" t="s">
        <v>77</v>
      </c>
      <c r="B25" s="204"/>
      <c r="C25" s="204"/>
      <c r="D25" s="52">
        <v>-1093619</v>
      </c>
      <c r="E25" s="211"/>
      <c r="F25" s="52">
        <v>-8236949</v>
      </c>
      <c r="G25" s="54"/>
      <c r="H25" s="52">
        <v>-8110635</v>
      </c>
      <c r="I25" s="211"/>
      <c r="J25" s="52">
        <v>-2200588</v>
      </c>
    </row>
    <row r="26" spans="1:10" s="188" customFormat="1" ht="4.3499999999999996" customHeight="1">
      <c r="B26" s="199"/>
      <c r="D26" s="205"/>
      <c r="E26" s="209"/>
      <c r="F26" s="205"/>
      <c r="G26" s="205"/>
      <c r="H26" s="205"/>
      <c r="I26" s="209"/>
      <c r="J26" s="205"/>
    </row>
    <row r="27" spans="1:10" ht="24" customHeight="1">
      <c r="A27" s="202" t="s">
        <v>78</v>
      </c>
      <c r="B27" s="204"/>
      <c r="C27" s="204"/>
      <c r="D27" s="54">
        <f>SUM(D22:D25)</f>
        <v>82664583</v>
      </c>
      <c r="E27" s="211"/>
      <c r="F27" s="54">
        <f>SUM(F22:F25)</f>
        <v>214459085</v>
      </c>
      <c r="G27" s="54"/>
      <c r="H27" s="54">
        <f>SUM(H22:H25)</f>
        <v>11023096</v>
      </c>
      <c r="I27" s="211"/>
      <c r="J27" s="54">
        <f>SUM(J22:J25)</f>
        <v>631014607</v>
      </c>
    </row>
    <row r="28" spans="1:10" ht="24" customHeight="1">
      <c r="A28" s="202" t="s">
        <v>168</v>
      </c>
      <c r="B28" s="203">
        <v>25</v>
      </c>
      <c r="C28" s="204"/>
      <c r="D28" s="52">
        <v>-17909238</v>
      </c>
      <c r="E28" s="211"/>
      <c r="F28" s="52">
        <v>-46904285</v>
      </c>
      <c r="G28" s="54"/>
      <c r="H28" s="52">
        <v>-1335393</v>
      </c>
      <c r="I28" s="211"/>
      <c r="J28" s="52">
        <v>145753</v>
      </c>
    </row>
    <row r="29" spans="1:10" s="188" customFormat="1" ht="4.3499999999999996" customHeight="1">
      <c r="B29" s="199"/>
      <c r="D29" s="205"/>
      <c r="E29" s="209"/>
      <c r="F29" s="205"/>
      <c r="G29" s="205"/>
      <c r="H29" s="205"/>
      <c r="I29" s="209"/>
      <c r="J29" s="205"/>
    </row>
    <row r="30" spans="1:10" ht="24" customHeight="1">
      <c r="A30" s="202" t="s">
        <v>79</v>
      </c>
      <c r="B30" s="204"/>
      <c r="C30" s="204"/>
      <c r="D30" s="52">
        <f>SUM(D27:D28)</f>
        <v>64755345</v>
      </c>
      <c r="E30" s="211"/>
      <c r="F30" s="52">
        <f>SUM(F27:F28)</f>
        <v>167554800</v>
      </c>
      <c r="G30" s="54"/>
      <c r="H30" s="52">
        <f>SUM(H27:H28)</f>
        <v>9687703</v>
      </c>
      <c r="I30" s="211"/>
      <c r="J30" s="52">
        <f>SUM(J27:J28)</f>
        <v>631160360</v>
      </c>
    </row>
    <row r="31" spans="1:10" s="188" customFormat="1" ht="4.3499999999999996" customHeight="1">
      <c r="B31" s="199"/>
      <c r="D31" s="200"/>
      <c r="E31" s="201"/>
      <c r="F31" s="200"/>
      <c r="G31" s="199"/>
      <c r="H31" s="200"/>
      <c r="I31" s="201"/>
      <c r="J31" s="200"/>
    </row>
    <row r="32" spans="1:10" s="182" customFormat="1" ht="24" customHeight="1">
      <c r="A32" s="202" t="s">
        <v>80</v>
      </c>
      <c r="D32" s="52">
        <v>0</v>
      </c>
      <c r="E32" s="211"/>
      <c r="F32" s="52">
        <v>0</v>
      </c>
      <c r="G32" s="54"/>
      <c r="H32" s="52">
        <v>0</v>
      </c>
      <c r="I32" s="211"/>
      <c r="J32" s="52">
        <v>0</v>
      </c>
    </row>
    <row r="33" spans="1:10" s="188" customFormat="1" ht="4.3499999999999996" customHeight="1">
      <c r="B33" s="199"/>
      <c r="D33" s="205"/>
      <c r="E33" s="209"/>
      <c r="F33" s="205"/>
      <c r="G33" s="205"/>
      <c r="H33" s="205"/>
      <c r="I33" s="209"/>
      <c r="J33" s="205"/>
    </row>
    <row r="34" spans="1:10" s="182" customFormat="1" ht="24" customHeight="1" thickBot="1">
      <c r="A34" s="202" t="s">
        <v>81</v>
      </c>
      <c r="D34" s="214">
        <f>D30+D32</f>
        <v>64755345</v>
      </c>
      <c r="E34" s="54"/>
      <c r="F34" s="214">
        <f>F30+F32</f>
        <v>167554800</v>
      </c>
      <c r="G34" s="54"/>
      <c r="H34" s="214">
        <f>H30+H32</f>
        <v>9687703</v>
      </c>
      <c r="I34" s="54"/>
      <c r="J34" s="214">
        <f>J30+J32</f>
        <v>631160360</v>
      </c>
    </row>
    <row r="35" spans="1:10" s="188" customFormat="1" ht="4.3499999999999996" customHeight="1" thickTop="1">
      <c r="B35" s="199"/>
      <c r="D35" s="205"/>
      <c r="E35" s="209"/>
      <c r="F35" s="205"/>
      <c r="G35" s="205"/>
      <c r="H35" s="205"/>
      <c r="I35" s="209"/>
      <c r="J35" s="205"/>
    </row>
    <row r="36" spans="1:10" s="182" customFormat="1" ht="25.15" customHeight="1">
      <c r="A36" s="191" t="s">
        <v>82</v>
      </c>
      <c r="D36" s="54"/>
      <c r="E36" s="54"/>
      <c r="F36" s="54"/>
      <c r="G36" s="54"/>
      <c r="H36" s="54"/>
      <c r="I36" s="54"/>
      <c r="J36" s="54"/>
    </row>
    <row r="37" spans="1:10" s="188" customFormat="1" ht="4.3499999999999996" customHeight="1">
      <c r="B37" s="199"/>
      <c r="D37" s="209"/>
      <c r="E37" s="209"/>
      <c r="F37" s="209"/>
      <c r="G37" s="209"/>
      <c r="H37" s="209"/>
      <c r="I37" s="209"/>
      <c r="J37" s="209"/>
    </row>
    <row r="38" spans="1:10" s="182" customFormat="1" ht="25.15" customHeight="1">
      <c r="A38" s="229" t="s">
        <v>83</v>
      </c>
      <c r="D38" s="54">
        <v>64741014</v>
      </c>
      <c r="E38" s="54"/>
      <c r="F38" s="54">
        <f>+F41-F39</f>
        <v>167231433</v>
      </c>
      <c r="G38" s="54"/>
      <c r="H38" s="54">
        <f>+H30-H39</f>
        <v>9687703</v>
      </c>
      <c r="I38" s="54"/>
      <c r="J38" s="54">
        <f>+J30-J39</f>
        <v>631160360</v>
      </c>
    </row>
    <row r="39" spans="1:10" s="182" customFormat="1" ht="25.15" customHeight="1">
      <c r="A39" s="229" t="s">
        <v>84</v>
      </c>
      <c r="D39" s="52">
        <v>14331</v>
      </c>
      <c r="E39" s="54"/>
      <c r="F39" s="52">
        <v>323367</v>
      </c>
      <c r="G39" s="54"/>
      <c r="H39" s="52">
        <v>0</v>
      </c>
      <c r="I39" s="54"/>
      <c r="J39" s="52">
        <v>0</v>
      </c>
    </row>
    <row r="40" spans="1:10" s="188" customFormat="1" ht="4.3499999999999996" customHeight="1">
      <c r="A40" s="202"/>
      <c r="B40" s="267"/>
      <c r="C40" s="202"/>
      <c r="D40" s="211"/>
      <c r="E40" s="211"/>
      <c r="F40" s="211"/>
      <c r="G40" s="211"/>
      <c r="H40" s="211"/>
      <c r="I40" s="211"/>
      <c r="J40" s="211"/>
    </row>
    <row r="41" spans="1:10" s="182" customFormat="1" ht="25.15" customHeight="1" thickBot="1">
      <c r="D41" s="214">
        <f>+D30</f>
        <v>64755345</v>
      </c>
      <c r="E41" s="54"/>
      <c r="F41" s="214">
        <f>+F30</f>
        <v>167554800</v>
      </c>
      <c r="G41" s="54"/>
      <c r="H41" s="214">
        <f>SUM(H38:H39)</f>
        <v>9687703</v>
      </c>
      <c r="I41" s="54"/>
      <c r="J41" s="214">
        <f>SUM(J38:J39)</f>
        <v>631160360</v>
      </c>
    </row>
    <row r="42" spans="1:10" s="188" customFormat="1" ht="24" customHeight="1" thickTop="1">
      <c r="A42" s="216"/>
      <c r="B42" s="217"/>
      <c r="C42" s="218"/>
      <c r="D42" s="219"/>
      <c r="E42" s="218"/>
      <c r="F42" s="219"/>
      <c r="G42" s="218"/>
      <c r="H42" s="205"/>
      <c r="I42" s="205"/>
      <c r="J42" s="220"/>
    </row>
    <row r="43" spans="1:10" s="188" customFormat="1" ht="24" customHeight="1">
      <c r="A43" s="216"/>
      <c r="B43" s="217"/>
      <c r="C43" s="218"/>
      <c r="D43" s="219"/>
      <c r="E43" s="218"/>
      <c r="F43" s="219"/>
      <c r="G43" s="218"/>
      <c r="H43" s="219"/>
      <c r="I43" s="218"/>
      <c r="J43" s="186"/>
    </row>
    <row r="44" spans="1:10" s="188" customFormat="1" ht="24" customHeight="1">
      <c r="A44" s="221" t="s">
        <v>30</v>
      </c>
      <c r="D44" s="222"/>
      <c r="F44" s="222"/>
      <c r="H44" s="222"/>
      <c r="J44" s="222"/>
    </row>
    <row r="45" spans="1:10" s="188" customFormat="1" ht="24" customHeight="1">
      <c r="D45" s="222"/>
      <c r="F45" s="222"/>
      <c r="H45" s="222"/>
      <c r="J45" s="222"/>
    </row>
    <row r="46" spans="1:10" s="188" customFormat="1" ht="24" customHeight="1">
      <c r="D46" s="222"/>
      <c r="F46" s="222"/>
      <c r="H46" s="222"/>
      <c r="J46" s="222"/>
    </row>
    <row r="47" spans="1:10" s="223" customFormat="1" ht="24" customHeight="1">
      <c r="A47" s="291" t="s">
        <v>85</v>
      </c>
      <c r="B47" s="291"/>
      <c r="C47" s="291"/>
      <c r="D47" s="291"/>
      <c r="E47" s="291"/>
      <c r="F47" s="291"/>
      <c r="G47" s="291"/>
      <c r="H47" s="291"/>
      <c r="I47" s="291"/>
      <c r="J47" s="291"/>
    </row>
    <row r="48" spans="1:10" s="223" customFormat="1" ht="24" customHeight="1">
      <c r="A48" s="291" t="s">
        <v>86</v>
      </c>
      <c r="B48" s="291"/>
      <c r="C48" s="291"/>
      <c r="D48" s="291"/>
      <c r="E48" s="291"/>
      <c r="F48" s="291"/>
      <c r="G48" s="291"/>
      <c r="H48" s="291"/>
      <c r="I48" s="291"/>
      <c r="J48" s="291"/>
    </row>
    <row r="49" spans="1:10" s="223" customFormat="1" ht="24" customHeight="1">
      <c r="A49" s="292" t="s">
        <v>93</v>
      </c>
      <c r="B49" s="292"/>
      <c r="C49" s="292"/>
      <c r="D49" s="292"/>
      <c r="E49" s="292"/>
      <c r="F49" s="292"/>
      <c r="G49" s="292"/>
      <c r="H49" s="292"/>
      <c r="I49" s="292"/>
      <c r="J49" s="292"/>
    </row>
    <row r="50" spans="1:10" s="202" customFormat="1" ht="24" customHeight="1">
      <c r="A50" s="293" t="str">
        <f>A2</f>
        <v>บริษัท อรสิริน โฮลดิ้ง จำกัด (มหาชน) และบริษัทย่อย</v>
      </c>
      <c r="B50" s="293"/>
      <c r="C50" s="293"/>
      <c r="D50" s="293"/>
      <c r="E50" s="293"/>
      <c r="F50" s="293"/>
      <c r="G50" s="293"/>
      <c r="H50" s="293"/>
      <c r="I50" s="293"/>
      <c r="J50" s="293"/>
    </row>
    <row r="51" spans="1:10" s="202" customFormat="1" ht="24" customHeight="1">
      <c r="A51" s="293" t="s">
        <v>88</v>
      </c>
      <c r="B51" s="293"/>
      <c r="C51" s="293"/>
      <c r="D51" s="293"/>
      <c r="E51" s="293"/>
      <c r="F51" s="293"/>
      <c r="G51" s="293"/>
      <c r="H51" s="293"/>
      <c r="I51" s="293"/>
      <c r="J51" s="293"/>
    </row>
    <row r="52" spans="1:10" s="202" customFormat="1" ht="24" customHeight="1">
      <c r="A52" s="289" t="str">
        <f>A4</f>
        <v>สำหรับงวด 9 เดือน  สิ้นสุดวันที่ 30 กันยายน 2567 (ยังไม่ได้ตรวจสอบ/สอบทานแล้ว)</v>
      </c>
      <c r="B52" s="289"/>
      <c r="C52" s="289"/>
      <c r="D52" s="289"/>
      <c r="E52" s="289"/>
      <c r="F52" s="289"/>
      <c r="G52" s="289"/>
      <c r="H52" s="289"/>
      <c r="I52" s="289"/>
      <c r="J52" s="289"/>
    </row>
    <row r="53" spans="1:10" s="188" customFormat="1" ht="21">
      <c r="B53" s="217"/>
      <c r="C53" s="187"/>
      <c r="D53" s="186"/>
      <c r="E53" s="187"/>
      <c r="F53" s="186"/>
      <c r="G53" s="187"/>
      <c r="H53" s="186"/>
      <c r="J53" s="186"/>
    </row>
    <row r="54" spans="1:10" s="188" customFormat="1" ht="24" customHeight="1">
      <c r="B54" s="217"/>
      <c r="C54" s="187"/>
      <c r="D54" s="186"/>
      <c r="E54" s="187"/>
      <c r="F54" s="186"/>
      <c r="G54" s="187"/>
      <c r="H54" s="186"/>
      <c r="J54" s="189" t="s">
        <v>1</v>
      </c>
    </row>
    <row r="55" spans="1:10" s="202" customFormat="1" ht="24" customHeight="1">
      <c r="C55" s="224"/>
      <c r="D55" s="290" t="s">
        <v>2</v>
      </c>
      <c r="E55" s="290"/>
      <c r="F55" s="290"/>
      <c r="G55" s="191"/>
      <c r="H55" s="290" t="s">
        <v>3</v>
      </c>
      <c r="I55" s="290"/>
      <c r="J55" s="290"/>
    </row>
    <row r="56" spans="1:10" s="202" customFormat="1" ht="24" customHeight="1">
      <c r="B56" s="193" t="s">
        <v>5</v>
      </c>
      <c r="C56" s="224"/>
      <c r="D56" s="225" t="str">
        <f>D8</f>
        <v>30 กันยายน 2567</v>
      </c>
      <c r="E56" s="226"/>
      <c r="F56" s="225" t="str">
        <f>F8</f>
        <v>30 กันยายน 2566</v>
      </c>
      <c r="G56" s="227"/>
      <c r="H56" s="225" t="str">
        <f>H8</f>
        <v>30 กันยายน 2567</v>
      </c>
      <c r="I56" s="226"/>
      <c r="J56" s="225" t="str">
        <f>J8</f>
        <v>30 กันยายน 2566</v>
      </c>
    </row>
    <row r="57" spans="1:10" s="188" customFormat="1" ht="4.3499999999999996" customHeight="1">
      <c r="B57" s="199"/>
      <c r="D57" s="209"/>
      <c r="E57" s="209"/>
      <c r="F57" s="209"/>
      <c r="G57" s="209"/>
      <c r="H57" s="209"/>
      <c r="I57" s="209"/>
      <c r="J57" s="209"/>
    </row>
    <row r="58" spans="1:10" s="182" customFormat="1" ht="25.15" customHeight="1">
      <c r="A58" s="228" t="s">
        <v>89</v>
      </c>
      <c r="D58" s="205"/>
      <c r="E58" s="205"/>
      <c r="F58" s="205"/>
      <c r="G58" s="205"/>
      <c r="H58" s="205"/>
      <c r="I58" s="205"/>
      <c r="J58" s="205"/>
    </row>
    <row r="59" spans="1:10" s="188" customFormat="1" ht="4.3499999999999996" customHeight="1">
      <c r="B59" s="199"/>
      <c r="D59" s="209"/>
      <c r="E59" s="209"/>
      <c r="F59" s="209"/>
      <c r="G59" s="209"/>
      <c r="H59" s="209"/>
      <c r="I59" s="209"/>
      <c r="J59" s="209"/>
    </row>
    <row r="60" spans="1:10" s="182" customFormat="1" ht="25.15" customHeight="1">
      <c r="A60" s="229" t="s">
        <v>83</v>
      </c>
      <c r="D60" s="54">
        <v>64741014</v>
      </c>
      <c r="E60" s="54">
        <f t="shared" ref="E60:J60" si="0">E34-E61</f>
        <v>0</v>
      </c>
      <c r="F60" s="54">
        <f t="shared" si="0"/>
        <v>167231433</v>
      </c>
      <c r="G60" s="54">
        <f t="shared" si="0"/>
        <v>0</v>
      </c>
      <c r="H60" s="54">
        <f t="shared" si="0"/>
        <v>9687703</v>
      </c>
      <c r="I60" s="54">
        <f t="shared" si="0"/>
        <v>0</v>
      </c>
      <c r="J60" s="54">
        <f t="shared" si="0"/>
        <v>631160360</v>
      </c>
    </row>
    <row r="61" spans="1:10" s="182" customFormat="1" ht="25.15" customHeight="1">
      <c r="A61" s="229" t="s">
        <v>84</v>
      </c>
      <c r="D61" s="52">
        <v>14331</v>
      </c>
      <c r="E61" s="54"/>
      <c r="F61" s="52">
        <v>323367</v>
      </c>
      <c r="G61" s="54"/>
      <c r="H61" s="52">
        <v>0</v>
      </c>
      <c r="I61" s="54"/>
      <c r="J61" s="52">
        <v>0</v>
      </c>
    </row>
    <row r="62" spans="1:10" s="188" customFormat="1" ht="4.3499999999999996" customHeight="1">
      <c r="B62" s="199"/>
      <c r="D62" s="209"/>
      <c r="E62" s="209"/>
      <c r="F62" s="209"/>
      <c r="G62" s="209"/>
      <c r="H62" s="209"/>
      <c r="I62" s="209"/>
      <c r="J62" s="209"/>
    </row>
    <row r="63" spans="1:10" s="182" customFormat="1" ht="25.15" customHeight="1" thickBot="1">
      <c r="D63" s="215">
        <f>SUM(D60:D61)</f>
        <v>64755345</v>
      </c>
      <c r="E63" s="205"/>
      <c r="F63" s="215">
        <f>SUM(F60:F61)</f>
        <v>167554800</v>
      </c>
      <c r="G63" s="205"/>
      <c r="H63" s="215">
        <f>SUM(H60:H61)</f>
        <v>9687703</v>
      </c>
      <c r="I63" s="205"/>
      <c r="J63" s="215">
        <f>SUM(J60:J61)</f>
        <v>631160360</v>
      </c>
    </row>
    <row r="64" spans="1:10" s="188" customFormat="1" ht="4.3499999999999996" customHeight="1" thickTop="1">
      <c r="B64" s="199"/>
      <c r="D64" s="222"/>
      <c r="F64" s="222"/>
      <c r="H64" s="222"/>
      <c r="J64" s="222"/>
    </row>
    <row r="65" spans="1:10" s="182" customFormat="1" ht="25.15" customHeight="1">
      <c r="A65" s="228" t="s">
        <v>90</v>
      </c>
      <c r="D65" s="219"/>
      <c r="E65" s="218"/>
      <c r="F65" s="219"/>
      <c r="G65" s="218"/>
      <c r="H65" s="219"/>
      <c r="I65" s="218"/>
      <c r="J65" s="219"/>
    </row>
    <row r="66" spans="1:10" s="182" customFormat="1" ht="25.15" customHeight="1">
      <c r="A66" s="182" t="s">
        <v>91</v>
      </c>
      <c r="B66" s="234">
        <v>28</v>
      </c>
      <c r="D66" s="230">
        <f>D38/1500000000</f>
        <v>4.3160676000000002E-2</v>
      </c>
      <c r="E66" s="230"/>
      <c r="F66" s="230">
        <f>F38/1093500000</f>
        <v>0.15293226611796981</v>
      </c>
      <c r="G66" s="230"/>
      <c r="H66" s="230">
        <f>H38/1500000000</f>
        <v>6.4584686666666665E-3</v>
      </c>
      <c r="I66" s="230"/>
      <c r="J66" s="230">
        <f>J38/1093500000</f>
        <v>0.57719283036122537</v>
      </c>
    </row>
    <row r="67" spans="1:10" ht="25.15" customHeight="1">
      <c r="B67" s="231"/>
      <c r="C67" s="231"/>
    </row>
    <row r="68" spans="1:10" ht="25.15" customHeight="1">
      <c r="B68" s="231"/>
      <c r="C68" s="231"/>
      <c r="D68" s="219"/>
      <c r="E68" s="218"/>
      <c r="F68" s="219"/>
      <c r="G68" s="218"/>
      <c r="H68" s="219"/>
      <c r="I68" s="218"/>
      <c r="J68" s="186"/>
    </row>
    <row r="69" spans="1:10" ht="25.15" customHeight="1">
      <c r="A69" s="221"/>
      <c r="B69" s="231"/>
      <c r="C69" s="231"/>
      <c r="D69" s="222"/>
      <c r="E69" s="188"/>
      <c r="F69" s="222"/>
      <c r="G69" s="188"/>
      <c r="H69" s="222"/>
      <c r="I69" s="188"/>
      <c r="J69" s="222"/>
    </row>
    <row r="70" spans="1:10" ht="25.15" customHeight="1">
      <c r="A70" s="221" t="s">
        <v>30</v>
      </c>
      <c r="B70" s="231"/>
      <c r="C70" s="231"/>
      <c r="D70" s="222"/>
      <c r="E70" s="188"/>
      <c r="F70" s="222"/>
      <c r="G70" s="188"/>
      <c r="H70" s="222"/>
      <c r="I70" s="188"/>
      <c r="J70" s="222"/>
    </row>
    <row r="71" spans="1:10" s="188" customFormat="1" ht="24" customHeight="1">
      <c r="D71" s="222"/>
      <c r="F71" s="222"/>
      <c r="H71" s="222"/>
      <c r="J71" s="222"/>
    </row>
    <row r="72" spans="1:10" s="188" customFormat="1" ht="24" customHeight="1">
      <c r="D72" s="222"/>
      <c r="F72" s="222"/>
      <c r="H72" s="222"/>
      <c r="J72" s="222"/>
    </row>
    <row r="73" spans="1:10" s="223" customFormat="1" ht="24" customHeight="1">
      <c r="A73" s="291" t="s">
        <v>85</v>
      </c>
      <c r="B73" s="291"/>
      <c r="C73" s="291"/>
      <c r="D73" s="291"/>
      <c r="E73" s="291"/>
      <c r="F73" s="291"/>
      <c r="G73" s="291"/>
      <c r="H73" s="291"/>
      <c r="I73" s="291"/>
      <c r="J73" s="291"/>
    </row>
    <row r="74" spans="1:10" s="223" customFormat="1" ht="24" customHeight="1">
      <c r="A74" s="291" t="s">
        <v>86</v>
      </c>
      <c r="B74" s="291"/>
      <c r="C74" s="291"/>
      <c r="D74" s="291"/>
      <c r="E74" s="291"/>
      <c r="F74" s="291"/>
      <c r="G74" s="291"/>
      <c r="H74" s="291"/>
      <c r="I74" s="291"/>
      <c r="J74" s="291"/>
    </row>
    <row r="75" spans="1:10" ht="25.15" customHeight="1">
      <c r="A75" s="221"/>
      <c r="B75" s="231"/>
      <c r="C75" s="231"/>
    </row>
  </sheetData>
  <mergeCells count="16">
    <mergeCell ref="A1:J1"/>
    <mergeCell ref="A2:J2"/>
    <mergeCell ref="A3:J3"/>
    <mergeCell ref="A4:J4"/>
    <mergeCell ref="D7:F7"/>
    <mergeCell ref="A73:J73"/>
    <mergeCell ref="A74:J74"/>
    <mergeCell ref="H7:J7"/>
    <mergeCell ref="A47:J47"/>
    <mergeCell ref="A52:J52"/>
    <mergeCell ref="D55:F55"/>
    <mergeCell ref="H55:J55"/>
    <mergeCell ref="A48:J48"/>
    <mergeCell ref="A49:J49"/>
    <mergeCell ref="A50:J50"/>
    <mergeCell ref="A51:J51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1"/>
  <sheetViews>
    <sheetView view="pageBreakPreview" zoomScale="90" zoomScaleNormal="82" zoomScaleSheetLayoutView="90" workbookViewId="0">
      <selection activeCell="W25" sqref="W25"/>
    </sheetView>
  </sheetViews>
  <sheetFormatPr defaultColWidth="10.140625" defaultRowHeight="24.75" customHeight="1"/>
  <cols>
    <col min="1" max="3" width="9.140625" style="6" customWidth="1"/>
    <col min="4" max="4" width="1.85546875" style="6" customWidth="1"/>
    <col min="5" max="5" width="7.85546875" style="6" customWidth="1"/>
    <col min="6" max="6" width="0.7109375" style="29" customWidth="1"/>
    <col min="7" max="7" width="15.140625" style="14" customWidth="1"/>
    <col min="8" max="8" width="0.7109375" style="29" customWidth="1"/>
    <col min="9" max="9" width="15.140625" style="14" customWidth="1"/>
    <col min="10" max="10" width="0.7109375" style="29" customWidth="1"/>
    <col min="11" max="11" width="15.140625" style="14" customWidth="1"/>
    <col min="12" max="12" width="0.7109375" style="29" customWidth="1"/>
    <col min="13" max="13" width="13.85546875" style="14" customWidth="1"/>
    <col min="14" max="14" width="0.7109375" style="29" customWidth="1"/>
    <col min="15" max="15" width="13.85546875" style="14" customWidth="1"/>
    <col min="16" max="16" width="0.7109375" style="29" customWidth="1"/>
    <col min="17" max="17" width="15.140625" style="14" customWidth="1"/>
    <col min="18" max="18" width="0.7109375" style="29" customWidth="1"/>
    <col min="19" max="19" width="15.140625" style="14" customWidth="1"/>
    <col min="20" max="20" width="0.7109375" style="29" customWidth="1"/>
    <col min="21" max="21" width="13.42578125" style="14" customWidth="1"/>
    <col min="22" max="22" width="0.7109375" style="29" customWidth="1"/>
    <col min="23" max="23" width="13.7109375" style="14" customWidth="1"/>
    <col min="24" max="24" width="0.7109375" style="29" customWidth="1"/>
    <col min="25" max="25" width="14.140625" style="14" customWidth="1"/>
    <col min="26" max="26" width="0.85546875" style="6" customWidth="1"/>
    <col min="27" max="249" width="10.140625" style="6"/>
    <col min="250" max="255" width="8.140625" style="6" customWidth="1"/>
    <col min="256" max="256" width="13.140625" style="6" customWidth="1"/>
    <col min="257" max="257" width="0.7109375" style="6" customWidth="1"/>
    <col min="258" max="258" width="13.140625" style="6" customWidth="1"/>
    <col min="259" max="259" width="0.140625" style="6" customWidth="1"/>
    <col min="260" max="260" width="13.140625" style="6" customWidth="1"/>
    <col min="261" max="261" width="0.140625" style="6" customWidth="1"/>
    <col min="262" max="262" width="13.140625" style="6" customWidth="1"/>
    <col min="263" max="263" width="0.140625" style="6" customWidth="1"/>
    <col min="264" max="264" width="13.140625" style="6" customWidth="1"/>
    <col min="265" max="265" width="0.140625" style="6" customWidth="1"/>
    <col min="266" max="266" width="13.140625" style="6" customWidth="1"/>
    <col min="267" max="267" width="0.140625" style="6" customWidth="1"/>
    <col min="268" max="268" width="13.140625" style="6" customWidth="1"/>
    <col min="269" max="269" width="0.140625" style="6" customWidth="1"/>
    <col min="270" max="270" width="13.140625" style="6" customWidth="1"/>
    <col min="271" max="271" width="0.140625" style="6" customWidth="1"/>
    <col min="272" max="272" width="13.140625" style="6" customWidth="1"/>
    <col min="273" max="273" width="1.7109375" style="6" customWidth="1"/>
    <col min="274" max="505" width="10.140625" style="6"/>
    <col min="506" max="511" width="8.140625" style="6" customWidth="1"/>
    <col min="512" max="512" width="13.140625" style="6" customWidth="1"/>
    <col min="513" max="513" width="0.7109375" style="6" customWidth="1"/>
    <col min="514" max="514" width="13.140625" style="6" customWidth="1"/>
    <col min="515" max="515" width="0.140625" style="6" customWidth="1"/>
    <col min="516" max="516" width="13.140625" style="6" customWidth="1"/>
    <col min="517" max="517" width="0.140625" style="6" customWidth="1"/>
    <col min="518" max="518" width="13.140625" style="6" customWidth="1"/>
    <col min="519" max="519" width="0.140625" style="6" customWidth="1"/>
    <col min="520" max="520" width="13.140625" style="6" customWidth="1"/>
    <col min="521" max="521" width="0.140625" style="6" customWidth="1"/>
    <col min="522" max="522" width="13.140625" style="6" customWidth="1"/>
    <col min="523" max="523" width="0.140625" style="6" customWidth="1"/>
    <col min="524" max="524" width="13.140625" style="6" customWidth="1"/>
    <col min="525" max="525" width="0.140625" style="6" customWidth="1"/>
    <col min="526" max="526" width="13.140625" style="6" customWidth="1"/>
    <col min="527" max="527" width="0.140625" style="6" customWidth="1"/>
    <col min="528" max="528" width="13.140625" style="6" customWidth="1"/>
    <col min="529" max="529" width="1.7109375" style="6" customWidth="1"/>
    <col min="530" max="761" width="10.140625" style="6"/>
    <col min="762" max="767" width="8.140625" style="6" customWidth="1"/>
    <col min="768" max="768" width="13.140625" style="6" customWidth="1"/>
    <col min="769" max="769" width="0.7109375" style="6" customWidth="1"/>
    <col min="770" max="770" width="13.140625" style="6" customWidth="1"/>
    <col min="771" max="771" width="0.140625" style="6" customWidth="1"/>
    <col min="772" max="772" width="13.140625" style="6" customWidth="1"/>
    <col min="773" max="773" width="0.140625" style="6" customWidth="1"/>
    <col min="774" max="774" width="13.140625" style="6" customWidth="1"/>
    <col min="775" max="775" width="0.140625" style="6" customWidth="1"/>
    <col min="776" max="776" width="13.140625" style="6" customWidth="1"/>
    <col min="777" max="777" width="0.140625" style="6" customWidth="1"/>
    <col min="778" max="778" width="13.140625" style="6" customWidth="1"/>
    <col min="779" max="779" width="0.140625" style="6" customWidth="1"/>
    <col min="780" max="780" width="13.140625" style="6" customWidth="1"/>
    <col min="781" max="781" width="0.140625" style="6" customWidth="1"/>
    <col min="782" max="782" width="13.140625" style="6" customWidth="1"/>
    <col min="783" max="783" width="0.140625" style="6" customWidth="1"/>
    <col min="784" max="784" width="13.140625" style="6" customWidth="1"/>
    <col min="785" max="785" width="1.7109375" style="6" customWidth="1"/>
    <col min="786" max="1017" width="10.140625" style="6"/>
    <col min="1018" max="1023" width="8.140625" style="6" customWidth="1"/>
    <col min="1024" max="1024" width="13.140625" style="6" customWidth="1"/>
    <col min="1025" max="1025" width="0.7109375" style="6" customWidth="1"/>
    <col min="1026" max="1026" width="13.140625" style="6" customWidth="1"/>
    <col min="1027" max="1027" width="0.140625" style="6" customWidth="1"/>
    <col min="1028" max="1028" width="13.140625" style="6" customWidth="1"/>
    <col min="1029" max="1029" width="0.140625" style="6" customWidth="1"/>
    <col min="1030" max="1030" width="13.140625" style="6" customWidth="1"/>
    <col min="1031" max="1031" width="0.140625" style="6" customWidth="1"/>
    <col min="1032" max="1032" width="13.140625" style="6" customWidth="1"/>
    <col min="1033" max="1033" width="0.140625" style="6" customWidth="1"/>
    <col min="1034" max="1034" width="13.140625" style="6" customWidth="1"/>
    <col min="1035" max="1035" width="0.140625" style="6" customWidth="1"/>
    <col min="1036" max="1036" width="13.140625" style="6" customWidth="1"/>
    <col min="1037" max="1037" width="0.140625" style="6" customWidth="1"/>
    <col min="1038" max="1038" width="13.140625" style="6" customWidth="1"/>
    <col min="1039" max="1039" width="0.140625" style="6" customWidth="1"/>
    <col min="1040" max="1040" width="13.140625" style="6" customWidth="1"/>
    <col min="1041" max="1041" width="1.7109375" style="6" customWidth="1"/>
    <col min="1042" max="1273" width="10.140625" style="6"/>
    <col min="1274" max="1279" width="8.140625" style="6" customWidth="1"/>
    <col min="1280" max="1280" width="13.140625" style="6" customWidth="1"/>
    <col min="1281" max="1281" width="0.7109375" style="6" customWidth="1"/>
    <col min="1282" max="1282" width="13.140625" style="6" customWidth="1"/>
    <col min="1283" max="1283" width="0.140625" style="6" customWidth="1"/>
    <col min="1284" max="1284" width="13.140625" style="6" customWidth="1"/>
    <col min="1285" max="1285" width="0.140625" style="6" customWidth="1"/>
    <col min="1286" max="1286" width="13.140625" style="6" customWidth="1"/>
    <col min="1287" max="1287" width="0.140625" style="6" customWidth="1"/>
    <col min="1288" max="1288" width="13.140625" style="6" customWidth="1"/>
    <col min="1289" max="1289" width="0.140625" style="6" customWidth="1"/>
    <col min="1290" max="1290" width="13.140625" style="6" customWidth="1"/>
    <col min="1291" max="1291" width="0.140625" style="6" customWidth="1"/>
    <col min="1292" max="1292" width="13.140625" style="6" customWidth="1"/>
    <col min="1293" max="1293" width="0.140625" style="6" customWidth="1"/>
    <col min="1294" max="1294" width="13.140625" style="6" customWidth="1"/>
    <col min="1295" max="1295" width="0.140625" style="6" customWidth="1"/>
    <col min="1296" max="1296" width="13.140625" style="6" customWidth="1"/>
    <col min="1297" max="1297" width="1.7109375" style="6" customWidth="1"/>
    <col min="1298" max="1529" width="10.140625" style="6"/>
    <col min="1530" max="1535" width="8.140625" style="6" customWidth="1"/>
    <col min="1536" max="1536" width="13.140625" style="6" customWidth="1"/>
    <col min="1537" max="1537" width="0.7109375" style="6" customWidth="1"/>
    <col min="1538" max="1538" width="13.140625" style="6" customWidth="1"/>
    <col min="1539" max="1539" width="0.140625" style="6" customWidth="1"/>
    <col min="1540" max="1540" width="13.140625" style="6" customWidth="1"/>
    <col min="1541" max="1541" width="0.140625" style="6" customWidth="1"/>
    <col min="1542" max="1542" width="13.140625" style="6" customWidth="1"/>
    <col min="1543" max="1543" width="0.140625" style="6" customWidth="1"/>
    <col min="1544" max="1544" width="13.140625" style="6" customWidth="1"/>
    <col min="1545" max="1545" width="0.140625" style="6" customWidth="1"/>
    <col min="1546" max="1546" width="13.140625" style="6" customWidth="1"/>
    <col min="1547" max="1547" width="0.140625" style="6" customWidth="1"/>
    <col min="1548" max="1548" width="13.140625" style="6" customWidth="1"/>
    <col min="1549" max="1549" width="0.140625" style="6" customWidth="1"/>
    <col min="1550" max="1550" width="13.140625" style="6" customWidth="1"/>
    <col min="1551" max="1551" width="0.140625" style="6" customWidth="1"/>
    <col min="1552" max="1552" width="13.140625" style="6" customWidth="1"/>
    <col min="1553" max="1553" width="1.7109375" style="6" customWidth="1"/>
    <col min="1554" max="1785" width="10.140625" style="6"/>
    <col min="1786" max="1791" width="8.140625" style="6" customWidth="1"/>
    <col min="1792" max="1792" width="13.140625" style="6" customWidth="1"/>
    <col min="1793" max="1793" width="0.7109375" style="6" customWidth="1"/>
    <col min="1794" max="1794" width="13.140625" style="6" customWidth="1"/>
    <col min="1795" max="1795" width="0.140625" style="6" customWidth="1"/>
    <col min="1796" max="1796" width="13.140625" style="6" customWidth="1"/>
    <col min="1797" max="1797" width="0.140625" style="6" customWidth="1"/>
    <col min="1798" max="1798" width="13.140625" style="6" customWidth="1"/>
    <col min="1799" max="1799" width="0.140625" style="6" customWidth="1"/>
    <col min="1800" max="1800" width="13.140625" style="6" customWidth="1"/>
    <col min="1801" max="1801" width="0.140625" style="6" customWidth="1"/>
    <col min="1802" max="1802" width="13.140625" style="6" customWidth="1"/>
    <col min="1803" max="1803" width="0.140625" style="6" customWidth="1"/>
    <col min="1804" max="1804" width="13.140625" style="6" customWidth="1"/>
    <col min="1805" max="1805" width="0.140625" style="6" customWidth="1"/>
    <col min="1806" max="1806" width="13.140625" style="6" customWidth="1"/>
    <col min="1807" max="1807" width="0.140625" style="6" customWidth="1"/>
    <col min="1808" max="1808" width="13.140625" style="6" customWidth="1"/>
    <col min="1809" max="1809" width="1.7109375" style="6" customWidth="1"/>
    <col min="1810" max="2041" width="10.140625" style="6"/>
    <col min="2042" max="2047" width="8.140625" style="6" customWidth="1"/>
    <col min="2048" max="2048" width="13.140625" style="6" customWidth="1"/>
    <col min="2049" max="2049" width="0.7109375" style="6" customWidth="1"/>
    <col min="2050" max="2050" width="13.140625" style="6" customWidth="1"/>
    <col min="2051" max="2051" width="0.140625" style="6" customWidth="1"/>
    <col min="2052" max="2052" width="13.140625" style="6" customWidth="1"/>
    <col min="2053" max="2053" width="0.140625" style="6" customWidth="1"/>
    <col min="2054" max="2054" width="13.140625" style="6" customWidth="1"/>
    <col min="2055" max="2055" width="0.140625" style="6" customWidth="1"/>
    <col min="2056" max="2056" width="13.140625" style="6" customWidth="1"/>
    <col min="2057" max="2057" width="0.140625" style="6" customWidth="1"/>
    <col min="2058" max="2058" width="13.140625" style="6" customWidth="1"/>
    <col min="2059" max="2059" width="0.140625" style="6" customWidth="1"/>
    <col min="2060" max="2060" width="13.140625" style="6" customWidth="1"/>
    <col min="2061" max="2061" width="0.140625" style="6" customWidth="1"/>
    <col min="2062" max="2062" width="13.140625" style="6" customWidth="1"/>
    <col min="2063" max="2063" width="0.140625" style="6" customWidth="1"/>
    <col min="2064" max="2064" width="13.140625" style="6" customWidth="1"/>
    <col min="2065" max="2065" width="1.7109375" style="6" customWidth="1"/>
    <col min="2066" max="2297" width="10.140625" style="6"/>
    <col min="2298" max="2303" width="8.140625" style="6" customWidth="1"/>
    <col min="2304" max="2304" width="13.140625" style="6" customWidth="1"/>
    <col min="2305" max="2305" width="0.7109375" style="6" customWidth="1"/>
    <col min="2306" max="2306" width="13.140625" style="6" customWidth="1"/>
    <col min="2307" max="2307" width="0.140625" style="6" customWidth="1"/>
    <col min="2308" max="2308" width="13.140625" style="6" customWidth="1"/>
    <col min="2309" max="2309" width="0.140625" style="6" customWidth="1"/>
    <col min="2310" max="2310" width="13.140625" style="6" customWidth="1"/>
    <col min="2311" max="2311" width="0.140625" style="6" customWidth="1"/>
    <col min="2312" max="2312" width="13.140625" style="6" customWidth="1"/>
    <col min="2313" max="2313" width="0.140625" style="6" customWidth="1"/>
    <col min="2314" max="2314" width="13.140625" style="6" customWidth="1"/>
    <col min="2315" max="2315" width="0.140625" style="6" customWidth="1"/>
    <col min="2316" max="2316" width="13.140625" style="6" customWidth="1"/>
    <col min="2317" max="2317" width="0.140625" style="6" customWidth="1"/>
    <col min="2318" max="2318" width="13.140625" style="6" customWidth="1"/>
    <col min="2319" max="2319" width="0.140625" style="6" customWidth="1"/>
    <col min="2320" max="2320" width="13.140625" style="6" customWidth="1"/>
    <col min="2321" max="2321" width="1.7109375" style="6" customWidth="1"/>
    <col min="2322" max="2553" width="10.140625" style="6"/>
    <col min="2554" max="2559" width="8.140625" style="6" customWidth="1"/>
    <col min="2560" max="2560" width="13.140625" style="6" customWidth="1"/>
    <col min="2561" max="2561" width="0.7109375" style="6" customWidth="1"/>
    <col min="2562" max="2562" width="13.140625" style="6" customWidth="1"/>
    <col min="2563" max="2563" width="0.140625" style="6" customWidth="1"/>
    <col min="2564" max="2564" width="13.140625" style="6" customWidth="1"/>
    <col min="2565" max="2565" width="0.140625" style="6" customWidth="1"/>
    <col min="2566" max="2566" width="13.140625" style="6" customWidth="1"/>
    <col min="2567" max="2567" width="0.140625" style="6" customWidth="1"/>
    <col min="2568" max="2568" width="13.140625" style="6" customWidth="1"/>
    <col min="2569" max="2569" width="0.140625" style="6" customWidth="1"/>
    <col min="2570" max="2570" width="13.140625" style="6" customWidth="1"/>
    <col min="2571" max="2571" width="0.140625" style="6" customWidth="1"/>
    <col min="2572" max="2572" width="13.140625" style="6" customWidth="1"/>
    <col min="2573" max="2573" width="0.140625" style="6" customWidth="1"/>
    <col min="2574" max="2574" width="13.140625" style="6" customWidth="1"/>
    <col min="2575" max="2575" width="0.140625" style="6" customWidth="1"/>
    <col min="2576" max="2576" width="13.140625" style="6" customWidth="1"/>
    <col min="2577" max="2577" width="1.7109375" style="6" customWidth="1"/>
    <col min="2578" max="2809" width="10.140625" style="6"/>
    <col min="2810" max="2815" width="8.140625" style="6" customWidth="1"/>
    <col min="2816" max="2816" width="13.140625" style="6" customWidth="1"/>
    <col min="2817" max="2817" width="0.7109375" style="6" customWidth="1"/>
    <col min="2818" max="2818" width="13.140625" style="6" customWidth="1"/>
    <col min="2819" max="2819" width="0.140625" style="6" customWidth="1"/>
    <col min="2820" max="2820" width="13.140625" style="6" customWidth="1"/>
    <col min="2821" max="2821" width="0.140625" style="6" customWidth="1"/>
    <col min="2822" max="2822" width="13.140625" style="6" customWidth="1"/>
    <col min="2823" max="2823" width="0.140625" style="6" customWidth="1"/>
    <col min="2824" max="2824" width="13.140625" style="6" customWidth="1"/>
    <col min="2825" max="2825" width="0.140625" style="6" customWidth="1"/>
    <col min="2826" max="2826" width="13.140625" style="6" customWidth="1"/>
    <col min="2827" max="2827" width="0.140625" style="6" customWidth="1"/>
    <col min="2828" max="2828" width="13.140625" style="6" customWidth="1"/>
    <col min="2829" max="2829" width="0.140625" style="6" customWidth="1"/>
    <col min="2830" max="2830" width="13.140625" style="6" customWidth="1"/>
    <col min="2831" max="2831" width="0.140625" style="6" customWidth="1"/>
    <col min="2832" max="2832" width="13.140625" style="6" customWidth="1"/>
    <col min="2833" max="2833" width="1.7109375" style="6" customWidth="1"/>
    <col min="2834" max="3065" width="10.140625" style="6"/>
    <col min="3066" max="3071" width="8.140625" style="6" customWidth="1"/>
    <col min="3072" max="3072" width="13.140625" style="6" customWidth="1"/>
    <col min="3073" max="3073" width="0.7109375" style="6" customWidth="1"/>
    <col min="3074" max="3074" width="13.140625" style="6" customWidth="1"/>
    <col min="3075" max="3075" width="0.140625" style="6" customWidth="1"/>
    <col min="3076" max="3076" width="13.140625" style="6" customWidth="1"/>
    <col min="3077" max="3077" width="0.140625" style="6" customWidth="1"/>
    <col min="3078" max="3078" width="13.140625" style="6" customWidth="1"/>
    <col min="3079" max="3079" width="0.140625" style="6" customWidth="1"/>
    <col min="3080" max="3080" width="13.140625" style="6" customWidth="1"/>
    <col min="3081" max="3081" width="0.140625" style="6" customWidth="1"/>
    <col min="3082" max="3082" width="13.140625" style="6" customWidth="1"/>
    <col min="3083" max="3083" width="0.140625" style="6" customWidth="1"/>
    <col min="3084" max="3084" width="13.140625" style="6" customWidth="1"/>
    <col min="3085" max="3085" width="0.140625" style="6" customWidth="1"/>
    <col min="3086" max="3086" width="13.140625" style="6" customWidth="1"/>
    <col min="3087" max="3087" width="0.140625" style="6" customWidth="1"/>
    <col min="3088" max="3088" width="13.140625" style="6" customWidth="1"/>
    <col min="3089" max="3089" width="1.7109375" style="6" customWidth="1"/>
    <col min="3090" max="3321" width="10.140625" style="6"/>
    <col min="3322" max="3327" width="8.140625" style="6" customWidth="1"/>
    <col min="3328" max="3328" width="13.140625" style="6" customWidth="1"/>
    <col min="3329" max="3329" width="0.7109375" style="6" customWidth="1"/>
    <col min="3330" max="3330" width="13.140625" style="6" customWidth="1"/>
    <col min="3331" max="3331" width="0.140625" style="6" customWidth="1"/>
    <col min="3332" max="3332" width="13.140625" style="6" customWidth="1"/>
    <col min="3333" max="3333" width="0.140625" style="6" customWidth="1"/>
    <col min="3334" max="3334" width="13.140625" style="6" customWidth="1"/>
    <col min="3335" max="3335" width="0.140625" style="6" customWidth="1"/>
    <col min="3336" max="3336" width="13.140625" style="6" customWidth="1"/>
    <col min="3337" max="3337" width="0.140625" style="6" customWidth="1"/>
    <col min="3338" max="3338" width="13.140625" style="6" customWidth="1"/>
    <col min="3339" max="3339" width="0.140625" style="6" customWidth="1"/>
    <col min="3340" max="3340" width="13.140625" style="6" customWidth="1"/>
    <col min="3341" max="3341" width="0.140625" style="6" customWidth="1"/>
    <col min="3342" max="3342" width="13.140625" style="6" customWidth="1"/>
    <col min="3343" max="3343" width="0.140625" style="6" customWidth="1"/>
    <col min="3344" max="3344" width="13.140625" style="6" customWidth="1"/>
    <col min="3345" max="3345" width="1.7109375" style="6" customWidth="1"/>
    <col min="3346" max="3577" width="10.140625" style="6"/>
    <col min="3578" max="3583" width="8.140625" style="6" customWidth="1"/>
    <col min="3584" max="3584" width="13.140625" style="6" customWidth="1"/>
    <col min="3585" max="3585" width="0.7109375" style="6" customWidth="1"/>
    <col min="3586" max="3586" width="13.140625" style="6" customWidth="1"/>
    <col min="3587" max="3587" width="0.140625" style="6" customWidth="1"/>
    <col min="3588" max="3588" width="13.140625" style="6" customWidth="1"/>
    <col min="3589" max="3589" width="0.140625" style="6" customWidth="1"/>
    <col min="3590" max="3590" width="13.140625" style="6" customWidth="1"/>
    <col min="3591" max="3591" width="0.140625" style="6" customWidth="1"/>
    <col min="3592" max="3592" width="13.140625" style="6" customWidth="1"/>
    <col min="3593" max="3593" width="0.140625" style="6" customWidth="1"/>
    <col min="3594" max="3594" width="13.140625" style="6" customWidth="1"/>
    <col min="3595" max="3595" width="0.140625" style="6" customWidth="1"/>
    <col min="3596" max="3596" width="13.140625" style="6" customWidth="1"/>
    <col min="3597" max="3597" width="0.140625" style="6" customWidth="1"/>
    <col min="3598" max="3598" width="13.140625" style="6" customWidth="1"/>
    <col min="3599" max="3599" width="0.140625" style="6" customWidth="1"/>
    <col min="3600" max="3600" width="13.140625" style="6" customWidth="1"/>
    <col min="3601" max="3601" width="1.7109375" style="6" customWidth="1"/>
    <col min="3602" max="3833" width="10.140625" style="6"/>
    <col min="3834" max="3839" width="8.140625" style="6" customWidth="1"/>
    <col min="3840" max="3840" width="13.140625" style="6" customWidth="1"/>
    <col min="3841" max="3841" width="0.7109375" style="6" customWidth="1"/>
    <col min="3842" max="3842" width="13.140625" style="6" customWidth="1"/>
    <col min="3843" max="3843" width="0.140625" style="6" customWidth="1"/>
    <col min="3844" max="3844" width="13.140625" style="6" customWidth="1"/>
    <col min="3845" max="3845" width="0.140625" style="6" customWidth="1"/>
    <col min="3846" max="3846" width="13.140625" style="6" customWidth="1"/>
    <col min="3847" max="3847" width="0.140625" style="6" customWidth="1"/>
    <col min="3848" max="3848" width="13.140625" style="6" customWidth="1"/>
    <col min="3849" max="3849" width="0.140625" style="6" customWidth="1"/>
    <col min="3850" max="3850" width="13.140625" style="6" customWidth="1"/>
    <col min="3851" max="3851" width="0.140625" style="6" customWidth="1"/>
    <col min="3852" max="3852" width="13.140625" style="6" customWidth="1"/>
    <col min="3853" max="3853" width="0.140625" style="6" customWidth="1"/>
    <col min="3854" max="3854" width="13.140625" style="6" customWidth="1"/>
    <col min="3855" max="3855" width="0.140625" style="6" customWidth="1"/>
    <col min="3856" max="3856" width="13.140625" style="6" customWidth="1"/>
    <col min="3857" max="3857" width="1.7109375" style="6" customWidth="1"/>
    <col min="3858" max="4089" width="10.140625" style="6"/>
    <col min="4090" max="4095" width="8.140625" style="6" customWidth="1"/>
    <col min="4096" max="4096" width="13.140625" style="6" customWidth="1"/>
    <col min="4097" max="4097" width="0.7109375" style="6" customWidth="1"/>
    <col min="4098" max="4098" width="13.140625" style="6" customWidth="1"/>
    <col min="4099" max="4099" width="0.140625" style="6" customWidth="1"/>
    <col min="4100" max="4100" width="13.140625" style="6" customWidth="1"/>
    <col min="4101" max="4101" width="0.140625" style="6" customWidth="1"/>
    <col min="4102" max="4102" width="13.140625" style="6" customWidth="1"/>
    <col min="4103" max="4103" width="0.140625" style="6" customWidth="1"/>
    <col min="4104" max="4104" width="13.140625" style="6" customWidth="1"/>
    <col min="4105" max="4105" width="0.140625" style="6" customWidth="1"/>
    <col min="4106" max="4106" width="13.140625" style="6" customWidth="1"/>
    <col min="4107" max="4107" width="0.140625" style="6" customWidth="1"/>
    <col min="4108" max="4108" width="13.140625" style="6" customWidth="1"/>
    <col min="4109" max="4109" width="0.140625" style="6" customWidth="1"/>
    <col min="4110" max="4110" width="13.140625" style="6" customWidth="1"/>
    <col min="4111" max="4111" width="0.140625" style="6" customWidth="1"/>
    <col min="4112" max="4112" width="13.140625" style="6" customWidth="1"/>
    <col min="4113" max="4113" width="1.7109375" style="6" customWidth="1"/>
    <col min="4114" max="4345" width="10.140625" style="6"/>
    <col min="4346" max="4351" width="8.140625" style="6" customWidth="1"/>
    <col min="4352" max="4352" width="13.140625" style="6" customWidth="1"/>
    <col min="4353" max="4353" width="0.7109375" style="6" customWidth="1"/>
    <col min="4354" max="4354" width="13.140625" style="6" customWidth="1"/>
    <col min="4355" max="4355" width="0.140625" style="6" customWidth="1"/>
    <col min="4356" max="4356" width="13.140625" style="6" customWidth="1"/>
    <col min="4357" max="4357" width="0.140625" style="6" customWidth="1"/>
    <col min="4358" max="4358" width="13.140625" style="6" customWidth="1"/>
    <col min="4359" max="4359" width="0.140625" style="6" customWidth="1"/>
    <col min="4360" max="4360" width="13.140625" style="6" customWidth="1"/>
    <col min="4361" max="4361" width="0.140625" style="6" customWidth="1"/>
    <col min="4362" max="4362" width="13.140625" style="6" customWidth="1"/>
    <col min="4363" max="4363" width="0.140625" style="6" customWidth="1"/>
    <col min="4364" max="4364" width="13.140625" style="6" customWidth="1"/>
    <col min="4365" max="4365" width="0.140625" style="6" customWidth="1"/>
    <col min="4366" max="4366" width="13.140625" style="6" customWidth="1"/>
    <col min="4367" max="4367" width="0.140625" style="6" customWidth="1"/>
    <col min="4368" max="4368" width="13.140625" style="6" customWidth="1"/>
    <col min="4369" max="4369" width="1.7109375" style="6" customWidth="1"/>
    <col min="4370" max="4601" width="10.140625" style="6"/>
    <col min="4602" max="4607" width="8.140625" style="6" customWidth="1"/>
    <col min="4608" max="4608" width="13.140625" style="6" customWidth="1"/>
    <col min="4609" max="4609" width="0.7109375" style="6" customWidth="1"/>
    <col min="4610" max="4610" width="13.140625" style="6" customWidth="1"/>
    <col min="4611" max="4611" width="0.140625" style="6" customWidth="1"/>
    <col min="4612" max="4612" width="13.140625" style="6" customWidth="1"/>
    <col min="4613" max="4613" width="0.140625" style="6" customWidth="1"/>
    <col min="4614" max="4614" width="13.140625" style="6" customWidth="1"/>
    <col min="4615" max="4615" width="0.140625" style="6" customWidth="1"/>
    <col min="4616" max="4616" width="13.140625" style="6" customWidth="1"/>
    <col min="4617" max="4617" width="0.140625" style="6" customWidth="1"/>
    <col min="4618" max="4618" width="13.140625" style="6" customWidth="1"/>
    <col min="4619" max="4619" width="0.140625" style="6" customWidth="1"/>
    <col min="4620" max="4620" width="13.140625" style="6" customWidth="1"/>
    <col min="4621" max="4621" width="0.140625" style="6" customWidth="1"/>
    <col min="4622" max="4622" width="13.140625" style="6" customWidth="1"/>
    <col min="4623" max="4623" width="0.140625" style="6" customWidth="1"/>
    <col min="4624" max="4624" width="13.140625" style="6" customWidth="1"/>
    <col min="4625" max="4625" width="1.7109375" style="6" customWidth="1"/>
    <col min="4626" max="4857" width="10.140625" style="6"/>
    <col min="4858" max="4863" width="8.140625" style="6" customWidth="1"/>
    <col min="4864" max="4864" width="13.140625" style="6" customWidth="1"/>
    <col min="4865" max="4865" width="0.7109375" style="6" customWidth="1"/>
    <col min="4866" max="4866" width="13.140625" style="6" customWidth="1"/>
    <col min="4867" max="4867" width="0.140625" style="6" customWidth="1"/>
    <col min="4868" max="4868" width="13.140625" style="6" customWidth="1"/>
    <col min="4869" max="4869" width="0.140625" style="6" customWidth="1"/>
    <col min="4870" max="4870" width="13.140625" style="6" customWidth="1"/>
    <col min="4871" max="4871" width="0.140625" style="6" customWidth="1"/>
    <col min="4872" max="4872" width="13.140625" style="6" customWidth="1"/>
    <col min="4873" max="4873" width="0.140625" style="6" customWidth="1"/>
    <col min="4874" max="4874" width="13.140625" style="6" customWidth="1"/>
    <col min="4875" max="4875" width="0.140625" style="6" customWidth="1"/>
    <col min="4876" max="4876" width="13.140625" style="6" customWidth="1"/>
    <col min="4877" max="4877" width="0.140625" style="6" customWidth="1"/>
    <col min="4878" max="4878" width="13.140625" style="6" customWidth="1"/>
    <col min="4879" max="4879" width="0.140625" style="6" customWidth="1"/>
    <col min="4880" max="4880" width="13.140625" style="6" customWidth="1"/>
    <col min="4881" max="4881" width="1.7109375" style="6" customWidth="1"/>
    <col min="4882" max="5113" width="10.140625" style="6"/>
    <col min="5114" max="5119" width="8.140625" style="6" customWidth="1"/>
    <col min="5120" max="5120" width="13.140625" style="6" customWidth="1"/>
    <col min="5121" max="5121" width="0.7109375" style="6" customWidth="1"/>
    <col min="5122" max="5122" width="13.140625" style="6" customWidth="1"/>
    <col min="5123" max="5123" width="0.140625" style="6" customWidth="1"/>
    <col min="5124" max="5124" width="13.140625" style="6" customWidth="1"/>
    <col min="5125" max="5125" width="0.140625" style="6" customWidth="1"/>
    <col min="5126" max="5126" width="13.140625" style="6" customWidth="1"/>
    <col min="5127" max="5127" width="0.140625" style="6" customWidth="1"/>
    <col min="5128" max="5128" width="13.140625" style="6" customWidth="1"/>
    <col min="5129" max="5129" width="0.140625" style="6" customWidth="1"/>
    <col min="5130" max="5130" width="13.140625" style="6" customWidth="1"/>
    <col min="5131" max="5131" width="0.140625" style="6" customWidth="1"/>
    <col min="5132" max="5132" width="13.140625" style="6" customWidth="1"/>
    <col min="5133" max="5133" width="0.140625" style="6" customWidth="1"/>
    <col min="5134" max="5134" width="13.140625" style="6" customWidth="1"/>
    <col min="5135" max="5135" width="0.140625" style="6" customWidth="1"/>
    <col min="5136" max="5136" width="13.140625" style="6" customWidth="1"/>
    <col min="5137" max="5137" width="1.7109375" style="6" customWidth="1"/>
    <col min="5138" max="5369" width="10.140625" style="6"/>
    <col min="5370" max="5375" width="8.140625" style="6" customWidth="1"/>
    <col min="5376" max="5376" width="13.140625" style="6" customWidth="1"/>
    <col min="5377" max="5377" width="0.7109375" style="6" customWidth="1"/>
    <col min="5378" max="5378" width="13.140625" style="6" customWidth="1"/>
    <col min="5379" max="5379" width="0.140625" style="6" customWidth="1"/>
    <col min="5380" max="5380" width="13.140625" style="6" customWidth="1"/>
    <col min="5381" max="5381" width="0.140625" style="6" customWidth="1"/>
    <col min="5382" max="5382" width="13.140625" style="6" customWidth="1"/>
    <col min="5383" max="5383" width="0.140625" style="6" customWidth="1"/>
    <col min="5384" max="5384" width="13.140625" style="6" customWidth="1"/>
    <col min="5385" max="5385" width="0.140625" style="6" customWidth="1"/>
    <col min="5386" max="5386" width="13.140625" style="6" customWidth="1"/>
    <col min="5387" max="5387" width="0.140625" style="6" customWidth="1"/>
    <col min="5388" max="5388" width="13.140625" style="6" customWidth="1"/>
    <col min="5389" max="5389" width="0.140625" style="6" customWidth="1"/>
    <col min="5390" max="5390" width="13.140625" style="6" customWidth="1"/>
    <col min="5391" max="5391" width="0.140625" style="6" customWidth="1"/>
    <col min="5392" max="5392" width="13.140625" style="6" customWidth="1"/>
    <col min="5393" max="5393" width="1.7109375" style="6" customWidth="1"/>
    <col min="5394" max="5625" width="10.140625" style="6"/>
    <col min="5626" max="5631" width="8.140625" style="6" customWidth="1"/>
    <col min="5632" max="5632" width="13.140625" style="6" customWidth="1"/>
    <col min="5633" max="5633" width="0.7109375" style="6" customWidth="1"/>
    <col min="5634" max="5634" width="13.140625" style="6" customWidth="1"/>
    <col min="5635" max="5635" width="0.140625" style="6" customWidth="1"/>
    <col min="5636" max="5636" width="13.140625" style="6" customWidth="1"/>
    <col min="5637" max="5637" width="0.140625" style="6" customWidth="1"/>
    <col min="5638" max="5638" width="13.140625" style="6" customWidth="1"/>
    <col min="5639" max="5639" width="0.140625" style="6" customWidth="1"/>
    <col min="5640" max="5640" width="13.140625" style="6" customWidth="1"/>
    <col min="5641" max="5641" width="0.140625" style="6" customWidth="1"/>
    <col min="5642" max="5642" width="13.140625" style="6" customWidth="1"/>
    <col min="5643" max="5643" width="0.140625" style="6" customWidth="1"/>
    <col min="5644" max="5644" width="13.140625" style="6" customWidth="1"/>
    <col min="5645" max="5645" width="0.140625" style="6" customWidth="1"/>
    <col min="5646" max="5646" width="13.140625" style="6" customWidth="1"/>
    <col min="5647" max="5647" width="0.140625" style="6" customWidth="1"/>
    <col min="5648" max="5648" width="13.140625" style="6" customWidth="1"/>
    <col min="5649" max="5649" width="1.7109375" style="6" customWidth="1"/>
    <col min="5650" max="5881" width="10.140625" style="6"/>
    <col min="5882" max="5887" width="8.140625" style="6" customWidth="1"/>
    <col min="5888" max="5888" width="13.140625" style="6" customWidth="1"/>
    <col min="5889" max="5889" width="0.7109375" style="6" customWidth="1"/>
    <col min="5890" max="5890" width="13.140625" style="6" customWidth="1"/>
    <col min="5891" max="5891" width="0.140625" style="6" customWidth="1"/>
    <col min="5892" max="5892" width="13.140625" style="6" customWidth="1"/>
    <col min="5893" max="5893" width="0.140625" style="6" customWidth="1"/>
    <col min="5894" max="5894" width="13.140625" style="6" customWidth="1"/>
    <col min="5895" max="5895" width="0.140625" style="6" customWidth="1"/>
    <col min="5896" max="5896" width="13.140625" style="6" customWidth="1"/>
    <col min="5897" max="5897" width="0.140625" style="6" customWidth="1"/>
    <col min="5898" max="5898" width="13.140625" style="6" customWidth="1"/>
    <col min="5899" max="5899" width="0.140625" style="6" customWidth="1"/>
    <col min="5900" max="5900" width="13.140625" style="6" customWidth="1"/>
    <col min="5901" max="5901" width="0.140625" style="6" customWidth="1"/>
    <col min="5902" max="5902" width="13.140625" style="6" customWidth="1"/>
    <col min="5903" max="5903" width="0.140625" style="6" customWidth="1"/>
    <col min="5904" max="5904" width="13.140625" style="6" customWidth="1"/>
    <col min="5905" max="5905" width="1.7109375" style="6" customWidth="1"/>
    <col min="5906" max="6137" width="10.140625" style="6"/>
    <col min="6138" max="6143" width="8.140625" style="6" customWidth="1"/>
    <col min="6144" max="6144" width="13.140625" style="6" customWidth="1"/>
    <col min="6145" max="6145" width="0.7109375" style="6" customWidth="1"/>
    <col min="6146" max="6146" width="13.140625" style="6" customWidth="1"/>
    <col min="6147" max="6147" width="0.140625" style="6" customWidth="1"/>
    <col min="6148" max="6148" width="13.140625" style="6" customWidth="1"/>
    <col min="6149" max="6149" width="0.140625" style="6" customWidth="1"/>
    <col min="6150" max="6150" width="13.140625" style="6" customWidth="1"/>
    <col min="6151" max="6151" width="0.140625" style="6" customWidth="1"/>
    <col min="6152" max="6152" width="13.140625" style="6" customWidth="1"/>
    <col min="6153" max="6153" width="0.140625" style="6" customWidth="1"/>
    <col min="6154" max="6154" width="13.140625" style="6" customWidth="1"/>
    <col min="6155" max="6155" width="0.140625" style="6" customWidth="1"/>
    <col min="6156" max="6156" width="13.140625" style="6" customWidth="1"/>
    <col min="6157" max="6157" width="0.140625" style="6" customWidth="1"/>
    <col min="6158" max="6158" width="13.140625" style="6" customWidth="1"/>
    <col min="6159" max="6159" width="0.140625" style="6" customWidth="1"/>
    <col min="6160" max="6160" width="13.140625" style="6" customWidth="1"/>
    <col min="6161" max="6161" width="1.7109375" style="6" customWidth="1"/>
    <col min="6162" max="6393" width="10.140625" style="6"/>
    <col min="6394" max="6399" width="8.140625" style="6" customWidth="1"/>
    <col min="6400" max="6400" width="13.140625" style="6" customWidth="1"/>
    <col min="6401" max="6401" width="0.7109375" style="6" customWidth="1"/>
    <col min="6402" max="6402" width="13.140625" style="6" customWidth="1"/>
    <col min="6403" max="6403" width="0.140625" style="6" customWidth="1"/>
    <col min="6404" max="6404" width="13.140625" style="6" customWidth="1"/>
    <col min="6405" max="6405" width="0.140625" style="6" customWidth="1"/>
    <col min="6406" max="6406" width="13.140625" style="6" customWidth="1"/>
    <col min="6407" max="6407" width="0.140625" style="6" customWidth="1"/>
    <col min="6408" max="6408" width="13.140625" style="6" customWidth="1"/>
    <col min="6409" max="6409" width="0.140625" style="6" customWidth="1"/>
    <col min="6410" max="6410" width="13.140625" style="6" customWidth="1"/>
    <col min="6411" max="6411" width="0.140625" style="6" customWidth="1"/>
    <col min="6412" max="6412" width="13.140625" style="6" customWidth="1"/>
    <col min="6413" max="6413" width="0.140625" style="6" customWidth="1"/>
    <col min="6414" max="6414" width="13.140625" style="6" customWidth="1"/>
    <col min="6415" max="6415" width="0.140625" style="6" customWidth="1"/>
    <col min="6416" max="6416" width="13.140625" style="6" customWidth="1"/>
    <col min="6417" max="6417" width="1.7109375" style="6" customWidth="1"/>
    <col min="6418" max="6649" width="10.140625" style="6"/>
    <col min="6650" max="6655" width="8.140625" style="6" customWidth="1"/>
    <col min="6656" max="6656" width="13.140625" style="6" customWidth="1"/>
    <col min="6657" max="6657" width="0.7109375" style="6" customWidth="1"/>
    <col min="6658" max="6658" width="13.140625" style="6" customWidth="1"/>
    <col min="6659" max="6659" width="0.140625" style="6" customWidth="1"/>
    <col min="6660" max="6660" width="13.140625" style="6" customWidth="1"/>
    <col min="6661" max="6661" width="0.140625" style="6" customWidth="1"/>
    <col min="6662" max="6662" width="13.140625" style="6" customWidth="1"/>
    <col min="6663" max="6663" width="0.140625" style="6" customWidth="1"/>
    <col min="6664" max="6664" width="13.140625" style="6" customWidth="1"/>
    <col min="6665" max="6665" width="0.140625" style="6" customWidth="1"/>
    <col min="6666" max="6666" width="13.140625" style="6" customWidth="1"/>
    <col min="6667" max="6667" width="0.140625" style="6" customWidth="1"/>
    <col min="6668" max="6668" width="13.140625" style="6" customWidth="1"/>
    <col min="6669" max="6669" width="0.140625" style="6" customWidth="1"/>
    <col min="6670" max="6670" width="13.140625" style="6" customWidth="1"/>
    <col min="6671" max="6671" width="0.140625" style="6" customWidth="1"/>
    <col min="6672" max="6672" width="13.140625" style="6" customWidth="1"/>
    <col min="6673" max="6673" width="1.7109375" style="6" customWidth="1"/>
    <col min="6674" max="6905" width="10.140625" style="6"/>
    <col min="6906" max="6911" width="8.140625" style="6" customWidth="1"/>
    <col min="6912" max="6912" width="13.140625" style="6" customWidth="1"/>
    <col min="6913" max="6913" width="0.7109375" style="6" customWidth="1"/>
    <col min="6914" max="6914" width="13.140625" style="6" customWidth="1"/>
    <col min="6915" max="6915" width="0.140625" style="6" customWidth="1"/>
    <col min="6916" max="6916" width="13.140625" style="6" customWidth="1"/>
    <col min="6917" max="6917" width="0.140625" style="6" customWidth="1"/>
    <col min="6918" max="6918" width="13.140625" style="6" customWidth="1"/>
    <col min="6919" max="6919" width="0.140625" style="6" customWidth="1"/>
    <col min="6920" max="6920" width="13.140625" style="6" customWidth="1"/>
    <col min="6921" max="6921" width="0.140625" style="6" customWidth="1"/>
    <col min="6922" max="6922" width="13.140625" style="6" customWidth="1"/>
    <col min="6923" max="6923" width="0.140625" style="6" customWidth="1"/>
    <col min="6924" max="6924" width="13.140625" style="6" customWidth="1"/>
    <col min="6925" max="6925" width="0.140625" style="6" customWidth="1"/>
    <col min="6926" max="6926" width="13.140625" style="6" customWidth="1"/>
    <col min="6927" max="6927" width="0.140625" style="6" customWidth="1"/>
    <col min="6928" max="6928" width="13.140625" style="6" customWidth="1"/>
    <col min="6929" max="6929" width="1.7109375" style="6" customWidth="1"/>
    <col min="6930" max="7161" width="10.140625" style="6"/>
    <col min="7162" max="7167" width="8.140625" style="6" customWidth="1"/>
    <col min="7168" max="7168" width="13.140625" style="6" customWidth="1"/>
    <col min="7169" max="7169" width="0.7109375" style="6" customWidth="1"/>
    <col min="7170" max="7170" width="13.140625" style="6" customWidth="1"/>
    <col min="7171" max="7171" width="0.140625" style="6" customWidth="1"/>
    <col min="7172" max="7172" width="13.140625" style="6" customWidth="1"/>
    <col min="7173" max="7173" width="0.140625" style="6" customWidth="1"/>
    <col min="7174" max="7174" width="13.140625" style="6" customWidth="1"/>
    <col min="7175" max="7175" width="0.140625" style="6" customWidth="1"/>
    <col min="7176" max="7176" width="13.140625" style="6" customWidth="1"/>
    <col min="7177" max="7177" width="0.140625" style="6" customWidth="1"/>
    <col min="7178" max="7178" width="13.140625" style="6" customWidth="1"/>
    <col min="7179" max="7179" width="0.140625" style="6" customWidth="1"/>
    <col min="7180" max="7180" width="13.140625" style="6" customWidth="1"/>
    <col min="7181" max="7181" width="0.140625" style="6" customWidth="1"/>
    <col min="7182" max="7182" width="13.140625" style="6" customWidth="1"/>
    <col min="7183" max="7183" width="0.140625" style="6" customWidth="1"/>
    <col min="7184" max="7184" width="13.140625" style="6" customWidth="1"/>
    <col min="7185" max="7185" width="1.7109375" style="6" customWidth="1"/>
    <col min="7186" max="7417" width="10.140625" style="6"/>
    <col min="7418" max="7423" width="8.140625" style="6" customWidth="1"/>
    <col min="7424" max="7424" width="13.140625" style="6" customWidth="1"/>
    <col min="7425" max="7425" width="0.7109375" style="6" customWidth="1"/>
    <col min="7426" max="7426" width="13.140625" style="6" customWidth="1"/>
    <col min="7427" max="7427" width="0.140625" style="6" customWidth="1"/>
    <col min="7428" max="7428" width="13.140625" style="6" customWidth="1"/>
    <col min="7429" max="7429" width="0.140625" style="6" customWidth="1"/>
    <col min="7430" max="7430" width="13.140625" style="6" customWidth="1"/>
    <col min="7431" max="7431" width="0.140625" style="6" customWidth="1"/>
    <col min="7432" max="7432" width="13.140625" style="6" customWidth="1"/>
    <col min="7433" max="7433" width="0.140625" style="6" customWidth="1"/>
    <col min="7434" max="7434" width="13.140625" style="6" customWidth="1"/>
    <col min="7435" max="7435" width="0.140625" style="6" customWidth="1"/>
    <col min="7436" max="7436" width="13.140625" style="6" customWidth="1"/>
    <col min="7437" max="7437" width="0.140625" style="6" customWidth="1"/>
    <col min="7438" max="7438" width="13.140625" style="6" customWidth="1"/>
    <col min="7439" max="7439" width="0.140625" style="6" customWidth="1"/>
    <col min="7440" max="7440" width="13.140625" style="6" customWidth="1"/>
    <col min="7441" max="7441" width="1.7109375" style="6" customWidth="1"/>
    <col min="7442" max="7673" width="10.140625" style="6"/>
    <col min="7674" max="7679" width="8.140625" style="6" customWidth="1"/>
    <col min="7680" max="7680" width="13.140625" style="6" customWidth="1"/>
    <col min="7681" max="7681" width="0.7109375" style="6" customWidth="1"/>
    <col min="7682" max="7682" width="13.140625" style="6" customWidth="1"/>
    <col min="7683" max="7683" width="0.140625" style="6" customWidth="1"/>
    <col min="7684" max="7684" width="13.140625" style="6" customWidth="1"/>
    <col min="7685" max="7685" width="0.140625" style="6" customWidth="1"/>
    <col min="7686" max="7686" width="13.140625" style="6" customWidth="1"/>
    <col min="7687" max="7687" width="0.140625" style="6" customWidth="1"/>
    <col min="7688" max="7688" width="13.140625" style="6" customWidth="1"/>
    <col min="7689" max="7689" width="0.140625" style="6" customWidth="1"/>
    <col min="7690" max="7690" width="13.140625" style="6" customWidth="1"/>
    <col min="7691" max="7691" width="0.140625" style="6" customWidth="1"/>
    <col min="7692" max="7692" width="13.140625" style="6" customWidth="1"/>
    <col min="7693" max="7693" width="0.140625" style="6" customWidth="1"/>
    <col min="7694" max="7694" width="13.140625" style="6" customWidth="1"/>
    <col min="7695" max="7695" width="0.140625" style="6" customWidth="1"/>
    <col min="7696" max="7696" width="13.140625" style="6" customWidth="1"/>
    <col min="7697" max="7697" width="1.7109375" style="6" customWidth="1"/>
    <col min="7698" max="7929" width="10.140625" style="6"/>
    <col min="7930" max="7935" width="8.140625" style="6" customWidth="1"/>
    <col min="7936" max="7936" width="13.140625" style="6" customWidth="1"/>
    <col min="7937" max="7937" width="0.7109375" style="6" customWidth="1"/>
    <col min="7938" max="7938" width="13.140625" style="6" customWidth="1"/>
    <col min="7939" max="7939" width="0.140625" style="6" customWidth="1"/>
    <col min="7940" max="7940" width="13.140625" style="6" customWidth="1"/>
    <col min="7941" max="7941" width="0.140625" style="6" customWidth="1"/>
    <col min="7942" max="7942" width="13.140625" style="6" customWidth="1"/>
    <col min="7943" max="7943" width="0.140625" style="6" customWidth="1"/>
    <col min="7944" max="7944" width="13.140625" style="6" customWidth="1"/>
    <col min="7945" max="7945" width="0.140625" style="6" customWidth="1"/>
    <col min="7946" max="7946" width="13.140625" style="6" customWidth="1"/>
    <col min="7947" max="7947" width="0.140625" style="6" customWidth="1"/>
    <col min="7948" max="7948" width="13.140625" style="6" customWidth="1"/>
    <col min="7949" max="7949" width="0.140625" style="6" customWidth="1"/>
    <col min="7950" max="7950" width="13.140625" style="6" customWidth="1"/>
    <col min="7951" max="7951" width="0.140625" style="6" customWidth="1"/>
    <col min="7952" max="7952" width="13.140625" style="6" customWidth="1"/>
    <col min="7953" max="7953" width="1.7109375" style="6" customWidth="1"/>
    <col min="7954" max="8185" width="10.140625" style="6"/>
    <col min="8186" max="8191" width="8.140625" style="6" customWidth="1"/>
    <col min="8192" max="8192" width="13.140625" style="6" customWidth="1"/>
    <col min="8193" max="8193" width="0.7109375" style="6" customWidth="1"/>
    <col min="8194" max="8194" width="13.140625" style="6" customWidth="1"/>
    <col min="8195" max="8195" width="0.140625" style="6" customWidth="1"/>
    <col min="8196" max="8196" width="13.140625" style="6" customWidth="1"/>
    <col min="8197" max="8197" width="0.140625" style="6" customWidth="1"/>
    <col min="8198" max="8198" width="13.140625" style="6" customWidth="1"/>
    <col min="8199" max="8199" width="0.140625" style="6" customWidth="1"/>
    <col min="8200" max="8200" width="13.140625" style="6" customWidth="1"/>
    <col min="8201" max="8201" width="0.140625" style="6" customWidth="1"/>
    <col min="8202" max="8202" width="13.140625" style="6" customWidth="1"/>
    <col min="8203" max="8203" width="0.140625" style="6" customWidth="1"/>
    <col min="8204" max="8204" width="13.140625" style="6" customWidth="1"/>
    <col min="8205" max="8205" width="0.140625" style="6" customWidth="1"/>
    <col min="8206" max="8206" width="13.140625" style="6" customWidth="1"/>
    <col min="8207" max="8207" width="0.140625" style="6" customWidth="1"/>
    <col min="8208" max="8208" width="13.140625" style="6" customWidth="1"/>
    <col min="8209" max="8209" width="1.7109375" style="6" customWidth="1"/>
    <col min="8210" max="8441" width="10.140625" style="6"/>
    <col min="8442" max="8447" width="8.140625" style="6" customWidth="1"/>
    <col min="8448" max="8448" width="13.140625" style="6" customWidth="1"/>
    <col min="8449" max="8449" width="0.7109375" style="6" customWidth="1"/>
    <col min="8450" max="8450" width="13.140625" style="6" customWidth="1"/>
    <col min="8451" max="8451" width="0.140625" style="6" customWidth="1"/>
    <col min="8452" max="8452" width="13.140625" style="6" customWidth="1"/>
    <col min="8453" max="8453" width="0.140625" style="6" customWidth="1"/>
    <col min="8454" max="8454" width="13.140625" style="6" customWidth="1"/>
    <col min="8455" max="8455" width="0.140625" style="6" customWidth="1"/>
    <col min="8456" max="8456" width="13.140625" style="6" customWidth="1"/>
    <col min="8457" max="8457" width="0.140625" style="6" customWidth="1"/>
    <col min="8458" max="8458" width="13.140625" style="6" customWidth="1"/>
    <col min="8459" max="8459" width="0.140625" style="6" customWidth="1"/>
    <col min="8460" max="8460" width="13.140625" style="6" customWidth="1"/>
    <col min="8461" max="8461" width="0.140625" style="6" customWidth="1"/>
    <col min="8462" max="8462" width="13.140625" style="6" customWidth="1"/>
    <col min="8463" max="8463" width="0.140625" style="6" customWidth="1"/>
    <col min="8464" max="8464" width="13.140625" style="6" customWidth="1"/>
    <col min="8465" max="8465" width="1.7109375" style="6" customWidth="1"/>
    <col min="8466" max="8697" width="10.140625" style="6"/>
    <col min="8698" max="8703" width="8.140625" style="6" customWidth="1"/>
    <col min="8704" max="8704" width="13.140625" style="6" customWidth="1"/>
    <col min="8705" max="8705" width="0.7109375" style="6" customWidth="1"/>
    <col min="8706" max="8706" width="13.140625" style="6" customWidth="1"/>
    <col min="8707" max="8707" width="0.140625" style="6" customWidth="1"/>
    <col min="8708" max="8708" width="13.140625" style="6" customWidth="1"/>
    <col min="8709" max="8709" width="0.140625" style="6" customWidth="1"/>
    <col min="8710" max="8710" width="13.140625" style="6" customWidth="1"/>
    <col min="8711" max="8711" width="0.140625" style="6" customWidth="1"/>
    <col min="8712" max="8712" width="13.140625" style="6" customWidth="1"/>
    <col min="8713" max="8713" width="0.140625" style="6" customWidth="1"/>
    <col min="8714" max="8714" width="13.140625" style="6" customWidth="1"/>
    <col min="8715" max="8715" width="0.140625" style="6" customWidth="1"/>
    <col min="8716" max="8716" width="13.140625" style="6" customWidth="1"/>
    <col min="8717" max="8717" width="0.140625" style="6" customWidth="1"/>
    <col min="8718" max="8718" width="13.140625" style="6" customWidth="1"/>
    <col min="8719" max="8719" width="0.140625" style="6" customWidth="1"/>
    <col min="8720" max="8720" width="13.140625" style="6" customWidth="1"/>
    <col min="8721" max="8721" width="1.7109375" style="6" customWidth="1"/>
    <col min="8722" max="8953" width="10.140625" style="6"/>
    <col min="8954" max="8959" width="8.140625" style="6" customWidth="1"/>
    <col min="8960" max="8960" width="13.140625" style="6" customWidth="1"/>
    <col min="8961" max="8961" width="0.7109375" style="6" customWidth="1"/>
    <col min="8962" max="8962" width="13.140625" style="6" customWidth="1"/>
    <col min="8963" max="8963" width="0.140625" style="6" customWidth="1"/>
    <col min="8964" max="8964" width="13.140625" style="6" customWidth="1"/>
    <col min="8965" max="8965" width="0.140625" style="6" customWidth="1"/>
    <col min="8966" max="8966" width="13.140625" style="6" customWidth="1"/>
    <col min="8967" max="8967" width="0.140625" style="6" customWidth="1"/>
    <col min="8968" max="8968" width="13.140625" style="6" customWidth="1"/>
    <col min="8969" max="8969" width="0.140625" style="6" customWidth="1"/>
    <col min="8970" max="8970" width="13.140625" style="6" customWidth="1"/>
    <col min="8971" max="8971" width="0.140625" style="6" customWidth="1"/>
    <col min="8972" max="8972" width="13.140625" style="6" customWidth="1"/>
    <col min="8973" max="8973" width="0.140625" style="6" customWidth="1"/>
    <col min="8974" max="8974" width="13.140625" style="6" customWidth="1"/>
    <col min="8975" max="8975" width="0.140625" style="6" customWidth="1"/>
    <col min="8976" max="8976" width="13.140625" style="6" customWidth="1"/>
    <col min="8977" max="8977" width="1.7109375" style="6" customWidth="1"/>
    <col min="8978" max="9209" width="10.140625" style="6"/>
    <col min="9210" max="9215" width="8.140625" style="6" customWidth="1"/>
    <col min="9216" max="9216" width="13.140625" style="6" customWidth="1"/>
    <col min="9217" max="9217" width="0.7109375" style="6" customWidth="1"/>
    <col min="9218" max="9218" width="13.140625" style="6" customWidth="1"/>
    <col min="9219" max="9219" width="0.140625" style="6" customWidth="1"/>
    <col min="9220" max="9220" width="13.140625" style="6" customWidth="1"/>
    <col min="9221" max="9221" width="0.140625" style="6" customWidth="1"/>
    <col min="9222" max="9222" width="13.140625" style="6" customWidth="1"/>
    <col min="9223" max="9223" width="0.140625" style="6" customWidth="1"/>
    <col min="9224" max="9224" width="13.140625" style="6" customWidth="1"/>
    <col min="9225" max="9225" width="0.140625" style="6" customWidth="1"/>
    <col min="9226" max="9226" width="13.140625" style="6" customWidth="1"/>
    <col min="9227" max="9227" width="0.140625" style="6" customWidth="1"/>
    <col min="9228" max="9228" width="13.140625" style="6" customWidth="1"/>
    <col min="9229" max="9229" width="0.140625" style="6" customWidth="1"/>
    <col min="9230" max="9230" width="13.140625" style="6" customWidth="1"/>
    <col min="9231" max="9231" width="0.140625" style="6" customWidth="1"/>
    <col min="9232" max="9232" width="13.140625" style="6" customWidth="1"/>
    <col min="9233" max="9233" width="1.7109375" style="6" customWidth="1"/>
    <col min="9234" max="9465" width="10.140625" style="6"/>
    <col min="9466" max="9471" width="8.140625" style="6" customWidth="1"/>
    <col min="9472" max="9472" width="13.140625" style="6" customWidth="1"/>
    <col min="9473" max="9473" width="0.7109375" style="6" customWidth="1"/>
    <col min="9474" max="9474" width="13.140625" style="6" customWidth="1"/>
    <col min="9475" max="9475" width="0.140625" style="6" customWidth="1"/>
    <col min="9476" max="9476" width="13.140625" style="6" customWidth="1"/>
    <col min="9477" max="9477" width="0.140625" style="6" customWidth="1"/>
    <col min="9478" max="9478" width="13.140625" style="6" customWidth="1"/>
    <col min="9479" max="9479" width="0.140625" style="6" customWidth="1"/>
    <col min="9480" max="9480" width="13.140625" style="6" customWidth="1"/>
    <col min="9481" max="9481" width="0.140625" style="6" customWidth="1"/>
    <col min="9482" max="9482" width="13.140625" style="6" customWidth="1"/>
    <col min="9483" max="9483" width="0.140625" style="6" customWidth="1"/>
    <col min="9484" max="9484" width="13.140625" style="6" customWidth="1"/>
    <col min="9485" max="9485" width="0.140625" style="6" customWidth="1"/>
    <col min="9486" max="9486" width="13.140625" style="6" customWidth="1"/>
    <col min="9487" max="9487" width="0.140625" style="6" customWidth="1"/>
    <col min="9488" max="9488" width="13.140625" style="6" customWidth="1"/>
    <col min="9489" max="9489" width="1.7109375" style="6" customWidth="1"/>
    <col min="9490" max="9721" width="10.140625" style="6"/>
    <col min="9722" max="9727" width="8.140625" style="6" customWidth="1"/>
    <col min="9728" max="9728" width="13.140625" style="6" customWidth="1"/>
    <col min="9729" max="9729" width="0.7109375" style="6" customWidth="1"/>
    <col min="9730" max="9730" width="13.140625" style="6" customWidth="1"/>
    <col min="9731" max="9731" width="0.140625" style="6" customWidth="1"/>
    <col min="9732" max="9732" width="13.140625" style="6" customWidth="1"/>
    <col min="9733" max="9733" width="0.140625" style="6" customWidth="1"/>
    <col min="9734" max="9734" width="13.140625" style="6" customWidth="1"/>
    <col min="9735" max="9735" width="0.140625" style="6" customWidth="1"/>
    <col min="9736" max="9736" width="13.140625" style="6" customWidth="1"/>
    <col min="9737" max="9737" width="0.140625" style="6" customWidth="1"/>
    <col min="9738" max="9738" width="13.140625" style="6" customWidth="1"/>
    <col min="9739" max="9739" width="0.140625" style="6" customWidth="1"/>
    <col min="9740" max="9740" width="13.140625" style="6" customWidth="1"/>
    <col min="9741" max="9741" width="0.140625" style="6" customWidth="1"/>
    <col min="9742" max="9742" width="13.140625" style="6" customWidth="1"/>
    <col min="9743" max="9743" width="0.140625" style="6" customWidth="1"/>
    <col min="9744" max="9744" width="13.140625" style="6" customWidth="1"/>
    <col min="9745" max="9745" width="1.7109375" style="6" customWidth="1"/>
    <col min="9746" max="9977" width="10.140625" style="6"/>
    <col min="9978" max="9983" width="8.140625" style="6" customWidth="1"/>
    <col min="9984" max="9984" width="13.140625" style="6" customWidth="1"/>
    <col min="9985" max="9985" width="0.7109375" style="6" customWidth="1"/>
    <col min="9986" max="9986" width="13.140625" style="6" customWidth="1"/>
    <col min="9987" max="9987" width="0.140625" style="6" customWidth="1"/>
    <col min="9988" max="9988" width="13.140625" style="6" customWidth="1"/>
    <col min="9989" max="9989" width="0.140625" style="6" customWidth="1"/>
    <col min="9990" max="9990" width="13.140625" style="6" customWidth="1"/>
    <col min="9991" max="9991" width="0.140625" style="6" customWidth="1"/>
    <col min="9992" max="9992" width="13.140625" style="6" customWidth="1"/>
    <col min="9993" max="9993" width="0.140625" style="6" customWidth="1"/>
    <col min="9994" max="9994" width="13.140625" style="6" customWidth="1"/>
    <col min="9995" max="9995" width="0.140625" style="6" customWidth="1"/>
    <col min="9996" max="9996" width="13.140625" style="6" customWidth="1"/>
    <col min="9997" max="9997" width="0.140625" style="6" customWidth="1"/>
    <col min="9998" max="9998" width="13.140625" style="6" customWidth="1"/>
    <col min="9999" max="9999" width="0.140625" style="6" customWidth="1"/>
    <col min="10000" max="10000" width="13.140625" style="6" customWidth="1"/>
    <col min="10001" max="10001" width="1.7109375" style="6" customWidth="1"/>
    <col min="10002" max="10233" width="10.140625" style="6"/>
    <col min="10234" max="10239" width="8.140625" style="6" customWidth="1"/>
    <col min="10240" max="10240" width="13.140625" style="6" customWidth="1"/>
    <col min="10241" max="10241" width="0.7109375" style="6" customWidth="1"/>
    <col min="10242" max="10242" width="13.140625" style="6" customWidth="1"/>
    <col min="10243" max="10243" width="0.140625" style="6" customWidth="1"/>
    <col min="10244" max="10244" width="13.140625" style="6" customWidth="1"/>
    <col min="10245" max="10245" width="0.140625" style="6" customWidth="1"/>
    <col min="10246" max="10246" width="13.140625" style="6" customWidth="1"/>
    <col min="10247" max="10247" width="0.140625" style="6" customWidth="1"/>
    <col min="10248" max="10248" width="13.140625" style="6" customWidth="1"/>
    <col min="10249" max="10249" width="0.140625" style="6" customWidth="1"/>
    <col min="10250" max="10250" width="13.140625" style="6" customWidth="1"/>
    <col min="10251" max="10251" width="0.140625" style="6" customWidth="1"/>
    <col min="10252" max="10252" width="13.140625" style="6" customWidth="1"/>
    <col min="10253" max="10253" width="0.140625" style="6" customWidth="1"/>
    <col min="10254" max="10254" width="13.140625" style="6" customWidth="1"/>
    <col min="10255" max="10255" width="0.140625" style="6" customWidth="1"/>
    <col min="10256" max="10256" width="13.140625" style="6" customWidth="1"/>
    <col min="10257" max="10257" width="1.7109375" style="6" customWidth="1"/>
    <col min="10258" max="10489" width="10.140625" style="6"/>
    <col min="10490" max="10495" width="8.140625" style="6" customWidth="1"/>
    <col min="10496" max="10496" width="13.140625" style="6" customWidth="1"/>
    <col min="10497" max="10497" width="0.7109375" style="6" customWidth="1"/>
    <col min="10498" max="10498" width="13.140625" style="6" customWidth="1"/>
    <col min="10499" max="10499" width="0.140625" style="6" customWidth="1"/>
    <col min="10500" max="10500" width="13.140625" style="6" customWidth="1"/>
    <col min="10501" max="10501" width="0.140625" style="6" customWidth="1"/>
    <col min="10502" max="10502" width="13.140625" style="6" customWidth="1"/>
    <col min="10503" max="10503" width="0.140625" style="6" customWidth="1"/>
    <col min="10504" max="10504" width="13.140625" style="6" customWidth="1"/>
    <col min="10505" max="10505" width="0.140625" style="6" customWidth="1"/>
    <col min="10506" max="10506" width="13.140625" style="6" customWidth="1"/>
    <col min="10507" max="10507" width="0.140625" style="6" customWidth="1"/>
    <col min="10508" max="10508" width="13.140625" style="6" customWidth="1"/>
    <col min="10509" max="10509" width="0.140625" style="6" customWidth="1"/>
    <col min="10510" max="10510" width="13.140625" style="6" customWidth="1"/>
    <col min="10511" max="10511" width="0.140625" style="6" customWidth="1"/>
    <col min="10512" max="10512" width="13.140625" style="6" customWidth="1"/>
    <col min="10513" max="10513" width="1.7109375" style="6" customWidth="1"/>
    <col min="10514" max="10745" width="10.140625" style="6"/>
    <col min="10746" max="10751" width="8.140625" style="6" customWidth="1"/>
    <col min="10752" max="10752" width="13.140625" style="6" customWidth="1"/>
    <col min="10753" max="10753" width="0.7109375" style="6" customWidth="1"/>
    <col min="10754" max="10754" width="13.140625" style="6" customWidth="1"/>
    <col min="10755" max="10755" width="0.140625" style="6" customWidth="1"/>
    <col min="10756" max="10756" width="13.140625" style="6" customWidth="1"/>
    <col min="10757" max="10757" width="0.140625" style="6" customWidth="1"/>
    <col min="10758" max="10758" width="13.140625" style="6" customWidth="1"/>
    <col min="10759" max="10759" width="0.140625" style="6" customWidth="1"/>
    <col min="10760" max="10760" width="13.140625" style="6" customWidth="1"/>
    <col min="10761" max="10761" width="0.140625" style="6" customWidth="1"/>
    <col min="10762" max="10762" width="13.140625" style="6" customWidth="1"/>
    <col min="10763" max="10763" width="0.140625" style="6" customWidth="1"/>
    <col min="10764" max="10764" width="13.140625" style="6" customWidth="1"/>
    <col min="10765" max="10765" width="0.140625" style="6" customWidth="1"/>
    <col min="10766" max="10766" width="13.140625" style="6" customWidth="1"/>
    <col min="10767" max="10767" width="0.140625" style="6" customWidth="1"/>
    <col min="10768" max="10768" width="13.140625" style="6" customWidth="1"/>
    <col min="10769" max="10769" width="1.7109375" style="6" customWidth="1"/>
    <col min="10770" max="11001" width="10.140625" style="6"/>
    <col min="11002" max="11007" width="8.140625" style="6" customWidth="1"/>
    <col min="11008" max="11008" width="13.140625" style="6" customWidth="1"/>
    <col min="11009" max="11009" width="0.7109375" style="6" customWidth="1"/>
    <col min="11010" max="11010" width="13.140625" style="6" customWidth="1"/>
    <col min="11011" max="11011" width="0.140625" style="6" customWidth="1"/>
    <col min="11012" max="11012" width="13.140625" style="6" customWidth="1"/>
    <col min="11013" max="11013" width="0.140625" style="6" customWidth="1"/>
    <col min="11014" max="11014" width="13.140625" style="6" customWidth="1"/>
    <col min="11015" max="11015" width="0.140625" style="6" customWidth="1"/>
    <col min="11016" max="11016" width="13.140625" style="6" customWidth="1"/>
    <col min="11017" max="11017" width="0.140625" style="6" customWidth="1"/>
    <col min="11018" max="11018" width="13.140625" style="6" customWidth="1"/>
    <col min="11019" max="11019" width="0.140625" style="6" customWidth="1"/>
    <col min="11020" max="11020" width="13.140625" style="6" customWidth="1"/>
    <col min="11021" max="11021" width="0.140625" style="6" customWidth="1"/>
    <col min="11022" max="11022" width="13.140625" style="6" customWidth="1"/>
    <col min="11023" max="11023" width="0.140625" style="6" customWidth="1"/>
    <col min="11024" max="11024" width="13.140625" style="6" customWidth="1"/>
    <col min="11025" max="11025" width="1.7109375" style="6" customWidth="1"/>
    <col min="11026" max="11257" width="10.140625" style="6"/>
    <col min="11258" max="11263" width="8.140625" style="6" customWidth="1"/>
    <col min="11264" max="11264" width="13.140625" style="6" customWidth="1"/>
    <col min="11265" max="11265" width="0.7109375" style="6" customWidth="1"/>
    <col min="11266" max="11266" width="13.140625" style="6" customWidth="1"/>
    <col min="11267" max="11267" width="0.140625" style="6" customWidth="1"/>
    <col min="11268" max="11268" width="13.140625" style="6" customWidth="1"/>
    <col min="11269" max="11269" width="0.140625" style="6" customWidth="1"/>
    <col min="11270" max="11270" width="13.140625" style="6" customWidth="1"/>
    <col min="11271" max="11271" width="0.140625" style="6" customWidth="1"/>
    <col min="11272" max="11272" width="13.140625" style="6" customWidth="1"/>
    <col min="11273" max="11273" width="0.140625" style="6" customWidth="1"/>
    <col min="11274" max="11274" width="13.140625" style="6" customWidth="1"/>
    <col min="11275" max="11275" width="0.140625" style="6" customWidth="1"/>
    <col min="11276" max="11276" width="13.140625" style="6" customWidth="1"/>
    <col min="11277" max="11277" width="0.140625" style="6" customWidth="1"/>
    <col min="11278" max="11278" width="13.140625" style="6" customWidth="1"/>
    <col min="11279" max="11279" width="0.140625" style="6" customWidth="1"/>
    <col min="11280" max="11280" width="13.140625" style="6" customWidth="1"/>
    <col min="11281" max="11281" width="1.7109375" style="6" customWidth="1"/>
    <col min="11282" max="11513" width="10.140625" style="6"/>
    <col min="11514" max="11519" width="8.140625" style="6" customWidth="1"/>
    <col min="11520" max="11520" width="13.140625" style="6" customWidth="1"/>
    <col min="11521" max="11521" width="0.7109375" style="6" customWidth="1"/>
    <col min="11522" max="11522" width="13.140625" style="6" customWidth="1"/>
    <col min="11523" max="11523" width="0.140625" style="6" customWidth="1"/>
    <col min="11524" max="11524" width="13.140625" style="6" customWidth="1"/>
    <col min="11525" max="11525" width="0.140625" style="6" customWidth="1"/>
    <col min="11526" max="11526" width="13.140625" style="6" customWidth="1"/>
    <col min="11527" max="11527" width="0.140625" style="6" customWidth="1"/>
    <col min="11528" max="11528" width="13.140625" style="6" customWidth="1"/>
    <col min="11529" max="11529" width="0.140625" style="6" customWidth="1"/>
    <col min="11530" max="11530" width="13.140625" style="6" customWidth="1"/>
    <col min="11531" max="11531" width="0.140625" style="6" customWidth="1"/>
    <col min="11532" max="11532" width="13.140625" style="6" customWidth="1"/>
    <col min="11533" max="11533" width="0.140625" style="6" customWidth="1"/>
    <col min="11534" max="11534" width="13.140625" style="6" customWidth="1"/>
    <col min="11535" max="11535" width="0.140625" style="6" customWidth="1"/>
    <col min="11536" max="11536" width="13.140625" style="6" customWidth="1"/>
    <col min="11537" max="11537" width="1.7109375" style="6" customWidth="1"/>
    <col min="11538" max="11769" width="10.140625" style="6"/>
    <col min="11770" max="11775" width="8.140625" style="6" customWidth="1"/>
    <col min="11776" max="11776" width="13.140625" style="6" customWidth="1"/>
    <col min="11777" max="11777" width="0.7109375" style="6" customWidth="1"/>
    <col min="11778" max="11778" width="13.140625" style="6" customWidth="1"/>
    <col min="11779" max="11779" width="0.140625" style="6" customWidth="1"/>
    <col min="11780" max="11780" width="13.140625" style="6" customWidth="1"/>
    <col min="11781" max="11781" width="0.140625" style="6" customWidth="1"/>
    <col min="11782" max="11782" width="13.140625" style="6" customWidth="1"/>
    <col min="11783" max="11783" width="0.140625" style="6" customWidth="1"/>
    <col min="11784" max="11784" width="13.140625" style="6" customWidth="1"/>
    <col min="11785" max="11785" width="0.140625" style="6" customWidth="1"/>
    <col min="11786" max="11786" width="13.140625" style="6" customWidth="1"/>
    <col min="11787" max="11787" width="0.140625" style="6" customWidth="1"/>
    <col min="11788" max="11788" width="13.140625" style="6" customWidth="1"/>
    <col min="11789" max="11789" width="0.140625" style="6" customWidth="1"/>
    <col min="11790" max="11790" width="13.140625" style="6" customWidth="1"/>
    <col min="11791" max="11791" width="0.140625" style="6" customWidth="1"/>
    <col min="11792" max="11792" width="13.140625" style="6" customWidth="1"/>
    <col min="11793" max="11793" width="1.7109375" style="6" customWidth="1"/>
    <col min="11794" max="12025" width="10.140625" style="6"/>
    <col min="12026" max="12031" width="8.140625" style="6" customWidth="1"/>
    <col min="12032" max="12032" width="13.140625" style="6" customWidth="1"/>
    <col min="12033" max="12033" width="0.7109375" style="6" customWidth="1"/>
    <col min="12034" max="12034" width="13.140625" style="6" customWidth="1"/>
    <col min="12035" max="12035" width="0.140625" style="6" customWidth="1"/>
    <col min="12036" max="12036" width="13.140625" style="6" customWidth="1"/>
    <col min="12037" max="12037" width="0.140625" style="6" customWidth="1"/>
    <col min="12038" max="12038" width="13.140625" style="6" customWidth="1"/>
    <col min="12039" max="12039" width="0.140625" style="6" customWidth="1"/>
    <col min="12040" max="12040" width="13.140625" style="6" customWidth="1"/>
    <col min="12041" max="12041" width="0.140625" style="6" customWidth="1"/>
    <col min="12042" max="12042" width="13.140625" style="6" customWidth="1"/>
    <col min="12043" max="12043" width="0.140625" style="6" customWidth="1"/>
    <col min="12044" max="12044" width="13.140625" style="6" customWidth="1"/>
    <col min="12045" max="12045" width="0.140625" style="6" customWidth="1"/>
    <col min="12046" max="12046" width="13.140625" style="6" customWidth="1"/>
    <col min="12047" max="12047" width="0.140625" style="6" customWidth="1"/>
    <col min="12048" max="12048" width="13.140625" style="6" customWidth="1"/>
    <col min="12049" max="12049" width="1.7109375" style="6" customWidth="1"/>
    <col min="12050" max="12281" width="10.140625" style="6"/>
    <col min="12282" max="12287" width="8.140625" style="6" customWidth="1"/>
    <col min="12288" max="12288" width="13.140625" style="6" customWidth="1"/>
    <col min="12289" max="12289" width="0.7109375" style="6" customWidth="1"/>
    <col min="12290" max="12290" width="13.140625" style="6" customWidth="1"/>
    <col min="12291" max="12291" width="0.140625" style="6" customWidth="1"/>
    <col min="12292" max="12292" width="13.140625" style="6" customWidth="1"/>
    <col min="12293" max="12293" width="0.140625" style="6" customWidth="1"/>
    <col min="12294" max="12294" width="13.140625" style="6" customWidth="1"/>
    <col min="12295" max="12295" width="0.140625" style="6" customWidth="1"/>
    <col min="12296" max="12296" width="13.140625" style="6" customWidth="1"/>
    <col min="12297" max="12297" width="0.140625" style="6" customWidth="1"/>
    <col min="12298" max="12298" width="13.140625" style="6" customWidth="1"/>
    <col min="12299" max="12299" width="0.140625" style="6" customWidth="1"/>
    <col min="12300" max="12300" width="13.140625" style="6" customWidth="1"/>
    <col min="12301" max="12301" width="0.140625" style="6" customWidth="1"/>
    <col min="12302" max="12302" width="13.140625" style="6" customWidth="1"/>
    <col min="12303" max="12303" width="0.140625" style="6" customWidth="1"/>
    <col min="12304" max="12304" width="13.140625" style="6" customWidth="1"/>
    <col min="12305" max="12305" width="1.7109375" style="6" customWidth="1"/>
    <col min="12306" max="12537" width="10.140625" style="6"/>
    <col min="12538" max="12543" width="8.140625" style="6" customWidth="1"/>
    <col min="12544" max="12544" width="13.140625" style="6" customWidth="1"/>
    <col min="12545" max="12545" width="0.7109375" style="6" customWidth="1"/>
    <col min="12546" max="12546" width="13.140625" style="6" customWidth="1"/>
    <col min="12547" max="12547" width="0.140625" style="6" customWidth="1"/>
    <col min="12548" max="12548" width="13.140625" style="6" customWidth="1"/>
    <col min="12549" max="12549" width="0.140625" style="6" customWidth="1"/>
    <col min="12550" max="12550" width="13.140625" style="6" customWidth="1"/>
    <col min="12551" max="12551" width="0.140625" style="6" customWidth="1"/>
    <col min="12552" max="12552" width="13.140625" style="6" customWidth="1"/>
    <col min="12553" max="12553" width="0.140625" style="6" customWidth="1"/>
    <col min="12554" max="12554" width="13.140625" style="6" customWidth="1"/>
    <col min="12555" max="12555" width="0.140625" style="6" customWidth="1"/>
    <col min="12556" max="12556" width="13.140625" style="6" customWidth="1"/>
    <col min="12557" max="12557" width="0.140625" style="6" customWidth="1"/>
    <col min="12558" max="12558" width="13.140625" style="6" customWidth="1"/>
    <col min="12559" max="12559" width="0.140625" style="6" customWidth="1"/>
    <col min="12560" max="12560" width="13.140625" style="6" customWidth="1"/>
    <col min="12561" max="12561" width="1.7109375" style="6" customWidth="1"/>
    <col min="12562" max="12793" width="10.140625" style="6"/>
    <col min="12794" max="12799" width="8.140625" style="6" customWidth="1"/>
    <col min="12800" max="12800" width="13.140625" style="6" customWidth="1"/>
    <col min="12801" max="12801" width="0.7109375" style="6" customWidth="1"/>
    <col min="12802" max="12802" width="13.140625" style="6" customWidth="1"/>
    <col min="12803" max="12803" width="0.140625" style="6" customWidth="1"/>
    <col min="12804" max="12804" width="13.140625" style="6" customWidth="1"/>
    <col min="12805" max="12805" width="0.140625" style="6" customWidth="1"/>
    <col min="12806" max="12806" width="13.140625" style="6" customWidth="1"/>
    <col min="12807" max="12807" width="0.140625" style="6" customWidth="1"/>
    <col min="12808" max="12808" width="13.140625" style="6" customWidth="1"/>
    <col min="12809" max="12809" width="0.140625" style="6" customWidth="1"/>
    <col min="12810" max="12810" width="13.140625" style="6" customWidth="1"/>
    <col min="12811" max="12811" width="0.140625" style="6" customWidth="1"/>
    <col min="12812" max="12812" width="13.140625" style="6" customWidth="1"/>
    <col min="12813" max="12813" width="0.140625" style="6" customWidth="1"/>
    <col min="12814" max="12814" width="13.140625" style="6" customWidth="1"/>
    <col min="12815" max="12815" width="0.140625" style="6" customWidth="1"/>
    <col min="12816" max="12816" width="13.140625" style="6" customWidth="1"/>
    <col min="12817" max="12817" width="1.7109375" style="6" customWidth="1"/>
    <col min="12818" max="13049" width="10.140625" style="6"/>
    <col min="13050" max="13055" width="8.140625" style="6" customWidth="1"/>
    <col min="13056" max="13056" width="13.140625" style="6" customWidth="1"/>
    <col min="13057" max="13057" width="0.7109375" style="6" customWidth="1"/>
    <col min="13058" max="13058" width="13.140625" style="6" customWidth="1"/>
    <col min="13059" max="13059" width="0.140625" style="6" customWidth="1"/>
    <col min="13060" max="13060" width="13.140625" style="6" customWidth="1"/>
    <col min="13061" max="13061" width="0.140625" style="6" customWidth="1"/>
    <col min="13062" max="13062" width="13.140625" style="6" customWidth="1"/>
    <col min="13063" max="13063" width="0.140625" style="6" customWidth="1"/>
    <col min="13064" max="13064" width="13.140625" style="6" customWidth="1"/>
    <col min="13065" max="13065" width="0.140625" style="6" customWidth="1"/>
    <col min="13066" max="13066" width="13.140625" style="6" customWidth="1"/>
    <col min="13067" max="13067" width="0.140625" style="6" customWidth="1"/>
    <col min="13068" max="13068" width="13.140625" style="6" customWidth="1"/>
    <col min="13069" max="13069" width="0.140625" style="6" customWidth="1"/>
    <col min="13070" max="13070" width="13.140625" style="6" customWidth="1"/>
    <col min="13071" max="13071" width="0.140625" style="6" customWidth="1"/>
    <col min="13072" max="13072" width="13.140625" style="6" customWidth="1"/>
    <col min="13073" max="13073" width="1.7109375" style="6" customWidth="1"/>
    <col min="13074" max="13305" width="10.140625" style="6"/>
    <col min="13306" max="13311" width="8.140625" style="6" customWidth="1"/>
    <col min="13312" max="13312" width="13.140625" style="6" customWidth="1"/>
    <col min="13313" max="13313" width="0.7109375" style="6" customWidth="1"/>
    <col min="13314" max="13314" width="13.140625" style="6" customWidth="1"/>
    <col min="13315" max="13315" width="0.140625" style="6" customWidth="1"/>
    <col min="13316" max="13316" width="13.140625" style="6" customWidth="1"/>
    <col min="13317" max="13317" width="0.140625" style="6" customWidth="1"/>
    <col min="13318" max="13318" width="13.140625" style="6" customWidth="1"/>
    <col min="13319" max="13319" width="0.140625" style="6" customWidth="1"/>
    <col min="13320" max="13320" width="13.140625" style="6" customWidth="1"/>
    <col min="13321" max="13321" width="0.140625" style="6" customWidth="1"/>
    <col min="13322" max="13322" width="13.140625" style="6" customWidth="1"/>
    <col min="13323" max="13323" width="0.140625" style="6" customWidth="1"/>
    <col min="13324" max="13324" width="13.140625" style="6" customWidth="1"/>
    <col min="13325" max="13325" width="0.140625" style="6" customWidth="1"/>
    <col min="13326" max="13326" width="13.140625" style="6" customWidth="1"/>
    <col min="13327" max="13327" width="0.140625" style="6" customWidth="1"/>
    <col min="13328" max="13328" width="13.140625" style="6" customWidth="1"/>
    <col min="13329" max="13329" width="1.7109375" style="6" customWidth="1"/>
    <col min="13330" max="13561" width="10.140625" style="6"/>
    <col min="13562" max="13567" width="8.140625" style="6" customWidth="1"/>
    <col min="13568" max="13568" width="13.140625" style="6" customWidth="1"/>
    <col min="13569" max="13569" width="0.7109375" style="6" customWidth="1"/>
    <col min="13570" max="13570" width="13.140625" style="6" customWidth="1"/>
    <col min="13571" max="13571" width="0.140625" style="6" customWidth="1"/>
    <col min="13572" max="13572" width="13.140625" style="6" customWidth="1"/>
    <col min="13573" max="13573" width="0.140625" style="6" customWidth="1"/>
    <col min="13574" max="13574" width="13.140625" style="6" customWidth="1"/>
    <col min="13575" max="13575" width="0.140625" style="6" customWidth="1"/>
    <col min="13576" max="13576" width="13.140625" style="6" customWidth="1"/>
    <col min="13577" max="13577" width="0.140625" style="6" customWidth="1"/>
    <col min="13578" max="13578" width="13.140625" style="6" customWidth="1"/>
    <col min="13579" max="13579" width="0.140625" style="6" customWidth="1"/>
    <col min="13580" max="13580" width="13.140625" style="6" customWidth="1"/>
    <col min="13581" max="13581" width="0.140625" style="6" customWidth="1"/>
    <col min="13582" max="13582" width="13.140625" style="6" customWidth="1"/>
    <col min="13583" max="13583" width="0.140625" style="6" customWidth="1"/>
    <col min="13584" max="13584" width="13.140625" style="6" customWidth="1"/>
    <col min="13585" max="13585" width="1.7109375" style="6" customWidth="1"/>
    <col min="13586" max="13817" width="10.140625" style="6"/>
    <col min="13818" max="13823" width="8.140625" style="6" customWidth="1"/>
    <col min="13824" max="13824" width="13.140625" style="6" customWidth="1"/>
    <col min="13825" max="13825" width="0.7109375" style="6" customWidth="1"/>
    <col min="13826" max="13826" width="13.140625" style="6" customWidth="1"/>
    <col min="13827" max="13827" width="0.140625" style="6" customWidth="1"/>
    <col min="13828" max="13828" width="13.140625" style="6" customWidth="1"/>
    <col min="13829" max="13829" width="0.140625" style="6" customWidth="1"/>
    <col min="13830" max="13830" width="13.140625" style="6" customWidth="1"/>
    <col min="13831" max="13831" width="0.140625" style="6" customWidth="1"/>
    <col min="13832" max="13832" width="13.140625" style="6" customWidth="1"/>
    <col min="13833" max="13833" width="0.140625" style="6" customWidth="1"/>
    <col min="13834" max="13834" width="13.140625" style="6" customWidth="1"/>
    <col min="13835" max="13835" width="0.140625" style="6" customWidth="1"/>
    <col min="13836" max="13836" width="13.140625" style="6" customWidth="1"/>
    <col min="13837" max="13837" width="0.140625" style="6" customWidth="1"/>
    <col min="13838" max="13838" width="13.140625" style="6" customWidth="1"/>
    <col min="13839" max="13839" width="0.140625" style="6" customWidth="1"/>
    <col min="13840" max="13840" width="13.140625" style="6" customWidth="1"/>
    <col min="13841" max="13841" width="1.7109375" style="6" customWidth="1"/>
    <col min="13842" max="14073" width="10.140625" style="6"/>
    <col min="14074" max="14079" width="8.140625" style="6" customWidth="1"/>
    <col min="14080" max="14080" width="13.140625" style="6" customWidth="1"/>
    <col min="14081" max="14081" width="0.7109375" style="6" customWidth="1"/>
    <col min="14082" max="14082" width="13.140625" style="6" customWidth="1"/>
    <col min="14083" max="14083" width="0.140625" style="6" customWidth="1"/>
    <col min="14084" max="14084" width="13.140625" style="6" customWidth="1"/>
    <col min="14085" max="14085" width="0.140625" style="6" customWidth="1"/>
    <col min="14086" max="14086" width="13.140625" style="6" customWidth="1"/>
    <col min="14087" max="14087" width="0.140625" style="6" customWidth="1"/>
    <col min="14088" max="14088" width="13.140625" style="6" customWidth="1"/>
    <col min="14089" max="14089" width="0.140625" style="6" customWidth="1"/>
    <col min="14090" max="14090" width="13.140625" style="6" customWidth="1"/>
    <col min="14091" max="14091" width="0.140625" style="6" customWidth="1"/>
    <col min="14092" max="14092" width="13.140625" style="6" customWidth="1"/>
    <col min="14093" max="14093" width="0.140625" style="6" customWidth="1"/>
    <col min="14094" max="14094" width="13.140625" style="6" customWidth="1"/>
    <col min="14095" max="14095" width="0.140625" style="6" customWidth="1"/>
    <col min="14096" max="14096" width="13.140625" style="6" customWidth="1"/>
    <col min="14097" max="14097" width="1.7109375" style="6" customWidth="1"/>
    <col min="14098" max="14329" width="10.140625" style="6"/>
    <col min="14330" max="14335" width="8.140625" style="6" customWidth="1"/>
    <col min="14336" max="14336" width="13.140625" style="6" customWidth="1"/>
    <col min="14337" max="14337" width="0.7109375" style="6" customWidth="1"/>
    <col min="14338" max="14338" width="13.140625" style="6" customWidth="1"/>
    <col min="14339" max="14339" width="0.140625" style="6" customWidth="1"/>
    <col min="14340" max="14340" width="13.140625" style="6" customWidth="1"/>
    <col min="14341" max="14341" width="0.140625" style="6" customWidth="1"/>
    <col min="14342" max="14342" width="13.140625" style="6" customWidth="1"/>
    <col min="14343" max="14343" width="0.140625" style="6" customWidth="1"/>
    <col min="14344" max="14344" width="13.140625" style="6" customWidth="1"/>
    <col min="14345" max="14345" width="0.140625" style="6" customWidth="1"/>
    <col min="14346" max="14346" width="13.140625" style="6" customWidth="1"/>
    <col min="14347" max="14347" width="0.140625" style="6" customWidth="1"/>
    <col min="14348" max="14348" width="13.140625" style="6" customWidth="1"/>
    <col min="14349" max="14349" width="0.140625" style="6" customWidth="1"/>
    <col min="14350" max="14350" width="13.140625" style="6" customWidth="1"/>
    <col min="14351" max="14351" width="0.140625" style="6" customWidth="1"/>
    <col min="14352" max="14352" width="13.140625" style="6" customWidth="1"/>
    <col min="14353" max="14353" width="1.7109375" style="6" customWidth="1"/>
    <col min="14354" max="14585" width="10.140625" style="6"/>
    <col min="14586" max="14591" width="8.140625" style="6" customWidth="1"/>
    <col min="14592" max="14592" width="13.140625" style="6" customWidth="1"/>
    <col min="14593" max="14593" width="0.7109375" style="6" customWidth="1"/>
    <col min="14594" max="14594" width="13.140625" style="6" customWidth="1"/>
    <col min="14595" max="14595" width="0.140625" style="6" customWidth="1"/>
    <col min="14596" max="14596" width="13.140625" style="6" customWidth="1"/>
    <col min="14597" max="14597" width="0.140625" style="6" customWidth="1"/>
    <col min="14598" max="14598" width="13.140625" style="6" customWidth="1"/>
    <col min="14599" max="14599" width="0.140625" style="6" customWidth="1"/>
    <col min="14600" max="14600" width="13.140625" style="6" customWidth="1"/>
    <col min="14601" max="14601" width="0.140625" style="6" customWidth="1"/>
    <col min="14602" max="14602" width="13.140625" style="6" customWidth="1"/>
    <col min="14603" max="14603" width="0.140625" style="6" customWidth="1"/>
    <col min="14604" max="14604" width="13.140625" style="6" customWidth="1"/>
    <col min="14605" max="14605" width="0.140625" style="6" customWidth="1"/>
    <col min="14606" max="14606" width="13.140625" style="6" customWidth="1"/>
    <col min="14607" max="14607" width="0.140625" style="6" customWidth="1"/>
    <col min="14608" max="14608" width="13.140625" style="6" customWidth="1"/>
    <col min="14609" max="14609" width="1.7109375" style="6" customWidth="1"/>
    <col min="14610" max="14841" width="10.140625" style="6"/>
    <col min="14842" max="14847" width="8.140625" style="6" customWidth="1"/>
    <col min="14848" max="14848" width="13.140625" style="6" customWidth="1"/>
    <col min="14849" max="14849" width="0.7109375" style="6" customWidth="1"/>
    <col min="14850" max="14850" width="13.140625" style="6" customWidth="1"/>
    <col min="14851" max="14851" width="0.140625" style="6" customWidth="1"/>
    <col min="14852" max="14852" width="13.140625" style="6" customWidth="1"/>
    <col min="14853" max="14853" width="0.140625" style="6" customWidth="1"/>
    <col min="14854" max="14854" width="13.140625" style="6" customWidth="1"/>
    <col min="14855" max="14855" width="0.140625" style="6" customWidth="1"/>
    <col min="14856" max="14856" width="13.140625" style="6" customWidth="1"/>
    <col min="14857" max="14857" width="0.140625" style="6" customWidth="1"/>
    <col min="14858" max="14858" width="13.140625" style="6" customWidth="1"/>
    <col min="14859" max="14859" width="0.140625" style="6" customWidth="1"/>
    <col min="14860" max="14860" width="13.140625" style="6" customWidth="1"/>
    <col min="14861" max="14861" width="0.140625" style="6" customWidth="1"/>
    <col min="14862" max="14862" width="13.140625" style="6" customWidth="1"/>
    <col min="14863" max="14863" width="0.140625" style="6" customWidth="1"/>
    <col min="14864" max="14864" width="13.140625" style="6" customWidth="1"/>
    <col min="14865" max="14865" width="1.7109375" style="6" customWidth="1"/>
    <col min="14866" max="15097" width="10.140625" style="6"/>
    <col min="15098" max="15103" width="8.140625" style="6" customWidth="1"/>
    <col min="15104" max="15104" width="13.140625" style="6" customWidth="1"/>
    <col min="15105" max="15105" width="0.7109375" style="6" customWidth="1"/>
    <col min="15106" max="15106" width="13.140625" style="6" customWidth="1"/>
    <col min="15107" max="15107" width="0.140625" style="6" customWidth="1"/>
    <col min="15108" max="15108" width="13.140625" style="6" customWidth="1"/>
    <col min="15109" max="15109" width="0.140625" style="6" customWidth="1"/>
    <col min="15110" max="15110" width="13.140625" style="6" customWidth="1"/>
    <col min="15111" max="15111" width="0.140625" style="6" customWidth="1"/>
    <col min="15112" max="15112" width="13.140625" style="6" customWidth="1"/>
    <col min="15113" max="15113" width="0.140625" style="6" customWidth="1"/>
    <col min="15114" max="15114" width="13.140625" style="6" customWidth="1"/>
    <col min="15115" max="15115" width="0.140625" style="6" customWidth="1"/>
    <col min="15116" max="15116" width="13.140625" style="6" customWidth="1"/>
    <col min="15117" max="15117" width="0.140625" style="6" customWidth="1"/>
    <col min="15118" max="15118" width="13.140625" style="6" customWidth="1"/>
    <col min="15119" max="15119" width="0.140625" style="6" customWidth="1"/>
    <col min="15120" max="15120" width="13.140625" style="6" customWidth="1"/>
    <col min="15121" max="15121" width="1.7109375" style="6" customWidth="1"/>
    <col min="15122" max="15353" width="10.140625" style="6"/>
    <col min="15354" max="15359" width="8.140625" style="6" customWidth="1"/>
    <col min="15360" max="15360" width="13.140625" style="6" customWidth="1"/>
    <col min="15361" max="15361" width="0.7109375" style="6" customWidth="1"/>
    <col min="15362" max="15362" width="13.140625" style="6" customWidth="1"/>
    <col min="15363" max="15363" width="0.140625" style="6" customWidth="1"/>
    <col min="15364" max="15364" width="13.140625" style="6" customWidth="1"/>
    <col min="15365" max="15365" width="0.140625" style="6" customWidth="1"/>
    <col min="15366" max="15366" width="13.140625" style="6" customWidth="1"/>
    <col min="15367" max="15367" width="0.140625" style="6" customWidth="1"/>
    <col min="15368" max="15368" width="13.140625" style="6" customWidth="1"/>
    <col min="15369" max="15369" width="0.140625" style="6" customWidth="1"/>
    <col min="15370" max="15370" width="13.140625" style="6" customWidth="1"/>
    <col min="15371" max="15371" width="0.140625" style="6" customWidth="1"/>
    <col min="15372" max="15372" width="13.140625" style="6" customWidth="1"/>
    <col min="15373" max="15373" width="0.140625" style="6" customWidth="1"/>
    <col min="15374" max="15374" width="13.140625" style="6" customWidth="1"/>
    <col min="15375" max="15375" width="0.140625" style="6" customWidth="1"/>
    <col min="15376" max="15376" width="13.140625" style="6" customWidth="1"/>
    <col min="15377" max="15377" width="1.7109375" style="6" customWidth="1"/>
    <col min="15378" max="15609" width="10.140625" style="6"/>
    <col min="15610" max="15615" width="8.140625" style="6" customWidth="1"/>
    <col min="15616" max="15616" width="13.140625" style="6" customWidth="1"/>
    <col min="15617" max="15617" width="0.7109375" style="6" customWidth="1"/>
    <col min="15618" max="15618" width="13.140625" style="6" customWidth="1"/>
    <col min="15619" max="15619" width="0.140625" style="6" customWidth="1"/>
    <col min="15620" max="15620" width="13.140625" style="6" customWidth="1"/>
    <col min="15621" max="15621" width="0.140625" style="6" customWidth="1"/>
    <col min="15622" max="15622" width="13.140625" style="6" customWidth="1"/>
    <col min="15623" max="15623" width="0.140625" style="6" customWidth="1"/>
    <col min="15624" max="15624" width="13.140625" style="6" customWidth="1"/>
    <col min="15625" max="15625" width="0.140625" style="6" customWidth="1"/>
    <col min="15626" max="15626" width="13.140625" style="6" customWidth="1"/>
    <col min="15627" max="15627" width="0.140625" style="6" customWidth="1"/>
    <col min="15628" max="15628" width="13.140625" style="6" customWidth="1"/>
    <col min="15629" max="15629" width="0.140625" style="6" customWidth="1"/>
    <col min="15630" max="15630" width="13.140625" style="6" customWidth="1"/>
    <col min="15631" max="15631" width="0.140625" style="6" customWidth="1"/>
    <col min="15632" max="15632" width="13.140625" style="6" customWidth="1"/>
    <col min="15633" max="15633" width="1.7109375" style="6" customWidth="1"/>
    <col min="15634" max="15865" width="10.140625" style="6"/>
    <col min="15866" max="15871" width="8.140625" style="6" customWidth="1"/>
    <col min="15872" max="15872" width="13.140625" style="6" customWidth="1"/>
    <col min="15873" max="15873" width="0.7109375" style="6" customWidth="1"/>
    <col min="15874" max="15874" width="13.140625" style="6" customWidth="1"/>
    <col min="15875" max="15875" width="0.140625" style="6" customWidth="1"/>
    <col min="15876" max="15876" width="13.140625" style="6" customWidth="1"/>
    <col min="15877" max="15877" width="0.140625" style="6" customWidth="1"/>
    <col min="15878" max="15878" width="13.140625" style="6" customWidth="1"/>
    <col min="15879" max="15879" width="0.140625" style="6" customWidth="1"/>
    <col min="15880" max="15880" width="13.140625" style="6" customWidth="1"/>
    <col min="15881" max="15881" width="0.140625" style="6" customWidth="1"/>
    <col min="15882" max="15882" width="13.140625" style="6" customWidth="1"/>
    <col min="15883" max="15883" width="0.140625" style="6" customWidth="1"/>
    <col min="15884" max="15884" width="13.140625" style="6" customWidth="1"/>
    <col min="15885" max="15885" width="0.140625" style="6" customWidth="1"/>
    <col min="15886" max="15886" width="13.140625" style="6" customWidth="1"/>
    <col min="15887" max="15887" width="0.140625" style="6" customWidth="1"/>
    <col min="15888" max="15888" width="13.140625" style="6" customWidth="1"/>
    <col min="15889" max="15889" width="1.7109375" style="6" customWidth="1"/>
    <col min="15890" max="16121" width="10.140625" style="6"/>
    <col min="16122" max="16127" width="8.140625" style="6" customWidth="1"/>
    <col min="16128" max="16128" width="13.140625" style="6" customWidth="1"/>
    <col min="16129" max="16129" width="0.7109375" style="6" customWidth="1"/>
    <col min="16130" max="16130" width="13.140625" style="6" customWidth="1"/>
    <col min="16131" max="16131" width="0.140625" style="6" customWidth="1"/>
    <col min="16132" max="16132" width="13.140625" style="6" customWidth="1"/>
    <col min="16133" max="16133" width="0.140625" style="6" customWidth="1"/>
    <col min="16134" max="16134" width="13.140625" style="6" customWidth="1"/>
    <col min="16135" max="16135" width="0.140625" style="6" customWidth="1"/>
    <col min="16136" max="16136" width="13.140625" style="6" customWidth="1"/>
    <col min="16137" max="16137" width="0.140625" style="6" customWidth="1"/>
    <col min="16138" max="16138" width="13.140625" style="6" customWidth="1"/>
    <col min="16139" max="16139" width="0.140625" style="6" customWidth="1"/>
    <col min="16140" max="16140" width="13.140625" style="6" customWidth="1"/>
    <col min="16141" max="16141" width="0.140625" style="6" customWidth="1"/>
    <col min="16142" max="16142" width="13.140625" style="6" customWidth="1"/>
    <col min="16143" max="16143" width="0.140625" style="6" customWidth="1"/>
    <col min="16144" max="16144" width="13.140625" style="6" customWidth="1"/>
    <col min="16145" max="16145" width="1.7109375" style="6" customWidth="1"/>
    <col min="16146" max="16384" width="10.140625" style="6"/>
  </cols>
  <sheetData>
    <row r="1" spans="1:25" ht="26.1" customHeight="1">
      <c r="A1" s="300" t="s">
        <v>94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</row>
    <row r="2" spans="1:25" ht="26.1" customHeight="1">
      <c r="A2" s="302" t="str">
        <f>PL!A2</f>
        <v>บริษัท อรสิริน โฮลดิ้ง จำกัด (มหาชน) และบริษัทย่อย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5" ht="26.1" customHeight="1">
      <c r="A3" s="302" t="s">
        <v>191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</row>
    <row r="4" spans="1:25" ht="26.1" customHeight="1">
      <c r="A4" s="302" t="str">
        <f>PL!A4</f>
        <v>สำหรับงวด 9 เดือน  สิ้นสุดวันที่ 30 กันยายน 2567 (ยังไม่ได้ตรวจสอบ/สอบทานแล้ว)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</row>
    <row r="5" spans="1:25" ht="26.1" customHeight="1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</row>
    <row r="6" spans="1:25" ht="26.1" customHeight="1">
      <c r="A6" s="148"/>
      <c r="B6" s="148"/>
      <c r="C6" s="148"/>
      <c r="D6" s="148"/>
      <c r="E6" s="148"/>
      <c r="F6" s="25"/>
      <c r="G6" s="172"/>
      <c r="H6" s="25"/>
      <c r="I6" s="172"/>
      <c r="J6" s="25"/>
      <c r="K6" s="172"/>
      <c r="L6" s="25"/>
      <c r="M6" s="172"/>
      <c r="N6" s="25"/>
      <c r="O6" s="172"/>
      <c r="P6" s="25"/>
      <c r="Q6" s="172"/>
      <c r="R6" s="25"/>
      <c r="S6" s="172"/>
      <c r="T6" s="25"/>
      <c r="U6" s="172"/>
      <c r="V6" s="25"/>
      <c r="W6" s="172"/>
      <c r="X6" s="25"/>
      <c r="Y6" s="173" t="s">
        <v>1</v>
      </c>
    </row>
    <row r="7" spans="1:25" ht="26.1" customHeight="1">
      <c r="F7" s="25"/>
      <c r="G7" s="303" t="s">
        <v>2</v>
      </c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</row>
    <row r="8" spans="1:25" ht="26.1" customHeight="1">
      <c r="F8" s="26"/>
      <c r="G8" s="309" t="s">
        <v>187</v>
      </c>
      <c r="H8" s="26"/>
      <c r="I8" s="309" t="s">
        <v>176</v>
      </c>
      <c r="J8" s="26"/>
      <c r="K8" s="309" t="s">
        <v>95</v>
      </c>
      <c r="L8" s="26"/>
      <c r="M8" s="310" t="s">
        <v>59</v>
      </c>
      <c r="N8" s="310"/>
      <c r="O8" s="310"/>
      <c r="P8" s="26"/>
      <c r="Q8" s="307" t="s">
        <v>96</v>
      </c>
      <c r="R8" s="26"/>
      <c r="S8" s="307" t="s">
        <v>97</v>
      </c>
      <c r="T8" s="26"/>
      <c r="U8" s="294" t="s">
        <v>193</v>
      </c>
      <c r="V8" s="26"/>
      <c r="W8" s="294" t="s">
        <v>98</v>
      </c>
      <c r="X8" s="26"/>
      <c r="Y8" s="297" t="s">
        <v>188</v>
      </c>
    </row>
    <row r="9" spans="1:25" ht="26.1" customHeight="1">
      <c r="F9" s="26"/>
      <c r="G9" s="307"/>
      <c r="H9" s="26"/>
      <c r="I9" s="307"/>
      <c r="J9" s="26"/>
      <c r="K9" s="307"/>
      <c r="L9" s="26"/>
      <c r="M9" s="174" t="s">
        <v>100</v>
      </c>
      <c r="N9" s="26"/>
      <c r="O9" s="304" t="s">
        <v>60</v>
      </c>
      <c r="P9" s="26"/>
      <c r="Q9" s="307"/>
      <c r="R9" s="26"/>
      <c r="S9" s="307"/>
      <c r="T9" s="26"/>
      <c r="U9" s="295"/>
      <c r="V9" s="26"/>
      <c r="W9" s="295"/>
      <c r="X9" s="26"/>
      <c r="Y9" s="298"/>
    </row>
    <row r="10" spans="1:25" ht="26.1" customHeight="1">
      <c r="E10" s="12"/>
      <c r="F10" s="25"/>
      <c r="G10" s="307"/>
      <c r="H10" s="25"/>
      <c r="I10" s="307"/>
      <c r="J10" s="25"/>
      <c r="K10" s="307"/>
      <c r="L10" s="25"/>
      <c r="M10" s="175" t="s">
        <v>101</v>
      </c>
      <c r="N10" s="25"/>
      <c r="O10" s="305"/>
      <c r="P10" s="25"/>
      <c r="Q10" s="307"/>
      <c r="R10" s="25"/>
      <c r="S10" s="307"/>
      <c r="T10" s="25"/>
      <c r="U10" s="295"/>
      <c r="V10" s="25"/>
      <c r="W10" s="295"/>
      <c r="X10" s="25"/>
      <c r="Y10" s="298"/>
    </row>
    <row r="11" spans="1:25" ht="26.1" customHeight="1">
      <c r="A11" s="7"/>
      <c r="E11" s="147" t="s">
        <v>5</v>
      </c>
      <c r="F11" s="25"/>
      <c r="G11" s="308"/>
      <c r="H11" s="25"/>
      <c r="I11" s="308"/>
      <c r="J11" s="25"/>
      <c r="K11" s="308"/>
      <c r="L11" s="25"/>
      <c r="M11" s="176" t="s">
        <v>102</v>
      </c>
      <c r="N11" s="25"/>
      <c r="O11" s="306"/>
      <c r="P11" s="25"/>
      <c r="Q11" s="308"/>
      <c r="R11" s="25"/>
      <c r="S11" s="308"/>
      <c r="T11" s="25"/>
      <c r="U11" s="296"/>
      <c r="V11" s="25"/>
      <c r="W11" s="296"/>
      <c r="X11" s="25"/>
      <c r="Y11" s="299"/>
    </row>
    <row r="12" spans="1:25" ht="26.1" customHeight="1">
      <c r="A12" s="43" t="s">
        <v>103</v>
      </c>
      <c r="B12" s="26"/>
      <c r="C12" s="26"/>
      <c r="F12" s="43"/>
      <c r="G12" s="273">
        <v>1093500000</v>
      </c>
      <c r="H12" s="43"/>
      <c r="I12" s="273">
        <v>0</v>
      </c>
      <c r="J12" s="43"/>
      <c r="K12" s="273">
        <v>791100397</v>
      </c>
      <c r="L12" s="43"/>
      <c r="M12" s="273">
        <v>31517273</v>
      </c>
      <c r="N12" s="43"/>
      <c r="O12" s="273">
        <v>400964466</v>
      </c>
      <c r="P12" s="43"/>
      <c r="Q12" s="273">
        <v>5174171</v>
      </c>
      <c r="R12" s="43"/>
      <c r="S12" s="273">
        <v>-155869036</v>
      </c>
      <c r="T12" s="43"/>
      <c r="U12" s="273">
        <f>SUM(G12,I12,K12,M12,O12,Q12,S12)</f>
        <v>2166387271</v>
      </c>
      <c r="V12" s="43"/>
      <c r="W12" s="273">
        <v>3018928</v>
      </c>
      <c r="X12" s="43"/>
      <c r="Y12" s="273">
        <f>SUM(U12,W12)</f>
        <v>2169406199</v>
      </c>
    </row>
    <row r="13" spans="1:25" ht="26.1" customHeight="1">
      <c r="A13" s="272" t="s">
        <v>104</v>
      </c>
      <c r="E13" s="1"/>
      <c r="F13" s="245"/>
      <c r="G13" s="22">
        <v>0</v>
      </c>
      <c r="H13" s="245"/>
      <c r="I13" s="22">
        <v>0</v>
      </c>
      <c r="J13" s="245"/>
      <c r="K13" s="22">
        <v>0</v>
      </c>
      <c r="L13" s="245"/>
      <c r="M13" s="22">
        <f>-O13</f>
        <v>20101119</v>
      </c>
      <c r="N13" s="245"/>
      <c r="O13" s="22">
        <v>-20101119</v>
      </c>
      <c r="P13" s="245"/>
      <c r="Q13" s="22">
        <v>0</v>
      </c>
      <c r="R13" s="245"/>
      <c r="S13" s="22">
        <v>0</v>
      </c>
      <c r="T13" s="245"/>
      <c r="U13" s="273">
        <f t="shared" ref="U13:U16" si="0">SUM(G13,I13,K13,M13,O13,Q13,S13)</f>
        <v>0</v>
      </c>
      <c r="V13" s="245"/>
      <c r="W13" s="22">
        <v>0</v>
      </c>
      <c r="X13" s="245"/>
      <c r="Y13" s="274">
        <f>SUM(U13:W13)</f>
        <v>0</v>
      </c>
    </row>
    <row r="14" spans="1:25" ht="26.1" customHeight="1">
      <c r="A14" s="272" t="s">
        <v>105</v>
      </c>
      <c r="E14" s="1" t="s">
        <v>202</v>
      </c>
      <c r="F14" s="245"/>
      <c r="G14" s="22">
        <v>0</v>
      </c>
      <c r="H14" s="245"/>
      <c r="I14" s="22">
        <v>0</v>
      </c>
      <c r="J14" s="245"/>
      <c r="K14" s="22">
        <v>0</v>
      </c>
      <c r="L14" s="245"/>
      <c r="M14" s="22">
        <v>0</v>
      </c>
      <c r="N14" s="245"/>
      <c r="O14" s="22">
        <v>-552507277</v>
      </c>
      <c r="P14" s="245"/>
      <c r="Q14" s="22">
        <v>0</v>
      </c>
      <c r="R14" s="245"/>
      <c r="S14" s="22">
        <v>0</v>
      </c>
      <c r="T14" s="245"/>
      <c r="U14" s="273">
        <f t="shared" si="0"/>
        <v>-552507277</v>
      </c>
      <c r="V14" s="245"/>
      <c r="W14" s="22">
        <v>0</v>
      </c>
      <c r="X14" s="245"/>
      <c r="Y14" s="274">
        <f t="shared" ref="Y14:Y15" si="1">SUM(U14:W14)</f>
        <v>-552507277</v>
      </c>
    </row>
    <row r="15" spans="1:25" ht="26.1" customHeight="1">
      <c r="A15" s="272" t="s">
        <v>106</v>
      </c>
      <c r="F15" s="245"/>
      <c r="G15" s="22">
        <v>0</v>
      </c>
      <c r="H15" s="245"/>
      <c r="I15" s="22">
        <v>0</v>
      </c>
      <c r="J15" s="245"/>
      <c r="K15" s="22">
        <v>0</v>
      </c>
      <c r="L15" s="245"/>
      <c r="M15" s="22">
        <v>0</v>
      </c>
      <c r="N15" s="245"/>
      <c r="O15" s="22">
        <v>0</v>
      </c>
      <c r="P15" s="245"/>
      <c r="Q15" s="22">
        <v>0</v>
      </c>
      <c r="R15" s="245"/>
      <c r="S15" s="22">
        <v>0</v>
      </c>
      <c r="T15" s="245"/>
      <c r="U15" s="273">
        <f t="shared" si="0"/>
        <v>0</v>
      </c>
      <c r="V15" s="245"/>
      <c r="W15" s="22">
        <v>-246294</v>
      </c>
      <c r="X15" s="245"/>
      <c r="Y15" s="274">
        <f t="shared" si="1"/>
        <v>-246294</v>
      </c>
    </row>
    <row r="16" spans="1:25" ht="26.1" customHeight="1">
      <c r="A16" s="13" t="s">
        <v>79</v>
      </c>
      <c r="F16" s="245"/>
      <c r="G16" s="275">
        <v>0</v>
      </c>
      <c r="H16" s="245"/>
      <c r="I16" s="275">
        <v>0</v>
      </c>
      <c r="J16" s="245"/>
      <c r="K16" s="275">
        <v>0</v>
      </c>
      <c r="L16" s="245"/>
      <c r="M16" s="275">
        <v>0</v>
      </c>
      <c r="N16" s="245"/>
      <c r="O16" s="275">
        <f>+PL!F38</f>
        <v>167231433</v>
      </c>
      <c r="P16" s="245"/>
      <c r="Q16" s="275">
        <v>0</v>
      </c>
      <c r="R16" s="245"/>
      <c r="S16" s="275">
        <v>0</v>
      </c>
      <c r="T16" s="245"/>
      <c r="U16" s="276">
        <f t="shared" si="0"/>
        <v>167231433</v>
      </c>
      <c r="V16" s="245"/>
      <c r="W16" s="275">
        <f>+PL!F39</f>
        <v>323367</v>
      </c>
      <c r="X16" s="245"/>
      <c r="Y16" s="277">
        <f>SUM(U16:W16)</f>
        <v>167554800</v>
      </c>
    </row>
    <row r="17" spans="1:26" s="29" customFormat="1" ht="8.25" customHeight="1">
      <c r="A17" s="245"/>
      <c r="B17" s="26"/>
      <c r="C17" s="26"/>
      <c r="D17" s="26"/>
      <c r="E17" s="245"/>
      <c r="F17" s="245"/>
      <c r="G17" s="245"/>
      <c r="H17" s="245"/>
      <c r="I17" s="273"/>
      <c r="J17" s="245"/>
      <c r="K17" s="273"/>
      <c r="L17" s="245"/>
      <c r="M17" s="273"/>
      <c r="N17" s="245"/>
      <c r="O17" s="273"/>
      <c r="P17" s="245"/>
      <c r="Q17" s="273"/>
      <c r="R17" s="245"/>
      <c r="S17" s="273"/>
      <c r="T17" s="245"/>
      <c r="U17" s="273"/>
      <c r="V17" s="245"/>
      <c r="W17" s="273"/>
      <c r="X17" s="245"/>
      <c r="Y17" s="273"/>
      <c r="Z17" s="28"/>
    </row>
    <row r="18" spans="1:26" ht="26.1" customHeight="1" thickBot="1">
      <c r="A18" s="43" t="s">
        <v>212</v>
      </c>
      <c r="F18" s="245"/>
      <c r="G18" s="278">
        <f>SUM(G12:G16)</f>
        <v>1093500000</v>
      </c>
      <c r="H18" s="245"/>
      <c r="I18" s="278">
        <f>SUM(I12:I16)</f>
        <v>0</v>
      </c>
      <c r="J18" s="245"/>
      <c r="K18" s="278">
        <f>SUM(K12:K16)</f>
        <v>791100397</v>
      </c>
      <c r="L18" s="245"/>
      <c r="M18" s="278">
        <f>SUM(M12:M16)</f>
        <v>51618392</v>
      </c>
      <c r="N18" s="245"/>
      <c r="O18" s="278">
        <f>SUM(O12:O16)</f>
        <v>-4412497</v>
      </c>
      <c r="P18" s="245"/>
      <c r="Q18" s="278">
        <f>SUM(Q12:Q16)</f>
        <v>5174171</v>
      </c>
      <c r="R18" s="245"/>
      <c r="S18" s="278">
        <f>SUM(S12:S16)</f>
        <v>-155869036</v>
      </c>
      <c r="T18" s="245"/>
      <c r="U18" s="278">
        <f>SUM(U12:U16)</f>
        <v>1781111427</v>
      </c>
      <c r="V18" s="245"/>
      <c r="W18" s="278">
        <f>SUM(W12:W16)</f>
        <v>3096001</v>
      </c>
      <c r="X18" s="245"/>
      <c r="Y18" s="278">
        <f>SUM(Y12:Y16)</f>
        <v>1784207428</v>
      </c>
    </row>
    <row r="19" spans="1:26" s="29" customFormat="1" ht="12" customHeight="1" thickTop="1">
      <c r="A19" s="245"/>
      <c r="B19" s="26"/>
      <c r="C19" s="26"/>
      <c r="D19" s="26"/>
      <c r="E19" s="245"/>
      <c r="F19" s="245"/>
      <c r="G19" s="245"/>
      <c r="H19" s="245"/>
      <c r="I19" s="279"/>
      <c r="J19" s="245"/>
      <c r="K19" s="279"/>
      <c r="L19" s="245"/>
      <c r="M19" s="279"/>
      <c r="N19" s="245"/>
      <c r="O19" s="279"/>
      <c r="P19" s="245"/>
      <c r="Q19" s="279"/>
      <c r="R19" s="245"/>
      <c r="S19" s="279"/>
      <c r="T19" s="245"/>
      <c r="U19" s="279"/>
      <c r="V19" s="245"/>
      <c r="W19" s="279"/>
      <c r="X19" s="245"/>
      <c r="Y19" s="279"/>
      <c r="Z19" s="30"/>
    </row>
    <row r="20" spans="1:26" ht="26.1" customHeight="1">
      <c r="A20" s="43" t="s">
        <v>177</v>
      </c>
      <c r="F20" s="245"/>
      <c r="G20" s="273">
        <v>1500000000</v>
      </c>
      <c r="H20" s="245"/>
      <c r="I20" s="273">
        <v>189196883</v>
      </c>
      <c r="J20" s="245"/>
      <c r="K20" s="273">
        <v>791100397</v>
      </c>
      <c r="L20" s="245"/>
      <c r="M20" s="273">
        <v>64285680</v>
      </c>
      <c r="N20" s="245"/>
      <c r="O20" s="273">
        <v>-3803786</v>
      </c>
      <c r="P20" s="245"/>
      <c r="Q20" s="273">
        <v>5174171</v>
      </c>
      <c r="R20" s="245"/>
      <c r="S20" s="273">
        <v>-155869036</v>
      </c>
      <c r="T20" s="245"/>
      <c r="U20" s="273">
        <f t="shared" ref="U20:U25" si="2">SUM(G20,I20,K20,M20,O20,Q20,S20)</f>
        <v>2390084309</v>
      </c>
      <c r="V20" s="245"/>
      <c r="W20" s="273">
        <v>3189986</v>
      </c>
      <c r="X20" s="245"/>
      <c r="Y20" s="273">
        <f>SUM(U20,W20)</f>
        <v>2393274295</v>
      </c>
    </row>
    <row r="21" spans="1:26" ht="26.1" customHeight="1">
      <c r="A21" s="272" t="s">
        <v>183</v>
      </c>
      <c r="F21" s="245"/>
      <c r="G21" s="22">
        <v>0</v>
      </c>
      <c r="H21" s="245"/>
      <c r="I21" s="22">
        <v>0</v>
      </c>
      <c r="J21" s="245"/>
      <c r="K21" s="22">
        <v>0</v>
      </c>
      <c r="L21" s="245"/>
      <c r="M21" s="22">
        <v>0</v>
      </c>
      <c r="N21" s="245"/>
      <c r="O21" s="22">
        <v>0</v>
      </c>
      <c r="P21" s="245"/>
      <c r="Q21" s="22">
        <v>0</v>
      </c>
      <c r="R21" s="245"/>
      <c r="S21" s="22">
        <v>0</v>
      </c>
      <c r="T21" s="245"/>
      <c r="U21" s="22">
        <v>0</v>
      </c>
      <c r="V21" s="245"/>
      <c r="W21" s="273">
        <v>100</v>
      </c>
      <c r="X21" s="245"/>
      <c r="Y21" s="273">
        <f>SUM(U21,W21)</f>
        <v>100</v>
      </c>
    </row>
    <row r="22" spans="1:26" ht="26.1" customHeight="1">
      <c r="A22" s="272" t="s">
        <v>104</v>
      </c>
      <c r="E22" s="1"/>
      <c r="F22" s="245"/>
      <c r="G22" s="22">
        <v>0</v>
      </c>
      <c r="H22" s="245"/>
      <c r="I22" s="22">
        <v>0</v>
      </c>
      <c r="J22" s="245"/>
      <c r="K22" s="22">
        <v>0</v>
      </c>
      <c r="L22" s="245"/>
      <c r="M22" s="22">
        <f>-O22</f>
        <v>0</v>
      </c>
      <c r="N22" s="245"/>
      <c r="O22" s="22">
        <v>0</v>
      </c>
      <c r="P22" s="245"/>
      <c r="Q22" s="22">
        <v>0</v>
      </c>
      <c r="R22" s="245"/>
      <c r="S22" s="22">
        <v>0</v>
      </c>
      <c r="T22" s="245"/>
      <c r="U22" s="273">
        <f t="shared" si="2"/>
        <v>0</v>
      </c>
      <c r="V22" s="245"/>
      <c r="W22" s="22">
        <v>0</v>
      </c>
      <c r="X22" s="245"/>
      <c r="Y22" s="274">
        <f>SUM(U22:W22)</f>
        <v>0</v>
      </c>
    </row>
    <row r="23" spans="1:26" ht="26.1" customHeight="1">
      <c r="A23" s="272" t="s">
        <v>105</v>
      </c>
      <c r="E23" s="1" t="s">
        <v>202</v>
      </c>
      <c r="F23" s="245"/>
      <c r="G23" s="22">
        <v>0</v>
      </c>
      <c r="H23" s="245"/>
      <c r="I23" s="22">
        <v>0</v>
      </c>
      <c r="J23" s="245"/>
      <c r="K23" s="22">
        <v>0</v>
      </c>
      <c r="L23" s="245"/>
      <c r="M23" s="22">
        <v>0</v>
      </c>
      <c r="N23" s="245"/>
      <c r="O23" s="22">
        <v>-75000000</v>
      </c>
      <c r="P23" s="245"/>
      <c r="Q23" s="22">
        <v>0</v>
      </c>
      <c r="R23" s="245"/>
      <c r="S23" s="22">
        <v>0</v>
      </c>
      <c r="T23" s="245"/>
      <c r="U23" s="273">
        <f t="shared" si="2"/>
        <v>-75000000</v>
      </c>
      <c r="V23" s="245"/>
      <c r="W23" s="22">
        <v>0</v>
      </c>
      <c r="X23" s="245"/>
      <c r="Y23" s="274">
        <f t="shared" ref="Y23:Y25" si="3">SUM(U23:W23)</f>
        <v>-75000000</v>
      </c>
    </row>
    <row r="24" spans="1:26" ht="26.1" customHeight="1">
      <c r="A24" s="272" t="s">
        <v>106</v>
      </c>
      <c r="F24" s="245"/>
      <c r="G24" s="22">
        <v>0</v>
      </c>
      <c r="H24" s="245"/>
      <c r="I24" s="22">
        <v>0</v>
      </c>
      <c r="J24" s="245"/>
      <c r="K24" s="22">
        <v>0</v>
      </c>
      <c r="L24" s="245"/>
      <c r="M24" s="22">
        <v>0</v>
      </c>
      <c r="N24" s="245"/>
      <c r="O24" s="22">
        <v>0</v>
      </c>
      <c r="P24" s="245"/>
      <c r="Q24" s="22">
        <v>0</v>
      </c>
      <c r="R24" s="245"/>
      <c r="S24" s="22">
        <v>0</v>
      </c>
      <c r="T24" s="245"/>
      <c r="U24" s="273">
        <f t="shared" si="2"/>
        <v>0</v>
      </c>
      <c r="V24" s="245"/>
      <c r="W24" s="22">
        <v>0</v>
      </c>
      <c r="X24" s="245"/>
      <c r="Y24" s="274">
        <f t="shared" si="3"/>
        <v>0</v>
      </c>
    </row>
    <row r="25" spans="1:26" ht="26.1" customHeight="1">
      <c r="A25" s="13" t="s">
        <v>79</v>
      </c>
      <c r="F25" s="245"/>
      <c r="G25" s="275">
        <v>0</v>
      </c>
      <c r="H25" s="245"/>
      <c r="I25" s="275">
        <v>0</v>
      </c>
      <c r="J25" s="245"/>
      <c r="K25" s="275">
        <v>0</v>
      </c>
      <c r="L25" s="245"/>
      <c r="M25" s="275">
        <v>0</v>
      </c>
      <c r="N25" s="245"/>
      <c r="O25" s="275">
        <f>+PL!D38</f>
        <v>64741014</v>
      </c>
      <c r="P25" s="245"/>
      <c r="Q25" s="275">
        <v>0</v>
      </c>
      <c r="R25" s="245"/>
      <c r="S25" s="275">
        <v>0</v>
      </c>
      <c r="T25" s="245"/>
      <c r="U25" s="276">
        <f t="shared" si="2"/>
        <v>64741014</v>
      </c>
      <c r="V25" s="245"/>
      <c r="W25" s="275">
        <f>+PL!D39</f>
        <v>14331</v>
      </c>
      <c r="X25" s="245"/>
      <c r="Y25" s="277">
        <f t="shared" si="3"/>
        <v>64755345</v>
      </c>
    </row>
    <row r="26" spans="1:26" s="29" customFormat="1" ht="8.25" customHeight="1">
      <c r="A26" s="245"/>
      <c r="B26" s="26"/>
      <c r="C26" s="26"/>
      <c r="D26" s="26"/>
      <c r="E26" s="245"/>
      <c r="F26" s="245"/>
      <c r="G26" s="245"/>
      <c r="H26" s="245"/>
      <c r="I26" s="273"/>
      <c r="J26" s="245"/>
      <c r="K26" s="273"/>
      <c r="L26" s="245"/>
      <c r="M26" s="273"/>
      <c r="N26" s="245"/>
      <c r="O26" s="273"/>
      <c r="P26" s="245"/>
      <c r="Q26" s="273"/>
      <c r="R26" s="245"/>
      <c r="S26" s="273"/>
      <c r="T26" s="245"/>
      <c r="U26" s="273"/>
      <c r="V26" s="245"/>
      <c r="W26" s="273"/>
      <c r="X26" s="245"/>
      <c r="Y26" s="273"/>
      <c r="Z26" s="28"/>
    </row>
    <row r="27" spans="1:26" ht="26.1" customHeight="1" thickBot="1">
      <c r="A27" s="43" t="s">
        <v>213</v>
      </c>
      <c r="F27" s="245"/>
      <c r="G27" s="278">
        <f>SUM(G20:G25)</f>
        <v>1500000000</v>
      </c>
      <c r="H27" s="245"/>
      <c r="I27" s="278">
        <f>SUM(I20:I25)</f>
        <v>189196883</v>
      </c>
      <c r="J27" s="245"/>
      <c r="K27" s="278">
        <f>SUM(K20:K25)</f>
        <v>791100397</v>
      </c>
      <c r="L27" s="245"/>
      <c r="M27" s="278">
        <f>SUM(M20:M25)</f>
        <v>64285680</v>
      </c>
      <c r="N27" s="245"/>
      <c r="O27" s="278">
        <f>SUM(O20:O25)</f>
        <v>-14062772</v>
      </c>
      <c r="P27" s="245"/>
      <c r="Q27" s="278">
        <f>SUM(Q20:Q25)</f>
        <v>5174171</v>
      </c>
      <c r="R27" s="245"/>
      <c r="S27" s="278">
        <f>SUM(S20:S25)</f>
        <v>-155869036</v>
      </c>
      <c r="T27" s="245"/>
      <c r="U27" s="278">
        <f>SUM(U20:U25)</f>
        <v>2379825323</v>
      </c>
      <c r="V27" s="245"/>
      <c r="W27" s="278">
        <f>SUM(W20:W25)</f>
        <v>3204417</v>
      </c>
      <c r="X27" s="245"/>
      <c r="Y27" s="278">
        <f>SUM(Y20:Y25)</f>
        <v>2383029740</v>
      </c>
    </row>
    <row r="28" spans="1:26" s="29" customFormat="1" ht="13.15" customHeight="1" thickTop="1">
      <c r="A28" s="26"/>
      <c r="B28" s="26"/>
      <c r="C28" s="26"/>
      <c r="D28" s="26"/>
      <c r="E28" s="26"/>
      <c r="F28" s="26"/>
      <c r="G28" s="26"/>
      <c r="H28" s="26"/>
      <c r="I28" s="27"/>
      <c r="J28" s="26"/>
      <c r="K28" s="27"/>
      <c r="L28" s="26"/>
      <c r="M28" s="27"/>
      <c r="N28" s="26"/>
      <c r="O28" s="27"/>
      <c r="P28" s="26"/>
      <c r="Q28" s="27"/>
      <c r="R28" s="26"/>
      <c r="S28" s="27"/>
      <c r="T28" s="26"/>
      <c r="U28" s="27"/>
      <c r="V28" s="26"/>
      <c r="W28" s="27"/>
      <c r="X28" s="26"/>
      <c r="Y28" s="27"/>
      <c r="Z28" s="28"/>
    </row>
    <row r="29" spans="1:26" ht="26.1" customHeight="1">
      <c r="A29" s="2" t="s">
        <v>30</v>
      </c>
      <c r="F29" s="26"/>
      <c r="G29" s="15"/>
      <c r="H29" s="26"/>
      <c r="I29" s="15"/>
      <c r="J29" s="26"/>
      <c r="K29" s="15"/>
      <c r="L29" s="26"/>
      <c r="M29" s="17"/>
      <c r="N29" s="26"/>
      <c r="O29" s="15"/>
      <c r="P29" s="26"/>
      <c r="Q29" s="15"/>
      <c r="R29" s="26"/>
      <c r="S29" s="15"/>
      <c r="T29" s="26"/>
      <c r="U29" s="15"/>
      <c r="V29" s="26"/>
      <c r="W29" s="17"/>
      <c r="X29" s="26"/>
      <c r="Y29" s="16"/>
    </row>
    <row r="30" spans="1:26" ht="24" customHeight="1">
      <c r="A30" s="2"/>
      <c r="F30" s="26"/>
      <c r="G30" s="15"/>
      <c r="H30" s="26"/>
      <c r="I30" s="15"/>
      <c r="J30" s="26"/>
      <c r="K30" s="15"/>
      <c r="L30" s="26"/>
      <c r="M30" s="17"/>
      <c r="N30" s="26"/>
      <c r="O30" s="15"/>
      <c r="P30" s="26"/>
      <c r="Q30" s="15"/>
      <c r="R30" s="26"/>
      <c r="S30" s="15"/>
      <c r="T30" s="26"/>
      <c r="U30" s="15"/>
      <c r="V30" s="26"/>
      <c r="W30" s="17"/>
      <c r="X30" s="26"/>
      <c r="Y30" s="16"/>
    </row>
    <row r="31" spans="1:26" ht="24" customHeight="1">
      <c r="F31" s="26"/>
      <c r="G31" s="18"/>
      <c r="H31" s="26"/>
      <c r="I31" s="18"/>
      <c r="J31" s="26"/>
      <c r="K31" s="18"/>
      <c r="L31" s="26"/>
      <c r="N31" s="26"/>
      <c r="O31" s="18"/>
      <c r="P31" s="26"/>
      <c r="Q31" s="18"/>
      <c r="R31" s="26"/>
      <c r="S31" s="18"/>
      <c r="T31" s="26"/>
      <c r="U31" s="18"/>
      <c r="V31" s="26"/>
      <c r="W31" s="18"/>
      <c r="X31" s="26"/>
      <c r="Y31" s="18"/>
    </row>
    <row r="32" spans="1:26" s="24" customFormat="1" ht="26.1" customHeight="1">
      <c r="C32" s="31"/>
      <c r="D32" s="31"/>
      <c r="E32" s="31"/>
      <c r="F32" s="26"/>
      <c r="G32" s="31"/>
      <c r="I32" s="56"/>
      <c r="K32" s="56" t="s">
        <v>165</v>
      </c>
      <c r="L32" s="51"/>
      <c r="M32" s="51"/>
      <c r="N32" s="51"/>
      <c r="O32" s="51"/>
      <c r="P32" s="51"/>
      <c r="Q32" s="51"/>
      <c r="R32" s="51"/>
      <c r="S32" s="51"/>
      <c r="T32" s="51"/>
      <c r="V32" s="26"/>
      <c r="X32" s="26"/>
    </row>
    <row r="33" spans="2:25" s="24" customFormat="1" ht="26.1" customHeight="1">
      <c r="B33" s="31"/>
      <c r="C33" s="31"/>
      <c r="D33" s="31"/>
      <c r="E33" s="31"/>
      <c r="F33" s="26"/>
      <c r="G33" s="31"/>
      <c r="I33" s="56"/>
      <c r="K33" s="56" t="s">
        <v>166</v>
      </c>
      <c r="L33" s="51"/>
      <c r="M33" s="51"/>
      <c r="N33" s="51"/>
      <c r="O33" s="51"/>
      <c r="P33" s="51"/>
      <c r="Q33" s="51"/>
      <c r="R33" s="51"/>
      <c r="S33" s="51"/>
      <c r="T33" s="51"/>
      <c r="V33" s="26"/>
      <c r="X33" s="26"/>
    </row>
    <row r="34" spans="2:25" ht="24" customHeight="1">
      <c r="F34" s="32"/>
      <c r="H34" s="32"/>
      <c r="J34" s="32"/>
      <c r="L34" s="32"/>
      <c r="M34" s="19"/>
      <c r="N34" s="32"/>
      <c r="O34" s="11"/>
      <c r="P34" s="32"/>
      <c r="Q34" s="11"/>
      <c r="R34" s="32"/>
      <c r="S34" s="11"/>
      <c r="T34" s="32"/>
      <c r="U34" s="11"/>
      <c r="V34" s="32"/>
      <c r="X34" s="32"/>
    </row>
    <row r="35" spans="2:25" ht="24" customHeight="1">
      <c r="F35" s="26"/>
      <c r="H35" s="26"/>
      <c r="J35" s="26"/>
      <c r="L35" s="26"/>
      <c r="N35" s="26"/>
      <c r="P35" s="26"/>
      <c r="R35" s="26"/>
      <c r="T35" s="26"/>
      <c r="V35" s="26"/>
      <c r="X35" s="26"/>
    </row>
    <row r="36" spans="2:25" ht="24.75" customHeight="1">
      <c r="F36" s="26"/>
      <c r="H36" s="26"/>
      <c r="J36" s="26"/>
      <c r="L36" s="26"/>
      <c r="N36" s="26"/>
      <c r="P36" s="26"/>
      <c r="R36" s="26"/>
      <c r="T36" s="26"/>
      <c r="V36" s="26"/>
      <c r="X36" s="26"/>
    </row>
    <row r="37" spans="2:25" ht="21">
      <c r="D37" s="12"/>
      <c r="F37" s="26"/>
      <c r="G37" s="20"/>
      <c r="H37" s="26"/>
      <c r="I37" s="20"/>
      <c r="J37" s="26"/>
      <c r="K37" s="20"/>
      <c r="L37" s="26"/>
      <c r="M37" s="20"/>
      <c r="N37" s="26"/>
      <c r="O37" s="20"/>
      <c r="P37" s="26"/>
      <c r="Q37" s="20"/>
      <c r="R37" s="26"/>
      <c r="S37" s="20"/>
      <c r="T37" s="26"/>
      <c r="U37" s="20"/>
      <c r="V37" s="26"/>
      <c r="W37" s="20"/>
      <c r="X37" s="26"/>
      <c r="Y37" s="21"/>
    </row>
    <row r="38" spans="2:25" ht="21">
      <c r="D38" s="12"/>
      <c r="G38" s="21"/>
      <c r="I38" s="21"/>
      <c r="K38" s="21"/>
      <c r="M38" s="21"/>
      <c r="O38" s="21"/>
      <c r="Q38" s="21"/>
      <c r="S38" s="21"/>
      <c r="U38" s="21"/>
      <c r="W38" s="21"/>
      <c r="Y38" s="21"/>
    </row>
    <row r="39" spans="2:25" ht="24.75" customHeight="1">
      <c r="F39" s="33"/>
      <c r="H39" s="33"/>
      <c r="J39" s="33"/>
      <c r="L39" s="33"/>
      <c r="N39" s="33"/>
      <c r="P39" s="33"/>
      <c r="R39" s="33"/>
      <c r="T39" s="33"/>
      <c r="V39" s="33"/>
      <c r="X39" s="33"/>
    </row>
    <row r="40" spans="2:25" ht="24.75" customHeight="1">
      <c r="F40" s="31"/>
      <c r="H40" s="31"/>
      <c r="J40" s="31"/>
      <c r="L40" s="31"/>
      <c r="N40" s="31"/>
      <c r="P40" s="31"/>
      <c r="R40" s="31"/>
      <c r="T40" s="31"/>
      <c r="V40" s="31"/>
      <c r="X40" s="31"/>
    </row>
    <row r="41" spans="2:25" ht="24.75" customHeight="1">
      <c r="F41" s="31"/>
      <c r="H41" s="31"/>
      <c r="J41" s="31"/>
      <c r="L41" s="31"/>
      <c r="N41" s="31"/>
      <c r="P41" s="31"/>
      <c r="R41" s="31"/>
      <c r="T41" s="31"/>
      <c r="V41" s="31"/>
      <c r="X41" s="31"/>
    </row>
  </sheetData>
  <mergeCells count="15">
    <mergeCell ref="U8:U11"/>
    <mergeCell ref="W8:W11"/>
    <mergeCell ref="Y8:Y11"/>
    <mergeCell ref="A1:Y1"/>
    <mergeCell ref="A2:Y2"/>
    <mergeCell ref="A3:Y3"/>
    <mergeCell ref="A4:Y4"/>
    <mergeCell ref="G7:Y7"/>
    <mergeCell ref="O9:O11"/>
    <mergeCell ref="S8:S11"/>
    <mergeCell ref="Q8:Q11"/>
    <mergeCell ref="G8:G11"/>
    <mergeCell ref="K8:K11"/>
    <mergeCell ref="M8:O8"/>
    <mergeCell ref="I8:I11"/>
  </mergeCells>
  <pageMargins left="0.81" right="0.27559055118110237" top="0.59055118110236227" bottom="0.3937007874015748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view="pageBreakPreview" zoomScaleNormal="80" zoomScaleSheetLayoutView="100" workbookViewId="0">
      <selection activeCell="N21" sqref="N21"/>
    </sheetView>
  </sheetViews>
  <sheetFormatPr defaultColWidth="9.140625" defaultRowHeight="27" customHeight="1"/>
  <cols>
    <col min="1" max="3" width="9" style="39" customWidth="1"/>
    <col min="4" max="4" width="7.7109375" style="39" customWidth="1"/>
    <col min="5" max="5" width="1.140625" style="39" customWidth="1"/>
    <col min="6" max="6" width="14.7109375" style="47" customWidth="1"/>
    <col min="7" max="7" width="1.140625" style="47" customWidth="1"/>
    <col min="8" max="8" width="14.7109375" style="47" customWidth="1"/>
    <col min="9" max="9" width="1.140625" style="47" customWidth="1"/>
    <col min="10" max="10" width="14.7109375" style="47" customWidth="1"/>
    <col min="11" max="11" width="1.140625" style="47" customWidth="1"/>
    <col min="12" max="12" width="14.7109375" style="47" customWidth="1"/>
    <col min="13" max="13" width="1.140625" style="47" customWidth="1"/>
    <col min="14" max="14" width="14.7109375" style="47" customWidth="1"/>
    <col min="15" max="15" width="1.140625" style="47" customWidth="1"/>
    <col min="16" max="16" width="14.7109375" style="47" customWidth="1"/>
    <col min="17" max="17" width="1.140625" style="39" customWidth="1"/>
    <col min="18" max="248" width="9.140625" style="39"/>
    <col min="249" max="252" width="7.140625" style="39" customWidth="1"/>
    <col min="253" max="253" width="1" style="39" customWidth="1"/>
    <col min="254" max="254" width="11.85546875" style="39" customWidth="1"/>
    <col min="255" max="255" width="0.85546875" style="39" customWidth="1"/>
    <col min="256" max="256" width="12.85546875" style="39" customWidth="1"/>
    <col min="257" max="257" width="0.85546875" style="39" customWidth="1"/>
    <col min="258" max="258" width="11.85546875" style="39" customWidth="1"/>
    <col min="259" max="259" width="0.85546875" style="39" customWidth="1"/>
    <col min="260" max="260" width="12.140625" style="39" customWidth="1"/>
    <col min="261" max="261" width="0.85546875" style="39" customWidth="1"/>
    <col min="262" max="262" width="13" style="39" customWidth="1"/>
    <col min="263" max="263" width="1.140625" style="39" customWidth="1"/>
    <col min="264" max="264" width="9.7109375" style="39" bestFit="1" customWidth="1"/>
    <col min="265" max="504" width="9.140625" style="39"/>
    <col min="505" max="508" width="7.140625" style="39" customWidth="1"/>
    <col min="509" max="509" width="1" style="39" customWidth="1"/>
    <col min="510" max="510" width="11.85546875" style="39" customWidth="1"/>
    <col min="511" max="511" width="0.85546875" style="39" customWidth="1"/>
    <col min="512" max="512" width="12.85546875" style="39" customWidth="1"/>
    <col min="513" max="513" width="0.85546875" style="39" customWidth="1"/>
    <col min="514" max="514" width="11.85546875" style="39" customWidth="1"/>
    <col min="515" max="515" width="0.85546875" style="39" customWidth="1"/>
    <col min="516" max="516" width="12.140625" style="39" customWidth="1"/>
    <col min="517" max="517" width="0.85546875" style="39" customWidth="1"/>
    <col min="518" max="518" width="13" style="39" customWidth="1"/>
    <col min="519" max="519" width="1.140625" style="39" customWidth="1"/>
    <col min="520" max="520" width="9.7109375" style="39" bestFit="1" customWidth="1"/>
    <col min="521" max="760" width="9.140625" style="39"/>
    <col min="761" max="764" width="7.140625" style="39" customWidth="1"/>
    <col min="765" max="765" width="1" style="39" customWidth="1"/>
    <col min="766" max="766" width="11.85546875" style="39" customWidth="1"/>
    <col min="767" max="767" width="0.85546875" style="39" customWidth="1"/>
    <col min="768" max="768" width="12.85546875" style="39" customWidth="1"/>
    <col min="769" max="769" width="0.85546875" style="39" customWidth="1"/>
    <col min="770" max="770" width="11.85546875" style="39" customWidth="1"/>
    <col min="771" max="771" width="0.85546875" style="39" customWidth="1"/>
    <col min="772" max="772" width="12.140625" style="39" customWidth="1"/>
    <col min="773" max="773" width="0.85546875" style="39" customWidth="1"/>
    <col min="774" max="774" width="13" style="39" customWidth="1"/>
    <col min="775" max="775" width="1.140625" style="39" customWidth="1"/>
    <col min="776" max="776" width="9.7109375" style="39" bestFit="1" customWidth="1"/>
    <col min="777" max="1016" width="9.140625" style="39"/>
    <col min="1017" max="1020" width="7.140625" style="39" customWidth="1"/>
    <col min="1021" max="1021" width="1" style="39" customWidth="1"/>
    <col min="1022" max="1022" width="11.85546875" style="39" customWidth="1"/>
    <col min="1023" max="1023" width="0.85546875" style="39" customWidth="1"/>
    <col min="1024" max="1024" width="12.85546875" style="39" customWidth="1"/>
    <col min="1025" max="1025" width="0.85546875" style="39" customWidth="1"/>
    <col min="1026" max="1026" width="11.85546875" style="39" customWidth="1"/>
    <col min="1027" max="1027" width="0.85546875" style="39" customWidth="1"/>
    <col min="1028" max="1028" width="12.140625" style="39" customWidth="1"/>
    <col min="1029" max="1029" width="0.85546875" style="39" customWidth="1"/>
    <col min="1030" max="1030" width="13" style="39" customWidth="1"/>
    <col min="1031" max="1031" width="1.140625" style="39" customWidth="1"/>
    <col min="1032" max="1032" width="9.7109375" style="39" bestFit="1" customWidth="1"/>
    <col min="1033" max="1272" width="9.140625" style="39"/>
    <col min="1273" max="1276" width="7.140625" style="39" customWidth="1"/>
    <col min="1277" max="1277" width="1" style="39" customWidth="1"/>
    <col min="1278" max="1278" width="11.85546875" style="39" customWidth="1"/>
    <col min="1279" max="1279" width="0.85546875" style="39" customWidth="1"/>
    <col min="1280" max="1280" width="12.85546875" style="39" customWidth="1"/>
    <col min="1281" max="1281" width="0.85546875" style="39" customWidth="1"/>
    <col min="1282" max="1282" width="11.85546875" style="39" customWidth="1"/>
    <col min="1283" max="1283" width="0.85546875" style="39" customWidth="1"/>
    <col min="1284" max="1284" width="12.140625" style="39" customWidth="1"/>
    <col min="1285" max="1285" width="0.85546875" style="39" customWidth="1"/>
    <col min="1286" max="1286" width="13" style="39" customWidth="1"/>
    <col min="1287" max="1287" width="1.140625" style="39" customWidth="1"/>
    <col min="1288" max="1288" width="9.7109375" style="39" bestFit="1" customWidth="1"/>
    <col min="1289" max="1528" width="9.140625" style="39"/>
    <col min="1529" max="1532" width="7.140625" style="39" customWidth="1"/>
    <col min="1533" max="1533" width="1" style="39" customWidth="1"/>
    <col min="1534" max="1534" width="11.85546875" style="39" customWidth="1"/>
    <col min="1535" max="1535" width="0.85546875" style="39" customWidth="1"/>
    <col min="1536" max="1536" width="12.85546875" style="39" customWidth="1"/>
    <col min="1537" max="1537" width="0.85546875" style="39" customWidth="1"/>
    <col min="1538" max="1538" width="11.85546875" style="39" customWidth="1"/>
    <col min="1539" max="1539" width="0.85546875" style="39" customWidth="1"/>
    <col min="1540" max="1540" width="12.140625" style="39" customWidth="1"/>
    <col min="1541" max="1541" width="0.85546875" style="39" customWidth="1"/>
    <col min="1542" max="1542" width="13" style="39" customWidth="1"/>
    <col min="1543" max="1543" width="1.140625" style="39" customWidth="1"/>
    <col min="1544" max="1544" width="9.7109375" style="39" bestFit="1" customWidth="1"/>
    <col min="1545" max="1784" width="9.140625" style="39"/>
    <col min="1785" max="1788" width="7.140625" style="39" customWidth="1"/>
    <col min="1789" max="1789" width="1" style="39" customWidth="1"/>
    <col min="1790" max="1790" width="11.85546875" style="39" customWidth="1"/>
    <col min="1791" max="1791" width="0.85546875" style="39" customWidth="1"/>
    <col min="1792" max="1792" width="12.85546875" style="39" customWidth="1"/>
    <col min="1793" max="1793" width="0.85546875" style="39" customWidth="1"/>
    <col min="1794" max="1794" width="11.85546875" style="39" customWidth="1"/>
    <col min="1795" max="1795" width="0.85546875" style="39" customWidth="1"/>
    <col min="1796" max="1796" width="12.140625" style="39" customWidth="1"/>
    <col min="1797" max="1797" width="0.85546875" style="39" customWidth="1"/>
    <col min="1798" max="1798" width="13" style="39" customWidth="1"/>
    <col min="1799" max="1799" width="1.140625" style="39" customWidth="1"/>
    <col min="1800" max="1800" width="9.7109375" style="39" bestFit="1" customWidth="1"/>
    <col min="1801" max="2040" width="9.140625" style="39"/>
    <col min="2041" max="2044" width="7.140625" style="39" customWidth="1"/>
    <col min="2045" max="2045" width="1" style="39" customWidth="1"/>
    <col min="2046" max="2046" width="11.85546875" style="39" customWidth="1"/>
    <col min="2047" max="2047" width="0.85546875" style="39" customWidth="1"/>
    <col min="2048" max="2048" width="12.85546875" style="39" customWidth="1"/>
    <col min="2049" max="2049" width="0.85546875" style="39" customWidth="1"/>
    <col min="2050" max="2050" width="11.85546875" style="39" customWidth="1"/>
    <col min="2051" max="2051" width="0.85546875" style="39" customWidth="1"/>
    <col min="2052" max="2052" width="12.140625" style="39" customWidth="1"/>
    <col min="2053" max="2053" width="0.85546875" style="39" customWidth="1"/>
    <col min="2054" max="2054" width="13" style="39" customWidth="1"/>
    <col min="2055" max="2055" width="1.140625" style="39" customWidth="1"/>
    <col min="2056" max="2056" width="9.7109375" style="39" bestFit="1" customWidth="1"/>
    <col min="2057" max="2296" width="9.140625" style="39"/>
    <col min="2297" max="2300" width="7.140625" style="39" customWidth="1"/>
    <col min="2301" max="2301" width="1" style="39" customWidth="1"/>
    <col min="2302" max="2302" width="11.85546875" style="39" customWidth="1"/>
    <col min="2303" max="2303" width="0.85546875" style="39" customWidth="1"/>
    <col min="2304" max="2304" width="12.85546875" style="39" customWidth="1"/>
    <col min="2305" max="2305" width="0.85546875" style="39" customWidth="1"/>
    <col min="2306" max="2306" width="11.85546875" style="39" customWidth="1"/>
    <col min="2307" max="2307" width="0.85546875" style="39" customWidth="1"/>
    <col min="2308" max="2308" width="12.140625" style="39" customWidth="1"/>
    <col min="2309" max="2309" width="0.85546875" style="39" customWidth="1"/>
    <col min="2310" max="2310" width="13" style="39" customWidth="1"/>
    <col min="2311" max="2311" width="1.140625" style="39" customWidth="1"/>
    <col min="2312" max="2312" width="9.7109375" style="39" bestFit="1" customWidth="1"/>
    <col min="2313" max="2552" width="9.140625" style="39"/>
    <col min="2553" max="2556" width="7.140625" style="39" customWidth="1"/>
    <col min="2557" max="2557" width="1" style="39" customWidth="1"/>
    <col min="2558" max="2558" width="11.85546875" style="39" customWidth="1"/>
    <col min="2559" max="2559" width="0.85546875" style="39" customWidth="1"/>
    <col min="2560" max="2560" width="12.85546875" style="39" customWidth="1"/>
    <col min="2561" max="2561" width="0.85546875" style="39" customWidth="1"/>
    <col min="2562" max="2562" width="11.85546875" style="39" customWidth="1"/>
    <col min="2563" max="2563" width="0.85546875" style="39" customWidth="1"/>
    <col min="2564" max="2564" width="12.140625" style="39" customWidth="1"/>
    <col min="2565" max="2565" width="0.85546875" style="39" customWidth="1"/>
    <col min="2566" max="2566" width="13" style="39" customWidth="1"/>
    <col min="2567" max="2567" width="1.140625" style="39" customWidth="1"/>
    <col min="2568" max="2568" width="9.7109375" style="39" bestFit="1" customWidth="1"/>
    <col min="2569" max="2808" width="9.140625" style="39"/>
    <col min="2809" max="2812" width="7.140625" style="39" customWidth="1"/>
    <col min="2813" max="2813" width="1" style="39" customWidth="1"/>
    <col min="2814" max="2814" width="11.85546875" style="39" customWidth="1"/>
    <col min="2815" max="2815" width="0.85546875" style="39" customWidth="1"/>
    <col min="2816" max="2816" width="12.85546875" style="39" customWidth="1"/>
    <col min="2817" max="2817" width="0.85546875" style="39" customWidth="1"/>
    <col min="2818" max="2818" width="11.85546875" style="39" customWidth="1"/>
    <col min="2819" max="2819" width="0.85546875" style="39" customWidth="1"/>
    <col min="2820" max="2820" width="12.140625" style="39" customWidth="1"/>
    <col min="2821" max="2821" width="0.85546875" style="39" customWidth="1"/>
    <col min="2822" max="2822" width="13" style="39" customWidth="1"/>
    <col min="2823" max="2823" width="1.140625" style="39" customWidth="1"/>
    <col min="2824" max="2824" width="9.7109375" style="39" bestFit="1" customWidth="1"/>
    <col min="2825" max="3064" width="9.140625" style="39"/>
    <col min="3065" max="3068" width="7.140625" style="39" customWidth="1"/>
    <col min="3069" max="3069" width="1" style="39" customWidth="1"/>
    <col min="3070" max="3070" width="11.85546875" style="39" customWidth="1"/>
    <col min="3071" max="3071" width="0.85546875" style="39" customWidth="1"/>
    <col min="3072" max="3072" width="12.85546875" style="39" customWidth="1"/>
    <col min="3073" max="3073" width="0.85546875" style="39" customWidth="1"/>
    <col min="3074" max="3074" width="11.85546875" style="39" customWidth="1"/>
    <col min="3075" max="3075" width="0.85546875" style="39" customWidth="1"/>
    <col min="3076" max="3076" width="12.140625" style="39" customWidth="1"/>
    <col min="3077" max="3077" width="0.85546875" style="39" customWidth="1"/>
    <col min="3078" max="3078" width="13" style="39" customWidth="1"/>
    <col min="3079" max="3079" width="1.140625" style="39" customWidth="1"/>
    <col min="3080" max="3080" width="9.7109375" style="39" bestFit="1" customWidth="1"/>
    <col min="3081" max="3320" width="9.140625" style="39"/>
    <col min="3321" max="3324" width="7.140625" style="39" customWidth="1"/>
    <col min="3325" max="3325" width="1" style="39" customWidth="1"/>
    <col min="3326" max="3326" width="11.85546875" style="39" customWidth="1"/>
    <col min="3327" max="3327" width="0.85546875" style="39" customWidth="1"/>
    <col min="3328" max="3328" width="12.85546875" style="39" customWidth="1"/>
    <col min="3329" max="3329" width="0.85546875" style="39" customWidth="1"/>
    <col min="3330" max="3330" width="11.85546875" style="39" customWidth="1"/>
    <col min="3331" max="3331" width="0.85546875" style="39" customWidth="1"/>
    <col min="3332" max="3332" width="12.140625" style="39" customWidth="1"/>
    <col min="3333" max="3333" width="0.85546875" style="39" customWidth="1"/>
    <col min="3334" max="3334" width="13" style="39" customWidth="1"/>
    <col min="3335" max="3335" width="1.140625" style="39" customWidth="1"/>
    <col min="3336" max="3336" width="9.7109375" style="39" bestFit="1" customWidth="1"/>
    <col min="3337" max="3576" width="9.140625" style="39"/>
    <col min="3577" max="3580" width="7.140625" style="39" customWidth="1"/>
    <col min="3581" max="3581" width="1" style="39" customWidth="1"/>
    <col min="3582" max="3582" width="11.85546875" style="39" customWidth="1"/>
    <col min="3583" max="3583" width="0.85546875" style="39" customWidth="1"/>
    <col min="3584" max="3584" width="12.85546875" style="39" customWidth="1"/>
    <col min="3585" max="3585" width="0.85546875" style="39" customWidth="1"/>
    <col min="3586" max="3586" width="11.85546875" style="39" customWidth="1"/>
    <col min="3587" max="3587" width="0.85546875" style="39" customWidth="1"/>
    <col min="3588" max="3588" width="12.140625" style="39" customWidth="1"/>
    <col min="3589" max="3589" width="0.85546875" style="39" customWidth="1"/>
    <col min="3590" max="3590" width="13" style="39" customWidth="1"/>
    <col min="3591" max="3591" width="1.140625" style="39" customWidth="1"/>
    <col min="3592" max="3592" width="9.7109375" style="39" bestFit="1" customWidth="1"/>
    <col min="3593" max="3832" width="9.140625" style="39"/>
    <col min="3833" max="3836" width="7.140625" style="39" customWidth="1"/>
    <col min="3837" max="3837" width="1" style="39" customWidth="1"/>
    <col min="3838" max="3838" width="11.85546875" style="39" customWidth="1"/>
    <col min="3839" max="3839" width="0.85546875" style="39" customWidth="1"/>
    <col min="3840" max="3840" width="12.85546875" style="39" customWidth="1"/>
    <col min="3841" max="3841" width="0.85546875" style="39" customWidth="1"/>
    <col min="3842" max="3842" width="11.85546875" style="39" customWidth="1"/>
    <col min="3843" max="3843" width="0.85546875" style="39" customWidth="1"/>
    <col min="3844" max="3844" width="12.140625" style="39" customWidth="1"/>
    <col min="3845" max="3845" width="0.85546875" style="39" customWidth="1"/>
    <col min="3846" max="3846" width="13" style="39" customWidth="1"/>
    <col min="3847" max="3847" width="1.140625" style="39" customWidth="1"/>
    <col min="3848" max="3848" width="9.7109375" style="39" bestFit="1" customWidth="1"/>
    <col min="3849" max="4088" width="9.140625" style="39"/>
    <col min="4089" max="4092" width="7.140625" style="39" customWidth="1"/>
    <col min="4093" max="4093" width="1" style="39" customWidth="1"/>
    <col min="4094" max="4094" width="11.85546875" style="39" customWidth="1"/>
    <col min="4095" max="4095" width="0.85546875" style="39" customWidth="1"/>
    <col min="4096" max="4096" width="12.85546875" style="39" customWidth="1"/>
    <col min="4097" max="4097" width="0.85546875" style="39" customWidth="1"/>
    <col min="4098" max="4098" width="11.85546875" style="39" customWidth="1"/>
    <col min="4099" max="4099" width="0.85546875" style="39" customWidth="1"/>
    <col min="4100" max="4100" width="12.140625" style="39" customWidth="1"/>
    <col min="4101" max="4101" width="0.85546875" style="39" customWidth="1"/>
    <col min="4102" max="4102" width="13" style="39" customWidth="1"/>
    <col min="4103" max="4103" width="1.140625" style="39" customWidth="1"/>
    <col min="4104" max="4104" width="9.7109375" style="39" bestFit="1" customWidth="1"/>
    <col min="4105" max="4344" width="9.140625" style="39"/>
    <col min="4345" max="4348" width="7.140625" style="39" customWidth="1"/>
    <col min="4349" max="4349" width="1" style="39" customWidth="1"/>
    <col min="4350" max="4350" width="11.85546875" style="39" customWidth="1"/>
    <col min="4351" max="4351" width="0.85546875" style="39" customWidth="1"/>
    <col min="4352" max="4352" width="12.85546875" style="39" customWidth="1"/>
    <col min="4353" max="4353" width="0.85546875" style="39" customWidth="1"/>
    <col min="4354" max="4354" width="11.85546875" style="39" customWidth="1"/>
    <col min="4355" max="4355" width="0.85546875" style="39" customWidth="1"/>
    <col min="4356" max="4356" width="12.140625" style="39" customWidth="1"/>
    <col min="4357" max="4357" width="0.85546875" style="39" customWidth="1"/>
    <col min="4358" max="4358" width="13" style="39" customWidth="1"/>
    <col min="4359" max="4359" width="1.140625" style="39" customWidth="1"/>
    <col min="4360" max="4360" width="9.7109375" style="39" bestFit="1" customWidth="1"/>
    <col min="4361" max="4600" width="9.140625" style="39"/>
    <col min="4601" max="4604" width="7.140625" style="39" customWidth="1"/>
    <col min="4605" max="4605" width="1" style="39" customWidth="1"/>
    <col min="4606" max="4606" width="11.85546875" style="39" customWidth="1"/>
    <col min="4607" max="4607" width="0.85546875" style="39" customWidth="1"/>
    <col min="4608" max="4608" width="12.85546875" style="39" customWidth="1"/>
    <col min="4609" max="4609" width="0.85546875" style="39" customWidth="1"/>
    <col min="4610" max="4610" width="11.85546875" style="39" customWidth="1"/>
    <col min="4611" max="4611" width="0.85546875" style="39" customWidth="1"/>
    <col min="4612" max="4612" width="12.140625" style="39" customWidth="1"/>
    <col min="4613" max="4613" width="0.85546875" style="39" customWidth="1"/>
    <col min="4614" max="4614" width="13" style="39" customWidth="1"/>
    <col min="4615" max="4615" width="1.140625" style="39" customWidth="1"/>
    <col min="4616" max="4616" width="9.7109375" style="39" bestFit="1" customWidth="1"/>
    <col min="4617" max="4856" width="9.140625" style="39"/>
    <col min="4857" max="4860" width="7.140625" style="39" customWidth="1"/>
    <col min="4861" max="4861" width="1" style="39" customWidth="1"/>
    <col min="4862" max="4862" width="11.85546875" style="39" customWidth="1"/>
    <col min="4863" max="4863" width="0.85546875" style="39" customWidth="1"/>
    <col min="4864" max="4864" width="12.85546875" style="39" customWidth="1"/>
    <col min="4865" max="4865" width="0.85546875" style="39" customWidth="1"/>
    <col min="4866" max="4866" width="11.85546875" style="39" customWidth="1"/>
    <col min="4867" max="4867" width="0.85546875" style="39" customWidth="1"/>
    <col min="4868" max="4868" width="12.140625" style="39" customWidth="1"/>
    <col min="4869" max="4869" width="0.85546875" style="39" customWidth="1"/>
    <col min="4870" max="4870" width="13" style="39" customWidth="1"/>
    <col min="4871" max="4871" width="1.140625" style="39" customWidth="1"/>
    <col min="4872" max="4872" width="9.7109375" style="39" bestFit="1" customWidth="1"/>
    <col min="4873" max="5112" width="9.140625" style="39"/>
    <col min="5113" max="5116" width="7.140625" style="39" customWidth="1"/>
    <col min="5117" max="5117" width="1" style="39" customWidth="1"/>
    <col min="5118" max="5118" width="11.85546875" style="39" customWidth="1"/>
    <col min="5119" max="5119" width="0.85546875" style="39" customWidth="1"/>
    <col min="5120" max="5120" width="12.85546875" style="39" customWidth="1"/>
    <col min="5121" max="5121" width="0.85546875" style="39" customWidth="1"/>
    <col min="5122" max="5122" width="11.85546875" style="39" customWidth="1"/>
    <col min="5123" max="5123" width="0.85546875" style="39" customWidth="1"/>
    <col min="5124" max="5124" width="12.140625" style="39" customWidth="1"/>
    <col min="5125" max="5125" width="0.85546875" style="39" customWidth="1"/>
    <col min="5126" max="5126" width="13" style="39" customWidth="1"/>
    <col min="5127" max="5127" width="1.140625" style="39" customWidth="1"/>
    <col min="5128" max="5128" width="9.7109375" style="39" bestFit="1" customWidth="1"/>
    <col min="5129" max="5368" width="9.140625" style="39"/>
    <col min="5369" max="5372" width="7.140625" style="39" customWidth="1"/>
    <col min="5373" max="5373" width="1" style="39" customWidth="1"/>
    <col min="5374" max="5374" width="11.85546875" style="39" customWidth="1"/>
    <col min="5375" max="5375" width="0.85546875" style="39" customWidth="1"/>
    <col min="5376" max="5376" width="12.85546875" style="39" customWidth="1"/>
    <col min="5377" max="5377" width="0.85546875" style="39" customWidth="1"/>
    <col min="5378" max="5378" width="11.85546875" style="39" customWidth="1"/>
    <col min="5379" max="5379" width="0.85546875" style="39" customWidth="1"/>
    <col min="5380" max="5380" width="12.140625" style="39" customWidth="1"/>
    <col min="5381" max="5381" width="0.85546875" style="39" customWidth="1"/>
    <col min="5382" max="5382" width="13" style="39" customWidth="1"/>
    <col min="5383" max="5383" width="1.140625" style="39" customWidth="1"/>
    <col min="5384" max="5384" width="9.7109375" style="39" bestFit="1" customWidth="1"/>
    <col min="5385" max="5624" width="9.140625" style="39"/>
    <col min="5625" max="5628" width="7.140625" style="39" customWidth="1"/>
    <col min="5629" max="5629" width="1" style="39" customWidth="1"/>
    <col min="5630" max="5630" width="11.85546875" style="39" customWidth="1"/>
    <col min="5631" max="5631" width="0.85546875" style="39" customWidth="1"/>
    <col min="5632" max="5632" width="12.85546875" style="39" customWidth="1"/>
    <col min="5633" max="5633" width="0.85546875" style="39" customWidth="1"/>
    <col min="5634" max="5634" width="11.85546875" style="39" customWidth="1"/>
    <col min="5635" max="5635" width="0.85546875" style="39" customWidth="1"/>
    <col min="5636" max="5636" width="12.140625" style="39" customWidth="1"/>
    <col min="5637" max="5637" width="0.85546875" style="39" customWidth="1"/>
    <col min="5638" max="5638" width="13" style="39" customWidth="1"/>
    <col min="5639" max="5639" width="1.140625" style="39" customWidth="1"/>
    <col min="5640" max="5640" width="9.7109375" style="39" bestFit="1" customWidth="1"/>
    <col min="5641" max="5880" width="9.140625" style="39"/>
    <col min="5881" max="5884" width="7.140625" style="39" customWidth="1"/>
    <col min="5885" max="5885" width="1" style="39" customWidth="1"/>
    <col min="5886" max="5886" width="11.85546875" style="39" customWidth="1"/>
    <col min="5887" max="5887" width="0.85546875" style="39" customWidth="1"/>
    <col min="5888" max="5888" width="12.85546875" style="39" customWidth="1"/>
    <col min="5889" max="5889" width="0.85546875" style="39" customWidth="1"/>
    <col min="5890" max="5890" width="11.85546875" style="39" customWidth="1"/>
    <col min="5891" max="5891" width="0.85546875" style="39" customWidth="1"/>
    <col min="5892" max="5892" width="12.140625" style="39" customWidth="1"/>
    <col min="5893" max="5893" width="0.85546875" style="39" customWidth="1"/>
    <col min="5894" max="5894" width="13" style="39" customWidth="1"/>
    <col min="5895" max="5895" width="1.140625" style="39" customWidth="1"/>
    <col min="5896" max="5896" width="9.7109375" style="39" bestFit="1" customWidth="1"/>
    <col min="5897" max="6136" width="9.140625" style="39"/>
    <col min="6137" max="6140" width="7.140625" style="39" customWidth="1"/>
    <col min="6141" max="6141" width="1" style="39" customWidth="1"/>
    <col min="6142" max="6142" width="11.85546875" style="39" customWidth="1"/>
    <col min="6143" max="6143" width="0.85546875" style="39" customWidth="1"/>
    <col min="6144" max="6144" width="12.85546875" style="39" customWidth="1"/>
    <col min="6145" max="6145" width="0.85546875" style="39" customWidth="1"/>
    <col min="6146" max="6146" width="11.85546875" style="39" customWidth="1"/>
    <col min="6147" max="6147" width="0.85546875" style="39" customWidth="1"/>
    <col min="6148" max="6148" width="12.140625" style="39" customWidth="1"/>
    <col min="6149" max="6149" width="0.85546875" style="39" customWidth="1"/>
    <col min="6150" max="6150" width="13" style="39" customWidth="1"/>
    <col min="6151" max="6151" width="1.140625" style="39" customWidth="1"/>
    <col min="6152" max="6152" width="9.7109375" style="39" bestFit="1" customWidth="1"/>
    <col min="6153" max="6392" width="9.140625" style="39"/>
    <col min="6393" max="6396" width="7.140625" style="39" customWidth="1"/>
    <col min="6397" max="6397" width="1" style="39" customWidth="1"/>
    <col min="6398" max="6398" width="11.85546875" style="39" customWidth="1"/>
    <col min="6399" max="6399" width="0.85546875" style="39" customWidth="1"/>
    <col min="6400" max="6400" width="12.85546875" style="39" customWidth="1"/>
    <col min="6401" max="6401" width="0.85546875" style="39" customWidth="1"/>
    <col min="6402" max="6402" width="11.85546875" style="39" customWidth="1"/>
    <col min="6403" max="6403" width="0.85546875" style="39" customWidth="1"/>
    <col min="6404" max="6404" width="12.140625" style="39" customWidth="1"/>
    <col min="6405" max="6405" width="0.85546875" style="39" customWidth="1"/>
    <col min="6406" max="6406" width="13" style="39" customWidth="1"/>
    <col min="6407" max="6407" width="1.140625" style="39" customWidth="1"/>
    <col min="6408" max="6408" width="9.7109375" style="39" bestFit="1" customWidth="1"/>
    <col min="6409" max="6648" width="9.140625" style="39"/>
    <col min="6649" max="6652" width="7.140625" style="39" customWidth="1"/>
    <col min="6653" max="6653" width="1" style="39" customWidth="1"/>
    <col min="6654" max="6654" width="11.85546875" style="39" customWidth="1"/>
    <col min="6655" max="6655" width="0.85546875" style="39" customWidth="1"/>
    <col min="6656" max="6656" width="12.85546875" style="39" customWidth="1"/>
    <col min="6657" max="6657" width="0.85546875" style="39" customWidth="1"/>
    <col min="6658" max="6658" width="11.85546875" style="39" customWidth="1"/>
    <col min="6659" max="6659" width="0.85546875" style="39" customWidth="1"/>
    <col min="6660" max="6660" width="12.140625" style="39" customWidth="1"/>
    <col min="6661" max="6661" width="0.85546875" style="39" customWidth="1"/>
    <col min="6662" max="6662" width="13" style="39" customWidth="1"/>
    <col min="6663" max="6663" width="1.140625" style="39" customWidth="1"/>
    <col min="6664" max="6664" width="9.7109375" style="39" bestFit="1" customWidth="1"/>
    <col min="6665" max="6904" width="9.140625" style="39"/>
    <col min="6905" max="6908" width="7.140625" style="39" customWidth="1"/>
    <col min="6909" max="6909" width="1" style="39" customWidth="1"/>
    <col min="6910" max="6910" width="11.85546875" style="39" customWidth="1"/>
    <col min="6911" max="6911" width="0.85546875" style="39" customWidth="1"/>
    <col min="6912" max="6912" width="12.85546875" style="39" customWidth="1"/>
    <col min="6913" max="6913" width="0.85546875" style="39" customWidth="1"/>
    <col min="6914" max="6914" width="11.85546875" style="39" customWidth="1"/>
    <col min="6915" max="6915" width="0.85546875" style="39" customWidth="1"/>
    <col min="6916" max="6916" width="12.140625" style="39" customWidth="1"/>
    <col min="6917" max="6917" width="0.85546875" style="39" customWidth="1"/>
    <col min="6918" max="6918" width="13" style="39" customWidth="1"/>
    <col min="6919" max="6919" width="1.140625" style="39" customWidth="1"/>
    <col min="6920" max="6920" width="9.7109375" style="39" bestFit="1" customWidth="1"/>
    <col min="6921" max="7160" width="9.140625" style="39"/>
    <col min="7161" max="7164" width="7.140625" style="39" customWidth="1"/>
    <col min="7165" max="7165" width="1" style="39" customWidth="1"/>
    <col min="7166" max="7166" width="11.85546875" style="39" customWidth="1"/>
    <col min="7167" max="7167" width="0.85546875" style="39" customWidth="1"/>
    <col min="7168" max="7168" width="12.85546875" style="39" customWidth="1"/>
    <col min="7169" max="7169" width="0.85546875" style="39" customWidth="1"/>
    <col min="7170" max="7170" width="11.85546875" style="39" customWidth="1"/>
    <col min="7171" max="7171" width="0.85546875" style="39" customWidth="1"/>
    <col min="7172" max="7172" width="12.140625" style="39" customWidth="1"/>
    <col min="7173" max="7173" width="0.85546875" style="39" customWidth="1"/>
    <col min="7174" max="7174" width="13" style="39" customWidth="1"/>
    <col min="7175" max="7175" width="1.140625" style="39" customWidth="1"/>
    <col min="7176" max="7176" width="9.7109375" style="39" bestFit="1" customWidth="1"/>
    <col min="7177" max="7416" width="9.140625" style="39"/>
    <col min="7417" max="7420" width="7.140625" style="39" customWidth="1"/>
    <col min="7421" max="7421" width="1" style="39" customWidth="1"/>
    <col min="7422" max="7422" width="11.85546875" style="39" customWidth="1"/>
    <col min="7423" max="7423" width="0.85546875" style="39" customWidth="1"/>
    <col min="7424" max="7424" width="12.85546875" style="39" customWidth="1"/>
    <col min="7425" max="7425" width="0.85546875" style="39" customWidth="1"/>
    <col min="7426" max="7426" width="11.85546875" style="39" customWidth="1"/>
    <col min="7427" max="7427" width="0.85546875" style="39" customWidth="1"/>
    <col min="7428" max="7428" width="12.140625" style="39" customWidth="1"/>
    <col min="7429" max="7429" width="0.85546875" style="39" customWidth="1"/>
    <col min="7430" max="7430" width="13" style="39" customWidth="1"/>
    <col min="7431" max="7431" width="1.140625" style="39" customWidth="1"/>
    <col min="7432" max="7432" width="9.7109375" style="39" bestFit="1" customWidth="1"/>
    <col min="7433" max="7672" width="9.140625" style="39"/>
    <col min="7673" max="7676" width="7.140625" style="39" customWidth="1"/>
    <col min="7677" max="7677" width="1" style="39" customWidth="1"/>
    <col min="7678" max="7678" width="11.85546875" style="39" customWidth="1"/>
    <col min="7679" max="7679" width="0.85546875" style="39" customWidth="1"/>
    <col min="7680" max="7680" width="12.85546875" style="39" customWidth="1"/>
    <col min="7681" max="7681" width="0.85546875" style="39" customWidth="1"/>
    <col min="7682" max="7682" width="11.85546875" style="39" customWidth="1"/>
    <col min="7683" max="7683" width="0.85546875" style="39" customWidth="1"/>
    <col min="7684" max="7684" width="12.140625" style="39" customWidth="1"/>
    <col min="7685" max="7685" width="0.85546875" style="39" customWidth="1"/>
    <col min="7686" max="7686" width="13" style="39" customWidth="1"/>
    <col min="7687" max="7687" width="1.140625" style="39" customWidth="1"/>
    <col min="7688" max="7688" width="9.7109375" style="39" bestFit="1" customWidth="1"/>
    <col min="7689" max="7928" width="9.140625" style="39"/>
    <col min="7929" max="7932" width="7.140625" style="39" customWidth="1"/>
    <col min="7933" max="7933" width="1" style="39" customWidth="1"/>
    <col min="7934" max="7934" width="11.85546875" style="39" customWidth="1"/>
    <col min="7935" max="7935" width="0.85546875" style="39" customWidth="1"/>
    <col min="7936" max="7936" width="12.85546875" style="39" customWidth="1"/>
    <col min="7937" max="7937" width="0.85546875" style="39" customWidth="1"/>
    <col min="7938" max="7938" width="11.85546875" style="39" customWidth="1"/>
    <col min="7939" max="7939" width="0.85546875" style="39" customWidth="1"/>
    <col min="7940" max="7940" width="12.140625" style="39" customWidth="1"/>
    <col min="7941" max="7941" width="0.85546875" style="39" customWidth="1"/>
    <col min="7942" max="7942" width="13" style="39" customWidth="1"/>
    <col min="7943" max="7943" width="1.140625" style="39" customWidth="1"/>
    <col min="7944" max="7944" width="9.7109375" style="39" bestFit="1" customWidth="1"/>
    <col min="7945" max="8184" width="9.140625" style="39"/>
    <col min="8185" max="8188" width="7.140625" style="39" customWidth="1"/>
    <col min="8189" max="8189" width="1" style="39" customWidth="1"/>
    <col min="8190" max="8190" width="11.85546875" style="39" customWidth="1"/>
    <col min="8191" max="8191" width="0.85546875" style="39" customWidth="1"/>
    <col min="8192" max="8192" width="12.85546875" style="39" customWidth="1"/>
    <col min="8193" max="8193" width="0.85546875" style="39" customWidth="1"/>
    <col min="8194" max="8194" width="11.85546875" style="39" customWidth="1"/>
    <col min="8195" max="8195" width="0.85546875" style="39" customWidth="1"/>
    <col min="8196" max="8196" width="12.140625" style="39" customWidth="1"/>
    <col min="8197" max="8197" width="0.85546875" style="39" customWidth="1"/>
    <col min="8198" max="8198" width="13" style="39" customWidth="1"/>
    <col min="8199" max="8199" width="1.140625" style="39" customWidth="1"/>
    <col min="8200" max="8200" width="9.7109375" style="39" bestFit="1" customWidth="1"/>
    <col min="8201" max="8440" width="9.140625" style="39"/>
    <col min="8441" max="8444" width="7.140625" style="39" customWidth="1"/>
    <col min="8445" max="8445" width="1" style="39" customWidth="1"/>
    <col min="8446" max="8446" width="11.85546875" style="39" customWidth="1"/>
    <col min="8447" max="8447" width="0.85546875" style="39" customWidth="1"/>
    <col min="8448" max="8448" width="12.85546875" style="39" customWidth="1"/>
    <col min="8449" max="8449" width="0.85546875" style="39" customWidth="1"/>
    <col min="8450" max="8450" width="11.85546875" style="39" customWidth="1"/>
    <col min="8451" max="8451" width="0.85546875" style="39" customWidth="1"/>
    <col min="8452" max="8452" width="12.140625" style="39" customWidth="1"/>
    <col min="8453" max="8453" width="0.85546875" style="39" customWidth="1"/>
    <col min="8454" max="8454" width="13" style="39" customWidth="1"/>
    <col min="8455" max="8455" width="1.140625" style="39" customWidth="1"/>
    <col min="8456" max="8456" width="9.7109375" style="39" bestFit="1" customWidth="1"/>
    <col min="8457" max="8696" width="9.140625" style="39"/>
    <col min="8697" max="8700" width="7.140625" style="39" customWidth="1"/>
    <col min="8701" max="8701" width="1" style="39" customWidth="1"/>
    <col min="8702" max="8702" width="11.85546875" style="39" customWidth="1"/>
    <col min="8703" max="8703" width="0.85546875" style="39" customWidth="1"/>
    <col min="8704" max="8704" width="12.85546875" style="39" customWidth="1"/>
    <col min="8705" max="8705" width="0.85546875" style="39" customWidth="1"/>
    <col min="8706" max="8706" width="11.85546875" style="39" customWidth="1"/>
    <col min="8707" max="8707" width="0.85546875" style="39" customWidth="1"/>
    <col min="8708" max="8708" width="12.140625" style="39" customWidth="1"/>
    <col min="8709" max="8709" width="0.85546875" style="39" customWidth="1"/>
    <col min="8710" max="8710" width="13" style="39" customWidth="1"/>
    <col min="8711" max="8711" width="1.140625" style="39" customWidth="1"/>
    <col min="8712" max="8712" width="9.7109375" style="39" bestFit="1" customWidth="1"/>
    <col min="8713" max="8952" width="9.140625" style="39"/>
    <col min="8953" max="8956" width="7.140625" style="39" customWidth="1"/>
    <col min="8957" max="8957" width="1" style="39" customWidth="1"/>
    <col min="8958" max="8958" width="11.85546875" style="39" customWidth="1"/>
    <col min="8959" max="8959" width="0.85546875" style="39" customWidth="1"/>
    <col min="8960" max="8960" width="12.85546875" style="39" customWidth="1"/>
    <col min="8961" max="8961" width="0.85546875" style="39" customWidth="1"/>
    <col min="8962" max="8962" width="11.85546875" style="39" customWidth="1"/>
    <col min="8963" max="8963" width="0.85546875" style="39" customWidth="1"/>
    <col min="8964" max="8964" width="12.140625" style="39" customWidth="1"/>
    <col min="8965" max="8965" width="0.85546875" style="39" customWidth="1"/>
    <col min="8966" max="8966" width="13" style="39" customWidth="1"/>
    <col min="8967" max="8967" width="1.140625" style="39" customWidth="1"/>
    <col min="8968" max="8968" width="9.7109375" style="39" bestFit="1" customWidth="1"/>
    <col min="8969" max="9208" width="9.140625" style="39"/>
    <col min="9209" max="9212" width="7.140625" style="39" customWidth="1"/>
    <col min="9213" max="9213" width="1" style="39" customWidth="1"/>
    <col min="9214" max="9214" width="11.85546875" style="39" customWidth="1"/>
    <col min="9215" max="9215" width="0.85546875" style="39" customWidth="1"/>
    <col min="9216" max="9216" width="12.85546875" style="39" customWidth="1"/>
    <col min="9217" max="9217" width="0.85546875" style="39" customWidth="1"/>
    <col min="9218" max="9218" width="11.85546875" style="39" customWidth="1"/>
    <col min="9219" max="9219" width="0.85546875" style="39" customWidth="1"/>
    <col min="9220" max="9220" width="12.140625" style="39" customWidth="1"/>
    <col min="9221" max="9221" width="0.85546875" style="39" customWidth="1"/>
    <col min="9222" max="9222" width="13" style="39" customWidth="1"/>
    <col min="9223" max="9223" width="1.140625" style="39" customWidth="1"/>
    <col min="9224" max="9224" width="9.7109375" style="39" bestFit="1" customWidth="1"/>
    <col min="9225" max="9464" width="9.140625" style="39"/>
    <col min="9465" max="9468" width="7.140625" style="39" customWidth="1"/>
    <col min="9469" max="9469" width="1" style="39" customWidth="1"/>
    <col min="9470" max="9470" width="11.85546875" style="39" customWidth="1"/>
    <col min="9471" max="9471" width="0.85546875" style="39" customWidth="1"/>
    <col min="9472" max="9472" width="12.85546875" style="39" customWidth="1"/>
    <col min="9473" max="9473" width="0.85546875" style="39" customWidth="1"/>
    <col min="9474" max="9474" width="11.85546875" style="39" customWidth="1"/>
    <col min="9475" max="9475" width="0.85546875" style="39" customWidth="1"/>
    <col min="9476" max="9476" width="12.140625" style="39" customWidth="1"/>
    <col min="9477" max="9477" width="0.85546875" style="39" customWidth="1"/>
    <col min="9478" max="9478" width="13" style="39" customWidth="1"/>
    <col min="9479" max="9479" width="1.140625" style="39" customWidth="1"/>
    <col min="9480" max="9480" width="9.7109375" style="39" bestFit="1" customWidth="1"/>
    <col min="9481" max="9720" width="9.140625" style="39"/>
    <col min="9721" max="9724" width="7.140625" style="39" customWidth="1"/>
    <col min="9725" max="9725" width="1" style="39" customWidth="1"/>
    <col min="9726" max="9726" width="11.85546875" style="39" customWidth="1"/>
    <col min="9727" max="9727" width="0.85546875" style="39" customWidth="1"/>
    <col min="9728" max="9728" width="12.85546875" style="39" customWidth="1"/>
    <col min="9729" max="9729" width="0.85546875" style="39" customWidth="1"/>
    <col min="9730" max="9730" width="11.85546875" style="39" customWidth="1"/>
    <col min="9731" max="9731" width="0.85546875" style="39" customWidth="1"/>
    <col min="9732" max="9732" width="12.140625" style="39" customWidth="1"/>
    <col min="9733" max="9733" width="0.85546875" style="39" customWidth="1"/>
    <col min="9734" max="9734" width="13" style="39" customWidth="1"/>
    <col min="9735" max="9735" width="1.140625" style="39" customWidth="1"/>
    <col min="9736" max="9736" width="9.7109375" style="39" bestFit="1" customWidth="1"/>
    <col min="9737" max="9976" width="9.140625" style="39"/>
    <col min="9977" max="9980" width="7.140625" style="39" customWidth="1"/>
    <col min="9981" max="9981" width="1" style="39" customWidth="1"/>
    <col min="9982" max="9982" width="11.85546875" style="39" customWidth="1"/>
    <col min="9983" max="9983" width="0.85546875" style="39" customWidth="1"/>
    <col min="9984" max="9984" width="12.85546875" style="39" customWidth="1"/>
    <col min="9985" max="9985" width="0.85546875" style="39" customWidth="1"/>
    <col min="9986" max="9986" width="11.85546875" style="39" customWidth="1"/>
    <col min="9987" max="9987" width="0.85546875" style="39" customWidth="1"/>
    <col min="9988" max="9988" width="12.140625" style="39" customWidth="1"/>
    <col min="9989" max="9989" width="0.85546875" style="39" customWidth="1"/>
    <col min="9990" max="9990" width="13" style="39" customWidth="1"/>
    <col min="9991" max="9991" width="1.140625" style="39" customWidth="1"/>
    <col min="9992" max="9992" width="9.7109375" style="39" bestFit="1" customWidth="1"/>
    <col min="9993" max="10232" width="9.140625" style="39"/>
    <col min="10233" max="10236" width="7.140625" style="39" customWidth="1"/>
    <col min="10237" max="10237" width="1" style="39" customWidth="1"/>
    <col min="10238" max="10238" width="11.85546875" style="39" customWidth="1"/>
    <col min="10239" max="10239" width="0.85546875" style="39" customWidth="1"/>
    <col min="10240" max="10240" width="12.85546875" style="39" customWidth="1"/>
    <col min="10241" max="10241" width="0.85546875" style="39" customWidth="1"/>
    <col min="10242" max="10242" width="11.85546875" style="39" customWidth="1"/>
    <col min="10243" max="10243" width="0.85546875" style="39" customWidth="1"/>
    <col min="10244" max="10244" width="12.140625" style="39" customWidth="1"/>
    <col min="10245" max="10245" width="0.85546875" style="39" customWidth="1"/>
    <col min="10246" max="10246" width="13" style="39" customWidth="1"/>
    <col min="10247" max="10247" width="1.140625" style="39" customWidth="1"/>
    <col min="10248" max="10248" width="9.7109375" style="39" bestFit="1" customWidth="1"/>
    <col min="10249" max="10488" width="9.140625" style="39"/>
    <col min="10489" max="10492" width="7.140625" style="39" customWidth="1"/>
    <col min="10493" max="10493" width="1" style="39" customWidth="1"/>
    <col min="10494" max="10494" width="11.85546875" style="39" customWidth="1"/>
    <col min="10495" max="10495" width="0.85546875" style="39" customWidth="1"/>
    <col min="10496" max="10496" width="12.85546875" style="39" customWidth="1"/>
    <col min="10497" max="10497" width="0.85546875" style="39" customWidth="1"/>
    <col min="10498" max="10498" width="11.85546875" style="39" customWidth="1"/>
    <col min="10499" max="10499" width="0.85546875" style="39" customWidth="1"/>
    <col min="10500" max="10500" width="12.140625" style="39" customWidth="1"/>
    <col min="10501" max="10501" width="0.85546875" style="39" customWidth="1"/>
    <col min="10502" max="10502" width="13" style="39" customWidth="1"/>
    <col min="10503" max="10503" width="1.140625" style="39" customWidth="1"/>
    <col min="10504" max="10504" width="9.7109375" style="39" bestFit="1" customWidth="1"/>
    <col min="10505" max="10744" width="9.140625" style="39"/>
    <col min="10745" max="10748" width="7.140625" style="39" customWidth="1"/>
    <col min="10749" max="10749" width="1" style="39" customWidth="1"/>
    <col min="10750" max="10750" width="11.85546875" style="39" customWidth="1"/>
    <col min="10751" max="10751" width="0.85546875" style="39" customWidth="1"/>
    <col min="10752" max="10752" width="12.85546875" style="39" customWidth="1"/>
    <col min="10753" max="10753" width="0.85546875" style="39" customWidth="1"/>
    <col min="10754" max="10754" width="11.85546875" style="39" customWidth="1"/>
    <col min="10755" max="10755" width="0.85546875" style="39" customWidth="1"/>
    <col min="10756" max="10756" width="12.140625" style="39" customWidth="1"/>
    <col min="10757" max="10757" width="0.85546875" style="39" customWidth="1"/>
    <col min="10758" max="10758" width="13" style="39" customWidth="1"/>
    <col min="10759" max="10759" width="1.140625" style="39" customWidth="1"/>
    <col min="10760" max="10760" width="9.7109375" style="39" bestFit="1" customWidth="1"/>
    <col min="10761" max="11000" width="9.140625" style="39"/>
    <col min="11001" max="11004" width="7.140625" style="39" customWidth="1"/>
    <col min="11005" max="11005" width="1" style="39" customWidth="1"/>
    <col min="11006" max="11006" width="11.85546875" style="39" customWidth="1"/>
    <col min="11007" max="11007" width="0.85546875" style="39" customWidth="1"/>
    <col min="11008" max="11008" width="12.85546875" style="39" customWidth="1"/>
    <col min="11009" max="11009" width="0.85546875" style="39" customWidth="1"/>
    <col min="11010" max="11010" width="11.85546875" style="39" customWidth="1"/>
    <col min="11011" max="11011" width="0.85546875" style="39" customWidth="1"/>
    <col min="11012" max="11012" width="12.140625" style="39" customWidth="1"/>
    <col min="11013" max="11013" width="0.85546875" style="39" customWidth="1"/>
    <col min="11014" max="11014" width="13" style="39" customWidth="1"/>
    <col min="11015" max="11015" width="1.140625" style="39" customWidth="1"/>
    <col min="11016" max="11016" width="9.7109375" style="39" bestFit="1" customWidth="1"/>
    <col min="11017" max="11256" width="9.140625" style="39"/>
    <col min="11257" max="11260" width="7.140625" style="39" customWidth="1"/>
    <col min="11261" max="11261" width="1" style="39" customWidth="1"/>
    <col min="11262" max="11262" width="11.85546875" style="39" customWidth="1"/>
    <col min="11263" max="11263" width="0.85546875" style="39" customWidth="1"/>
    <col min="11264" max="11264" width="12.85546875" style="39" customWidth="1"/>
    <col min="11265" max="11265" width="0.85546875" style="39" customWidth="1"/>
    <col min="11266" max="11266" width="11.85546875" style="39" customWidth="1"/>
    <col min="11267" max="11267" width="0.85546875" style="39" customWidth="1"/>
    <col min="11268" max="11268" width="12.140625" style="39" customWidth="1"/>
    <col min="11269" max="11269" width="0.85546875" style="39" customWidth="1"/>
    <col min="11270" max="11270" width="13" style="39" customWidth="1"/>
    <col min="11271" max="11271" width="1.140625" style="39" customWidth="1"/>
    <col min="11272" max="11272" width="9.7109375" style="39" bestFit="1" customWidth="1"/>
    <col min="11273" max="11512" width="9.140625" style="39"/>
    <col min="11513" max="11516" width="7.140625" style="39" customWidth="1"/>
    <col min="11517" max="11517" width="1" style="39" customWidth="1"/>
    <col min="11518" max="11518" width="11.85546875" style="39" customWidth="1"/>
    <col min="11519" max="11519" width="0.85546875" style="39" customWidth="1"/>
    <col min="11520" max="11520" width="12.85546875" style="39" customWidth="1"/>
    <col min="11521" max="11521" width="0.85546875" style="39" customWidth="1"/>
    <col min="11522" max="11522" width="11.85546875" style="39" customWidth="1"/>
    <col min="11523" max="11523" width="0.85546875" style="39" customWidth="1"/>
    <col min="11524" max="11524" width="12.140625" style="39" customWidth="1"/>
    <col min="11525" max="11525" width="0.85546875" style="39" customWidth="1"/>
    <col min="11526" max="11526" width="13" style="39" customWidth="1"/>
    <col min="11527" max="11527" width="1.140625" style="39" customWidth="1"/>
    <col min="11528" max="11528" width="9.7109375" style="39" bestFit="1" customWidth="1"/>
    <col min="11529" max="11768" width="9.140625" style="39"/>
    <col min="11769" max="11772" width="7.140625" style="39" customWidth="1"/>
    <col min="11773" max="11773" width="1" style="39" customWidth="1"/>
    <col min="11774" max="11774" width="11.85546875" style="39" customWidth="1"/>
    <col min="11775" max="11775" width="0.85546875" style="39" customWidth="1"/>
    <col min="11776" max="11776" width="12.85546875" style="39" customWidth="1"/>
    <col min="11777" max="11777" width="0.85546875" style="39" customWidth="1"/>
    <col min="11778" max="11778" width="11.85546875" style="39" customWidth="1"/>
    <col min="11779" max="11779" width="0.85546875" style="39" customWidth="1"/>
    <col min="11780" max="11780" width="12.140625" style="39" customWidth="1"/>
    <col min="11781" max="11781" width="0.85546875" style="39" customWidth="1"/>
    <col min="11782" max="11782" width="13" style="39" customWidth="1"/>
    <col min="11783" max="11783" width="1.140625" style="39" customWidth="1"/>
    <col min="11784" max="11784" width="9.7109375" style="39" bestFit="1" customWidth="1"/>
    <col min="11785" max="12024" width="9.140625" style="39"/>
    <col min="12025" max="12028" width="7.140625" style="39" customWidth="1"/>
    <col min="12029" max="12029" width="1" style="39" customWidth="1"/>
    <col min="12030" max="12030" width="11.85546875" style="39" customWidth="1"/>
    <col min="12031" max="12031" width="0.85546875" style="39" customWidth="1"/>
    <col min="12032" max="12032" width="12.85546875" style="39" customWidth="1"/>
    <col min="12033" max="12033" width="0.85546875" style="39" customWidth="1"/>
    <col min="12034" max="12034" width="11.85546875" style="39" customWidth="1"/>
    <col min="12035" max="12035" width="0.85546875" style="39" customWidth="1"/>
    <col min="12036" max="12036" width="12.140625" style="39" customWidth="1"/>
    <col min="12037" max="12037" width="0.85546875" style="39" customWidth="1"/>
    <col min="12038" max="12038" width="13" style="39" customWidth="1"/>
    <col min="12039" max="12039" width="1.140625" style="39" customWidth="1"/>
    <col min="12040" max="12040" width="9.7109375" style="39" bestFit="1" customWidth="1"/>
    <col min="12041" max="12280" width="9.140625" style="39"/>
    <col min="12281" max="12284" width="7.140625" style="39" customWidth="1"/>
    <col min="12285" max="12285" width="1" style="39" customWidth="1"/>
    <col min="12286" max="12286" width="11.85546875" style="39" customWidth="1"/>
    <col min="12287" max="12287" width="0.85546875" style="39" customWidth="1"/>
    <col min="12288" max="12288" width="12.85546875" style="39" customWidth="1"/>
    <col min="12289" max="12289" width="0.85546875" style="39" customWidth="1"/>
    <col min="12290" max="12290" width="11.85546875" style="39" customWidth="1"/>
    <col min="12291" max="12291" width="0.85546875" style="39" customWidth="1"/>
    <col min="12292" max="12292" width="12.140625" style="39" customWidth="1"/>
    <col min="12293" max="12293" width="0.85546875" style="39" customWidth="1"/>
    <col min="12294" max="12294" width="13" style="39" customWidth="1"/>
    <col min="12295" max="12295" width="1.140625" style="39" customWidth="1"/>
    <col min="12296" max="12296" width="9.7109375" style="39" bestFit="1" customWidth="1"/>
    <col min="12297" max="12536" width="9.140625" style="39"/>
    <col min="12537" max="12540" width="7.140625" style="39" customWidth="1"/>
    <col min="12541" max="12541" width="1" style="39" customWidth="1"/>
    <col min="12542" max="12542" width="11.85546875" style="39" customWidth="1"/>
    <col min="12543" max="12543" width="0.85546875" style="39" customWidth="1"/>
    <col min="12544" max="12544" width="12.85546875" style="39" customWidth="1"/>
    <col min="12545" max="12545" width="0.85546875" style="39" customWidth="1"/>
    <col min="12546" max="12546" width="11.85546875" style="39" customWidth="1"/>
    <col min="12547" max="12547" width="0.85546875" style="39" customWidth="1"/>
    <col min="12548" max="12548" width="12.140625" style="39" customWidth="1"/>
    <col min="12549" max="12549" width="0.85546875" style="39" customWidth="1"/>
    <col min="12550" max="12550" width="13" style="39" customWidth="1"/>
    <col min="12551" max="12551" width="1.140625" style="39" customWidth="1"/>
    <col min="12552" max="12552" width="9.7109375" style="39" bestFit="1" customWidth="1"/>
    <col min="12553" max="12792" width="9.140625" style="39"/>
    <col min="12793" max="12796" width="7.140625" style="39" customWidth="1"/>
    <col min="12797" max="12797" width="1" style="39" customWidth="1"/>
    <col min="12798" max="12798" width="11.85546875" style="39" customWidth="1"/>
    <col min="12799" max="12799" width="0.85546875" style="39" customWidth="1"/>
    <col min="12800" max="12800" width="12.85546875" style="39" customWidth="1"/>
    <col min="12801" max="12801" width="0.85546875" style="39" customWidth="1"/>
    <col min="12802" max="12802" width="11.85546875" style="39" customWidth="1"/>
    <col min="12803" max="12803" width="0.85546875" style="39" customWidth="1"/>
    <col min="12804" max="12804" width="12.140625" style="39" customWidth="1"/>
    <col min="12805" max="12805" width="0.85546875" style="39" customWidth="1"/>
    <col min="12806" max="12806" width="13" style="39" customWidth="1"/>
    <col min="12807" max="12807" width="1.140625" style="39" customWidth="1"/>
    <col min="12808" max="12808" width="9.7109375" style="39" bestFit="1" customWidth="1"/>
    <col min="12809" max="13048" width="9.140625" style="39"/>
    <col min="13049" max="13052" width="7.140625" style="39" customWidth="1"/>
    <col min="13053" max="13053" width="1" style="39" customWidth="1"/>
    <col min="13054" max="13054" width="11.85546875" style="39" customWidth="1"/>
    <col min="13055" max="13055" width="0.85546875" style="39" customWidth="1"/>
    <col min="13056" max="13056" width="12.85546875" style="39" customWidth="1"/>
    <col min="13057" max="13057" width="0.85546875" style="39" customWidth="1"/>
    <col min="13058" max="13058" width="11.85546875" style="39" customWidth="1"/>
    <col min="13059" max="13059" width="0.85546875" style="39" customWidth="1"/>
    <col min="13060" max="13060" width="12.140625" style="39" customWidth="1"/>
    <col min="13061" max="13061" width="0.85546875" style="39" customWidth="1"/>
    <col min="13062" max="13062" width="13" style="39" customWidth="1"/>
    <col min="13063" max="13063" width="1.140625" style="39" customWidth="1"/>
    <col min="13064" max="13064" width="9.7109375" style="39" bestFit="1" customWidth="1"/>
    <col min="13065" max="13304" width="9.140625" style="39"/>
    <col min="13305" max="13308" width="7.140625" style="39" customWidth="1"/>
    <col min="13309" max="13309" width="1" style="39" customWidth="1"/>
    <col min="13310" max="13310" width="11.85546875" style="39" customWidth="1"/>
    <col min="13311" max="13311" width="0.85546875" style="39" customWidth="1"/>
    <col min="13312" max="13312" width="12.85546875" style="39" customWidth="1"/>
    <col min="13313" max="13313" width="0.85546875" style="39" customWidth="1"/>
    <col min="13314" max="13314" width="11.85546875" style="39" customWidth="1"/>
    <col min="13315" max="13315" width="0.85546875" style="39" customWidth="1"/>
    <col min="13316" max="13316" width="12.140625" style="39" customWidth="1"/>
    <col min="13317" max="13317" width="0.85546875" style="39" customWidth="1"/>
    <col min="13318" max="13318" width="13" style="39" customWidth="1"/>
    <col min="13319" max="13319" width="1.140625" style="39" customWidth="1"/>
    <col min="13320" max="13320" width="9.7109375" style="39" bestFit="1" customWidth="1"/>
    <col min="13321" max="13560" width="9.140625" style="39"/>
    <col min="13561" max="13564" width="7.140625" style="39" customWidth="1"/>
    <col min="13565" max="13565" width="1" style="39" customWidth="1"/>
    <col min="13566" max="13566" width="11.85546875" style="39" customWidth="1"/>
    <col min="13567" max="13567" width="0.85546875" style="39" customWidth="1"/>
    <col min="13568" max="13568" width="12.85546875" style="39" customWidth="1"/>
    <col min="13569" max="13569" width="0.85546875" style="39" customWidth="1"/>
    <col min="13570" max="13570" width="11.85546875" style="39" customWidth="1"/>
    <col min="13571" max="13571" width="0.85546875" style="39" customWidth="1"/>
    <col min="13572" max="13572" width="12.140625" style="39" customWidth="1"/>
    <col min="13573" max="13573" width="0.85546875" style="39" customWidth="1"/>
    <col min="13574" max="13574" width="13" style="39" customWidth="1"/>
    <col min="13575" max="13575" width="1.140625" style="39" customWidth="1"/>
    <col min="13576" max="13576" width="9.7109375" style="39" bestFit="1" customWidth="1"/>
    <col min="13577" max="13816" width="9.140625" style="39"/>
    <col min="13817" max="13820" width="7.140625" style="39" customWidth="1"/>
    <col min="13821" max="13821" width="1" style="39" customWidth="1"/>
    <col min="13822" max="13822" width="11.85546875" style="39" customWidth="1"/>
    <col min="13823" max="13823" width="0.85546875" style="39" customWidth="1"/>
    <col min="13824" max="13824" width="12.85546875" style="39" customWidth="1"/>
    <col min="13825" max="13825" width="0.85546875" style="39" customWidth="1"/>
    <col min="13826" max="13826" width="11.85546875" style="39" customWidth="1"/>
    <col min="13827" max="13827" width="0.85546875" style="39" customWidth="1"/>
    <col min="13828" max="13828" width="12.140625" style="39" customWidth="1"/>
    <col min="13829" max="13829" width="0.85546875" style="39" customWidth="1"/>
    <col min="13830" max="13830" width="13" style="39" customWidth="1"/>
    <col min="13831" max="13831" width="1.140625" style="39" customWidth="1"/>
    <col min="13832" max="13832" width="9.7109375" style="39" bestFit="1" customWidth="1"/>
    <col min="13833" max="14072" width="9.140625" style="39"/>
    <col min="14073" max="14076" width="7.140625" style="39" customWidth="1"/>
    <col min="14077" max="14077" width="1" style="39" customWidth="1"/>
    <col min="14078" max="14078" width="11.85546875" style="39" customWidth="1"/>
    <col min="14079" max="14079" width="0.85546875" style="39" customWidth="1"/>
    <col min="14080" max="14080" width="12.85546875" style="39" customWidth="1"/>
    <col min="14081" max="14081" width="0.85546875" style="39" customWidth="1"/>
    <col min="14082" max="14082" width="11.85546875" style="39" customWidth="1"/>
    <col min="14083" max="14083" width="0.85546875" style="39" customWidth="1"/>
    <col min="14084" max="14084" width="12.140625" style="39" customWidth="1"/>
    <col min="14085" max="14085" width="0.85546875" style="39" customWidth="1"/>
    <col min="14086" max="14086" width="13" style="39" customWidth="1"/>
    <col min="14087" max="14087" width="1.140625" style="39" customWidth="1"/>
    <col min="14088" max="14088" width="9.7109375" style="39" bestFit="1" customWidth="1"/>
    <col min="14089" max="14328" width="9.140625" style="39"/>
    <col min="14329" max="14332" width="7.140625" style="39" customWidth="1"/>
    <col min="14333" max="14333" width="1" style="39" customWidth="1"/>
    <col min="14334" max="14334" width="11.85546875" style="39" customWidth="1"/>
    <col min="14335" max="14335" width="0.85546875" style="39" customWidth="1"/>
    <col min="14336" max="14336" width="12.85546875" style="39" customWidth="1"/>
    <col min="14337" max="14337" width="0.85546875" style="39" customWidth="1"/>
    <col min="14338" max="14338" width="11.85546875" style="39" customWidth="1"/>
    <col min="14339" max="14339" width="0.85546875" style="39" customWidth="1"/>
    <col min="14340" max="14340" width="12.140625" style="39" customWidth="1"/>
    <col min="14341" max="14341" width="0.85546875" style="39" customWidth="1"/>
    <col min="14342" max="14342" width="13" style="39" customWidth="1"/>
    <col min="14343" max="14343" width="1.140625" style="39" customWidth="1"/>
    <col min="14344" max="14344" width="9.7109375" style="39" bestFit="1" customWidth="1"/>
    <col min="14345" max="14584" width="9.140625" style="39"/>
    <col min="14585" max="14588" width="7.140625" style="39" customWidth="1"/>
    <col min="14589" max="14589" width="1" style="39" customWidth="1"/>
    <col min="14590" max="14590" width="11.85546875" style="39" customWidth="1"/>
    <col min="14591" max="14591" width="0.85546875" style="39" customWidth="1"/>
    <col min="14592" max="14592" width="12.85546875" style="39" customWidth="1"/>
    <col min="14593" max="14593" width="0.85546875" style="39" customWidth="1"/>
    <col min="14594" max="14594" width="11.85546875" style="39" customWidth="1"/>
    <col min="14595" max="14595" width="0.85546875" style="39" customWidth="1"/>
    <col min="14596" max="14596" width="12.140625" style="39" customWidth="1"/>
    <col min="14597" max="14597" width="0.85546875" style="39" customWidth="1"/>
    <col min="14598" max="14598" width="13" style="39" customWidth="1"/>
    <col min="14599" max="14599" width="1.140625" style="39" customWidth="1"/>
    <col min="14600" max="14600" width="9.7109375" style="39" bestFit="1" customWidth="1"/>
    <col min="14601" max="14840" width="9.140625" style="39"/>
    <col min="14841" max="14844" width="7.140625" style="39" customWidth="1"/>
    <col min="14845" max="14845" width="1" style="39" customWidth="1"/>
    <col min="14846" max="14846" width="11.85546875" style="39" customWidth="1"/>
    <col min="14847" max="14847" width="0.85546875" style="39" customWidth="1"/>
    <col min="14848" max="14848" width="12.85546875" style="39" customWidth="1"/>
    <col min="14849" max="14849" width="0.85546875" style="39" customWidth="1"/>
    <col min="14850" max="14850" width="11.85546875" style="39" customWidth="1"/>
    <col min="14851" max="14851" width="0.85546875" style="39" customWidth="1"/>
    <col min="14852" max="14852" width="12.140625" style="39" customWidth="1"/>
    <col min="14853" max="14853" width="0.85546875" style="39" customWidth="1"/>
    <col min="14854" max="14854" width="13" style="39" customWidth="1"/>
    <col min="14855" max="14855" width="1.140625" style="39" customWidth="1"/>
    <col min="14856" max="14856" width="9.7109375" style="39" bestFit="1" customWidth="1"/>
    <col min="14857" max="15096" width="9.140625" style="39"/>
    <col min="15097" max="15100" width="7.140625" style="39" customWidth="1"/>
    <col min="15101" max="15101" width="1" style="39" customWidth="1"/>
    <col min="15102" max="15102" width="11.85546875" style="39" customWidth="1"/>
    <col min="15103" max="15103" width="0.85546875" style="39" customWidth="1"/>
    <col min="15104" max="15104" width="12.85546875" style="39" customWidth="1"/>
    <col min="15105" max="15105" width="0.85546875" style="39" customWidth="1"/>
    <col min="15106" max="15106" width="11.85546875" style="39" customWidth="1"/>
    <col min="15107" max="15107" width="0.85546875" style="39" customWidth="1"/>
    <col min="15108" max="15108" width="12.140625" style="39" customWidth="1"/>
    <col min="15109" max="15109" width="0.85546875" style="39" customWidth="1"/>
    <col min="15110" max="15110" width="13" style="39" customWidth="1"/>
    <col min="15111" max="15111" width="1.140625" style="39" customWidth="1"/>
    <col min="15112" max="15112" width="9.7109375" style="39" bestFit="1" customWidth="1"/>
    <col min="15113" max="15352" width="9.140625" style="39"/>
    <col min="15353" max="15356" width="7.140625" style="39" customWidth="1"/>
    <col min="15357" max="15357" width="1" style="39" customWidth="1"/>
    <col min="15358" max="15358" width="11.85546875" style="39" customWidth="1"/>
    <col min="15359" max="15359" width="0.85546875" style="39" customWidth="1"/>
    <col min="15360" max="15360" width="12.85546875" style="39" customWidth="1"/>
    <col min="15361" max="15361" width="0.85546875" style="39" customWidth="1"/>
    <col min="15362" max="15362" width="11.85546875" style="39" customWidth="1"/>
    <col min="15363" max="15363" width="0.85546875" style="39" customWidth="1"/>
    <col min="15364" max="15364" width="12.140625" style="39" customWidth="1"/>
    <col min="15365" max="15365" width="0.85546875" style="39" customWidth="1"/>
    <col min="15366" max="15366" width="13" style="39" customWidth="1"/>
    <col min="15367" max="15367" width="1.140625" style="39" customWidth="1"/>
    <col min="15368" max="15368" width="9.7109375" style="39" bestFit="1" customWidth="1"/>
    <col min="15369" max="15608" width="9.140625" style="39"/>
    <col min="15609" max="15612" width="7.140625" style="39" customWidth="1"/>
    <col min="15613" max="15613" width="1" style="39" customWidth="1"/>
    <col min="15614" max="15614" width="11.85546875" style="39" customWidth="1"/>
    <col min="15615" max="15615" width="0.85546875" style="39" customWidth="1"/>
    <col min="15616" max="15616" width="12.85546875" style="39" customWidth="1"/>
    <col min="15617" max="15617" width="0.85546875" style="39" customWidth="1"/>
    <col min="15618" max="15618" width="11.85546875" style="39" customWidth="1"/>
    <col min="15619" max="15619" width="0.85546875" style="39" customWidth="1"/>
    <col min="15620" max="15620" width="12.140625" style="39" customWidth="1"/>
    <col min="15621" max="15621" width="0.85546875" style="39" customWidth="1"/>
    <col min="15622" max="15622" width="13" style="39" customWidth="1"/>
    <col min="15623" max="15623" width="1.140625" style="39" customWidth="1"/>
    <col min="15624" max="15624" width="9.7109375" style="39" bestFit="1" customWidth="1"/>
    <col min="15625" max="15864" width="9.140625" style="39"/>
    <col min="15865" max="15868" width="7.140625" style="39" customWidth="1"/>
    <col min="15869" max="15869" width="1" style="39" customWidth="1"/>
    <col min="15870" max="15870" width="11.85546875" style="39" customWidth="1"/>
    <col min="15871" max="15871" width="0.85546875" style="39" customWidth="1"/>
    <col min="15872" max="15872" width="12.85546875" style="39" customWidth="1"/>
    <col min="15873" max="15873" width="0.85546875" style="39" customWidth="1"/>
    <col min="15874" max="15874" width="11.85546875" style="39" customWidth="1"/>
    <col min="15875" max="15875" width="0.85546875" style="39" customWidth="1"/>
    <col min="15876" max="15876" width="12.140625" style="39" customWidth="1"/>
    <col min="15877" max="15877" width="0.85546875" style="39" customWidth="1"/>
    <col min="15878" max="15878" width="13" style="39" customWidth="1"/>
    <col min="15879" max="15879" width="1.140625" style="39" customWidth="1"/>
    <col min="15880" max="15880" width="9.7109375" style="39" bestFit="1" customWidth="1"/>
    <col min="15881" max="16120" width="9.140625" style="39"/>
    <col min="16121" max="16124" width="7.140625" style="39" customWidth="1"/>
    <col min="16125" max="16125" width="1" style="39" customWidth="1"/>
    <col min="16126" max="16126" width="11.85546875" style="39" customWidth="1"/>
    <col min="16127" max="16127" width="0.85546875" style="39" customWidth="1"/>
    <col min="16128" max="16128" width="12.85546875" style="39" customWidth="1"/>
    <col min="16129" max="16129" width="0.85546875" style="39" customWidth="1"/>
    <col min="16130" max="16130" width="11.85546875" style="39" customWidth="1"/>
    <col min="16131" max="16131" width="0.85546875" style="39" customWidth="1"/>
    <col min="16132" max="16132" width="12.140625" style="39" customWidth="1"/>
    <col min="16133" max="16133" width="0.85546875" style="39" customWidth="1"/>
    <col min="16134" max="16134" width="13" style="39" customWidth="1"/>
    <col min="16135" max="16135" width="1.140625" style="39" customWidth="1"/>
    <col min="16136" max="16136" width="9.7109375" style="39" bestFit="1" customWidth="1"/>
    <col min="16137" max="16384" width="9.140625" style="39"/>
  </cols>
  <sheetData>
    <row r="1" spans="1:19" ht="26.1" customHeight="1">
      <c r="A1" s="313" t="s">
        <v>107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</row>
    <row r="2" spans="1:19" ht="26.1" customHeight="1">
      <c r="A2" s="302" t="str">
        <f>'CE-Conso'!A2</f>
        <v>บริษัท อรสิริน โฮลดิ้ง จำกัด (มหาชน) และบริษัทย่อย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9"/>
      <c r="R2" s="9"/>
      <c r="S2" s="9"/>
    </row>
    <row r="3" spans="1:19" ht="26.1" customHeight="1">
      <c r="A3" s="315" t="s">
        <v>191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9" ht="26.1" customHeight="1">
      <c r="A4" s="315" t="str">
        <f>+'CE-Conso'!A4</f>
        <v>สำหรับงวด 9 เดือน  สิ้นสุดวันที่ 30 กันยายน 2567 (ยังไม่ได้ตรวจสอบ/สอบทานแล้ว)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</row>
    <row r="5" spans="1:19" ht="26.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9" ht="26.1" customHeight="1">
      <c r="A6" s="5"/>
      <c r="B6" s="5"/>
      <c r="C6" s="5"/>
      <c r="D6" s="5"/>
      <c r="E6" s="5"/>
      <c r="F6" s="4"/>
      <c r="G6" s="4"/>
      <c r="H6" s="4"/>
      <c r="I6" s="4"/>
      <c r="J6" s="4"/>
      <c r="K6" s="4"/>
      <c r="L6" s="4"/>
      <c r="M6" s="4"/>
      <c r="N6" s="4"/>
      <c r="O6" s="4"/>
      <c r="P6" s="173" t="s">
        <v>1</v>
      </c>
    </row>
    <row r="7" spans="1:19" ht="26.1" customHeight="1">
      <c r="F7" s="312" t="s">
        <v>3</v>
      </c>
      <c r="G7" s="312"/>
      <c r="H7" s="312"/>
      <c r="I7" s="312"/>
      <c r="J7" s="312"/>
      <c r="K7" s="312"/>
      <c r="L7" s="312"/>
      <c r="M7" s="312"/>
      <c r="N7" s="312"/>
      <c r="O7" s="312"/>
      <c r="P7" s="312"/>
    </row>
    <row r="8" spans="1:19" ht="26.1" customHeight="1">
      <c r="F8" s="235"/>
      <c r="G8" s="23"/>
      <c r="H8" s="235"/>
      <c r="I8" s="23"/>
      <c r="J8" s="235"/>
      <c r="K8" s="23"/>
      <c r="L8" s="312" t="s">
        <v>59</v>
      </c>
      <c r="M8" s="312"/>
      <c r="N8" s="312"/>
      <c r="O8" s="236"/>
      <c r="P8" s="237"/>
    </row>
    <row r="9" spans="1:19" ht="26.1" customHeight="1">
      <c r="F9" s="238"/>
      <c r="G9" s="236"/>
      <c r="H9" s="238"/>
      <c r="I9" s="236"/>
      <c r="J9" s="238" t="s">
        <v>108</v>
      </c>
      <c r="K9" s="236"/>
      <c r="L9" s="239" t="s">
        <v>100</v>
      </c>
      <c r="M9" s="236"/>
      <c r="N9" s="252"/>
      <c r="O9" s="236"/>
      <c r="P9" s="238"/>
    </row>
    <row r="10" spans="1:19" ht="26.1" customHeight="1">
      <c r="F10" s="238" t="s">
        <v>189</v>
      </c>
      <c r="G10" s="236"/>
      <c r="H10" s="238" t="s">
        <v>181</v>
      </c>
      <c r="I10" s="236"/>
      <c r="J10" s="238" t="s">
        <v>109</v>
      </c>
      <c r="K10" s="236"/>
      <c r="L10" s="240" t="s">
        <v>101</v>
      </c>
      <c r="M10" s="236"/>
      <c r="N10" s="253"/>
      <c r="O10" s="236"/>
      <c r="P10" s="241" t="s">
        <v>99</v>
      </c>
    </row>
    <row r="11" spans="1:19" ht="26.1" customHeight="1">
      <c r="D11" s="1" t="s">
        <v>5</v>
      </c>
      <c r="F11" s="242" t="s">
        <v>190</v>
      </c>
      <c r="G11" s="236"/>
      <c r="H11" s="242" t="s">
        <v>182</v>
      </c>
      <c r="I11" s="236"/>
      <c r="J11" s="242" t="s">
        <v>110</v>
      </c>
      <c r="K11" s="236"/>
      <c r="L11" s="242" t="s">
        <v>102</v>
      </c>
      <c r="M11" s="236"/>
      <c r="N11" s="238" t="s">
        <v>60</v>
      </c>
      <c r="O11" s="236"/>
      <c r="P11" s="242" t="s">
        <v>53</v>
      </c>
    </row>
    <row r="12" spans="1:19" ht="26.1" customHeight="1">
      <c r="A12" s="43" t="str">
        <f>'CE-Conso'!A12</f>
        <v>ยอดคงเหลือ ณ วันที่ 1 มกราคม 2566</v>
      </c>
      <c r="B12" s="40"/>
      <c r="C12" s="41"/>
      <c r="D12" s="41"/>
      <c r="F12" s="243">
        <v>1093500000</v>
      </c>
      <c r="G12" s="244"/>
      <c r="H12" s="243">
        <v>0</v>
      </c>
      <c r="I12" s="244"/>
      <c r="J12" s="243">
        <v>791100397</v>
      </c>
      <c r="K12" s="244"/>
      <c r="L12" s="243">
        <v>31517273</v>
      </c>
      <c r="M12" s="244"/>
      <c r="N12" s="243">
        <v>75446478</v>
      </c>
      <c r="O12" s="244"/>
      <c r="P12" s="34">
        <f>SUM(F12:N12)</f>
        <v>1991564148</v>
      </c>
      <c r="Q12" s="42"/>
    </row>
    <row r="13" spans="1:19" ht="26.1" customHeight="1">
      <c r="A13" s="245" t="s">
        <v>111</v>
      </c>
      <c r="B13" s="40"/>
      <c r="C13" s="40"/>
      <c r="D13" s="177">
        <v>26</v>
      </c>
      <c r="F13" s="22">
        <v>0</v>
      </c>
      <c r="G13" s="246"/>
      <c r="H13" s="22">
        <v>0</v>
      </c>
      <c r="I13" s="246"/>
      <c r="J13" s="22">
        <v>0</v>
      </c>
      <c r="K13" s="246"/>
      <c r="L13" s="22">
        <v>0</v>
      </c>
      <c r="M13" s="45"/>
      <c r="N13" s="22">
        <v>-552507277</v>
      </c>
      <c r="O13" s="45"/>
      <c r="P13" s="34">
        <f t="shared" ref="P13:P14" si="0">SUM(F13:N13)</f>
        <v>-552507277</v>
      </c>
      <c r="Q13" s="42"/>
    </row>
    <row r="14" spans="1:19" ht="26.1" customHeight="1">
      <c r="A14" s="245" t="s">
        <v>104</v>
      </c>
      <c r="B14" s="40"/>
      <c r="C14" s="40"/>
      <c r="D14" s="178"/>
      <c r="F14" s="22">
        <v>0</v>
      </c>
      <c r="G14" s="246"/>
      <c r="H14" s="22">
        <v>0</v>
      </c>
      <c r="I14" s="246"/>
      <c r="J14" s="22">
        <v>0</v>
      </c>
      <c r="K14" s="246"/>
      <c r="L14" s="22">
        <f>-N14</f>
        <v>20101119</v>
      </c>
      <c r="M14" s="45"/>
      <c r="N14" s="22">
        <v>-20101119</v>
      </c>
      <c r="O14" s="45"/>
      <c r="P14" s="34">
        <f t="shared" si="0"/>
        <v>0</v>
      </c>
      <c r="Q14" s="42"/>
    </row>
    <row r="15" spans="1:19" ht="26.1" customHeight="1">
      <c r="A15" s="13" t="s">
        <v>79</v>
      </c>
      <c r="B15" s="40"/>
      <c r="C15" s="41"/>
      <c r="D15" s="178"/>
      <c r="F15" s="247">
        <v>0</v>
      </c>
      <c r="G15" s="247"/>
      <c r="H15" s="247">
        <v>0</v>
      </c>
      <c r="I15" s="247"/>
      <c r="J15" s="247">
        <v>0</v>
      </c>
      <c r="K15" s="247"/>
      <c r="L15" s="248">
        <v>0</v>
      </c>
      <c r="M15" s="246"/>
      <c r="N15" s="22">
        <f>PL!J38</f>
        <v>631160360</v>
      </c>
      <c r="O15" s="246"/>
      <c r="P15" s="34">
        <f>SUM(F15:N15)</f>
        <v>631160360</v>
      </c>
      <c r="Q15" s="42"/>
    </row>
    <row r="16" spans="1:19" ht="26.1" customHeight="1" thickBot="1">
      <c r="A16" s="43" t="str">
        <f>'CE-Conso'!A18</f>
        <v>ยอดคงเหลือ ณ วันที่ 30 กันยายน 2566</v>
      </c>
      <c r="B16" s="40"/>
      <c r="C16" s="41"/>
      <c r="D16" s="178"/>
      <c r="F16" s="249">
        <f>SUM(F12:F15)</f>
        <v>1093500000</v>
      </c>
      <c r="G16" s="250"/>
      <c r="H16" s="249">
        <f>SUM(H12:H15)</f>
        <v>0</v>
      </c>
      <c r="I16" s="250"/>
      <c r="J16" s="249">
        <f>SUM(J12:J15)</f>
        <v>791100397</v>
      </c>
      <c r="K16" s="250"/>
      <c r="L16" s="249">
        <f>SUM(L12:L15)</f>
        <v>51618392</v>
      </c>
      <c r="M16" s="250"/>
      <c r="N16" s="249">
        <f>SUM(N12:N15)</f>
        <v>133998442</v>
      </c>
      <c r="O16" s="250"/>
      <c r="P16" s="249">
        <f>SUM(P12:P15)</f>
        <v>2070217231</v>
      </c>
      <c r="Q16" s="42"/>
    </row>
    <row r="17" spans="1:17" ht="26.1" customHeight="1" thickTop="1">
      <c r="A17" s="44"/>
      <c r="B17" s="41"/>
      <c r="C17" s="41"/>
      <c r="D17" s="178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2"/>
    </row>
    <row r="18" spans="1:17" ht="26.1" customHeight="1">
      <c r="A18" s="43" t="str">
        <f>'CE-Conso'!A20</f>
        <v>ยอดคงเหลือ ณ วันที่ 1 มกราคม 2567</v>
      </c>
      <c r="B18" s="40"/>
      <c r="C18" s="40"/>
      <c r="D18" s="178"/>
      <c r="F18" s="22">
        <v>1500000000</v>
      </c>
      <c r="G18" s="246"/>
      <c r="H18" s="22">
        <v>189196883</v>
      </c>
      <c r="I18" s="246"/>
      <c r="J18" s="22">
        <v>791100397</v>
      </c>
      <c r="K18" s="246"/>
      <c r="L18" s="22">
        <v>64285680</v>
      </c>
      <c r="M18" s="45"/>
      <c r="N18" s="22">
        <v>145538934</v>
      </c>
      <c r="O18" s="45"/>
      <c r="P18" s="34">
        <f>SUM(F18:N18)</f>
        <v>2690121894</v>
      </c>
      <c r="Q18" s="42"/>
    </row>
    <row r="19" spans="1:17" ht="26.1" customHeight="1">
      <c r="A19" s="245" t="s">
        <v>111</v>
      </c>
      <c r="B19" s="40"/>
      <c r="C19" s="40"/>
      <c r="D19" s="177">
        <v>26</v>
      </c>
      <c r="F19" s="22">
        <v>0</v>
      </c>
      <c r="G19" s="246"/>
      <c r="H19" s="22">
        <v>0</v>
      </c>
      <c r="I19" s="246"/>
      <c r="J19" s="22">
        <v>0</v>
      </c>
      <c r="K19" s="246"/>
      <c r="L19" s="22">
        <v>0</v>
      </c>
      <c r="M19" s="45"/>
      <c r="N19" s="22">
        <v>-75000000</v>
      </c>
      <c r="O19" s="45"/>
      <c r="P19" s="34">
        <f t="shared" ref="P19:P20" si="1">SUM(F19:N19)</f>
        <v>-75000000</v>
      </c>
      <c r="Q19" s="42"/>
    </row>
    <row r="20" spans="1:17" ht="26.1" customHeight="1">
      <c r="A20" s="245" t="s">
        <v>104</v>
      </c>
      <c r="B20" s="40"/>
      <c r="C20" s="40"/>
      <c r="D20" s="41"/>
      <c r="F20" s="22">
        <v>0</v>
      </c>
      <c r="G20" s="246"/>
      <c r="H20" s="22">
        <v>0</v>
      </c>
      <c r="I20" s="246"/>
      <c r="J20" s="22">
        <v>0</v>
      </c>
      <c r="K20" s="246"/>
      <c r="L20" s="22">
        <v>0</v>
      </c>
      <c r="M20" s="45"/>
      <c r="N20" s="22">
        <v>0</v>
      </c>
      <c r="O20" s="45"/>
      <c r="P20" s="34">
        <f t="shared" si="1"/>
        <v>0</v>
      </c>
      <c r="Q20" s="42"/>
    </row>
    <row r="21" spans="1:17" ht="26.1" customHeight="1">
      <c r="A21" s="13" t="s">
        <v>79</v>
      </c>
      <c r="B21" s="40"/>
      <c r="C21" s="41"/>
      <c r="D21" s="41"/>
      <c r="F21" s="247">
        <v>0</v>
      </c>
      <c r="G21" s="247"/>
      <c r="H21" s="247">
        <v>0</v>
      </c>
      <c r="I21" s="247"/>
      <c r="J21" s="247">
        <v>0</v>
      </c>
      <c r="K21" s="247"/>
      <c r="L21" s="248">
        <v>0</v>
      </c>
      <c r="M21" s="246"/>
      <c r="N21" s="22">
        <f>PL!H38</f>
        <v>9687703</v>
      </c>
      <c r="O21" s="246"/>
      <c r="P21" s="34">
        <f t="shared" ref="P21" si="2">SUM(F21:N21)</f>
        <v>9687703</v>
      </c>
      <c r="Q21" s="42"/>
    </row>
    <row r="22" spans="1:17" ht="26.1" customHeight="1" thickBot="1">
      <c r="A22" s="43" t="str">
        <f>'CE-Conso'!A27</f>
        <v>ยอดคงเหลือ ณ วันที่ 30 กันยายน 2567</v>
      </c>
      <c r="B22" s="40"/>
      <c r="C22" s="41"/>
      <c r="D22" s="41"/>
      <c r="F22" s="249">
        <f>SUM(F18:F21)</f>
        <v>1500000000</v>
      </c>
      <c r="G22" s="250"/>
      <c r="H22" s="249">
        <f>SUM(H18:H21)</f>
        <v>189196883</v>
      </c>
      <c r="I22" s="250"/>
      <c r="J22" s="249">
        <f>SUM(J18:J21)</f>
        <v>791100397</v>
      </c>
      <c r="K22" s="250"/>
      <c r="L22" s="249">
        <f>SUM(L18:L21)</f>
        <v>64285680</v>
      </c>
      <c r="M22" s="250"/>
      <c r="N22" s="249">
        <f>SUM(N18:N21)</f>
        <v>80226637</v>
      </c>
      <c r="O22" s="250"/>
      <c r="P22" s="249">
        <f>SUM(P18:P21)</f>
        <v>2624809597</v>
      </c>
      <c r="Q22" s="42"/>
    </row>
    <row r="23" spans="1:17" ht="26.1" customHeight="1" thickTop="1"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2"/>
    </row>
    <row r="24" spans="1:17" ht="26.1" customHeight="1"/>
    <row r="25" spans="1:17" ht="26.1" customHeight="1"/>
    <row r="26" spans="1:17" ht="26.1" customHeight="1"/>
    <row r="27" spans="1:17" ht="26.1" customHeight="1">
      <c r="A27" s="2" t="s">
        <v>30</v>
      </c>
    </row>
    <row r="28" spans="1:17" ht="26.1" customHeight="1">
      <c r="A28" s="2"/>
    </row>
    <row r="29" spans="1:17" ht="26.1" customHeight="1">
      <c r="A29" s="2"/>
    </row>
    <row r="30" spans="1:17" ht="26.1" customHeight="1"/>
    <row r="31" spans="1:17" ht="26.1" customHeight="1"/>
    <row r="32" spans="1:17" ht="26.1" customHeight="1">
      <c r="B32" s="3"/>
      <c r="D32" s="48" t="s">
        <v>112</v>
      </c>
      <c r="E32" s="251"/>
      <c r="F32" s="3"/>
      <c r="G32" s="40"/>
      <c r="H32" s="49"/>
      <c r="I32" s="40"/>
      <c r="J32" s="49"/>
      <c r="K32" s="49"/>
      <c r="L32" s="49"/>
      <c r="M32" s="49"/>
      <c r="O32" s="49"/>
    </row>
    <row r="33" spans="2:16" ht="26.1" customHeight="1">
      <c r="B33" s="3"/>
      <c r="D33" s="311" t="s">
        <v>113</v>
      </c>
      <c r="E33" s="311"/>
      <c r="F33" s="311"/>
      <c r="G33" s="311"/>
      <c r="H33" s="311"/>
      <c r="I33" s="311"/>
      <c r="J33" s="311"/>
      <c r="K33" s="311"/>
      <c r="L33" s="311"/>
      <c r="M33" s="311"/>
      <c r="N33" s="311"/>
      <c r="O33" s="49"/>
    </row>
    <row r="36" spans="2:16" ht="27" customHeight="1">
      <c r="P36" s="50"/>
    </row>
  </sheetData>
  <mergeCells count="7">
    <mergeCell ref="D33:N33"/>
    <mergeCell ref="L8:N8"/>
    <mergeCell ref="A1:P1"/>
    <mergeCell ref="A2:P2"/>
    <mergeCell ref="A3:P3"/>
    <mergeCell ref="A4:P4"/>
    <mergeCell ref="F7:P7"/>
  </mergeCells>
  <pageMargins left="0.70866141732283472" right="0.27559055118110237" top="0.59055118110236227" bottom="0.74803149606299213" header="0.31496062992125984" footer="0.31496062992125984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7"/>
  <sheetViews>
    <sheetView tabSelected="1" view="pageBreakPreview" topLeftCell="A51" zoomScaleNormal="100" zoomScaleSheetLayoutView="100" workbookViewId="0">
      <selection activeCell="A59" sqref="A59"/>
    </sheetView>
  </sheetViews>
  <sheetFormatPr defaultColWidth="8.140625" defaultRowHeight="19.5" customHeight="1"/>
  <cols>
    <col min="1" max="1" width="2.7109375" style="58" customWidth="1"/>
    <col min="2" max="2" width="34.42578125" style="58" customWidth="1"/>
    <col min="3" max="3" width="10.42578125" style="106" bestFit="1" customWidth="1"/>
    <col min="4" max="4" width="0.7109375" style="58" customWidth="1"/>
    <col min="5" max="5" width="13.7109375" style="107" customWidth="1"/>
    <col min="6" max="6" width="0.7109375" style="58" customWidth="1"/>
    <col min="7" max="7" width="13.7109375" style="108" customWidth="1"/>
    <col min="8" max="8" width="0.7109375" style="58" customWidth="1"/>
    <col min="9" max="9" width="13.7109375" style="108" customWidth="1"/>
    <col min="10" max="10" width="0.7109375" style="58" customWidth="1"/>
    <col min="11" max="11" width="13.7109375" style="108" customWidth="1"/>
    <col min="12" max="12" width="2" style="58" customWidth="1"/>
    <col min="13" max="16384" width="8.140625" style="58"/>
  </cols>
  <sheetData>
    <row r="1" spans="1:11" ht="23.25" customHeight="1">
      <c r="A1" s="320" t="s">
        <v>114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</row>
    <row r="2" spans="1:11" s="59" customFormat="1" ht="23.25" customHeight="1">
      <c r="A2" s="321" t="str">
        <f>BS!A1</f>
        <v>บริษัท อรสิริน โฮลดิ้ง จำกัด (มหาชน) และบริษัทย่อย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</row>
    <row r="3" spans="1:11" s="59" customFormat="1" ht="23.25" customHeight="1">
      <c r="A3" s="321" t="s">
        <v>115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</row>
    <row r="4" spans="1:11" s="59" customFormat="1" ht="23.25" customHeight="1">
      <c r="A4" s="319" t="str">
        <f>+'CE-SEPARATED'!A4:P4</f>
        <v>สำหรับงวด 9 เดือน  สิ้นสุดวันที่ 30 กันยายน 2567 (ยังไม่ได้ตรวจสอบ/สอบทานแล้ว)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</row>
    <row r="5" spans="1:11" s="59" customFormat="1" ht="23.25" customHeight="1">
      <c r="A5" s="60"/>
      <c r="B5" s="60"/>
      <c r="C5" s="61"/>
      <c r="D5" s="62"/>
      <c r="E5" s="63"/>
      <c r="F5" s="62"/>
      <c r="G5" s="64"/>
      <c r="H5" s="62"/>
      <c r="I5" s="64"/>
      <c r="J5" s="62"/>
      <c r="K5" s="64"/>
    </row>
    <row r="6" spans="1:11" s="59" customFormat="1" ht="23.25" customHeight="1">
      <c r="A6" s="60"/>
      <c r="B6" s="60"/>
      <c r="C6" s="61"/>
      <c r="D6" s="62"/>
      <c r="E6" s="63"/>
      <c r="F6" s="62"/>
      <c r="G6" s="64"/>
      <c r="H6" s="62"/>
      <c r="I6" s="64"/>
      <c r="J6" s="62"/>
      <c r="K6" s="65" t="s">
        <v>1</v>
      </c>
    </row>
    <row r="7" spans="1:11" s="59" customFormat="1" ht="23.25" customHeight="1">
      <c r="A7" s="60"/>
      <c r="B7" s="60"/>
      <c r="C7" s="61"/>
      <c r="D7" s="62"/>
      <c r="E7" s="317" t="s">
        <v>2</v>
      </c>
      <c r="F7" s="317"/>
      <c r="G7" s="317"/>
      <c r="H7" s="66"/>
      <c r="I7" s="317" t="s">
        <v>3</v>
      </c>
      <c r="J7" s="317"/>
      <c r="K7" s="317"/>
    </row>
    <row r="8" spans="1:11" s="59" customFormat="1" ht="23.25" customHeight="1">
      <c r="A8" s="60"/>
      <c r="B8" s="60"/>
      <c r="C8" s="67" t="s">
        <v>5</v>
      </c>
      <c r="D8" s="62"/>
      <c r="E8" s="68" t="str">
        <f>PL!D8</f>
        <v>30 กันยายน 2567</v>
      </c>
      <c r="F8" s="69"/>
      <c r="G8" s="70" t="str">
        <f>PL!F8</f>
        <v>30 กันยายน 2566</v>
      </c>
      <c r="H8" s="71"/>
      <c r="I8" s="70" t="str">
        <f>PL!H8</f>
        <v>30 กันยายน 2567</v>
      </c>
      <c r="J8" s="69"/>
      <c r="K8" s="70" t="str">
        <f>PL!J8</f>
        <v>30 กันยายน 2566</v>
      </c>
    </row>
    <row r="9" spans="1:11" s="59" customFormat="1" ht="23.25" customHeight="1">
      <c r="A9" s="72"/>
      <c r="B9" s="72"/>
      <c r="C9" s="67"/>
      <c r="D9" s="67"/>
      <c r="E9" s="73"/>
      <c r="F9" s="74"/>
      <c r="G9" s="75"/>
      <c r="H9" s="67"/>
      <c r="I9" s="75"/>
      <c r="J9" s="74"/>
      <c r="K9" s="75"/>
    </row>
    <row r="10" spans="1:11" ht="23.25" customHeight="1">
      <c r="A10" s="76" t="s">
        <v>116</v>
      </c>
      <c r="B10" s="77"/>
      <c r="C10" s="61"/>
      <c r="D10" s="61"/>
      <c r="E10" s="63"/>
      <c r="F10" s="61"/>
      <c r="G10" s="64"/>
      <c r="H10" s="72"/>
      <c r="I10" s="64"/>
      <c r="J10" s="72"/>
      <c r="K10" s="64"/>
    </row>
    <row r="11" spans="1:11" ht="23.25" customHeight="1">
      <c r="A11" s="78" t="s">
        <v>79</v>
      </c>
      <c r="B11" s="79"/>
      <c r="C11" s="61"/>
      <c r="D11" s="61"/>
      <c r="E11" s="80">
        <v>64755345</v>
      </c>
      <c r="F11" s="80">
        <v>0</v>
      </c>
      <c r="G11" s="80">
        <f>+PL!F30</f>
        <v>167554800</v>
      </c>
      <c r="H11" s="80">
        <v>0</v>
      </c>
      <c r="I11" s="80">
        <f>+PL!H30</f>
        <v>9687703</v>
      </c>
      <c r="J11" s="80">
        <v>0</v>
      </c>
      <c r="K11" s="80">
        <f>+PL!J30</f>
        <v>631160360</v>
      </c>
    </row>
    <row r="12" spans="1:11" ht="23.25" customHeight="1">
      <c r="A12" s="78" t="s">
        <v>117</v>
      </c>
      <c r="B12" s="79"/>
      <c r="C12" s="61"/>
      <c r="D12" s="72"/>
      <c r="E12" s="80"/>
      <c r="F12" s="80"/>
      <c r="G12" s="80"/>
      <c r="H12" s="80"/>
      <c r="I12" s="80"/>
      <c r="J12" s="80"/>
      <c r="K12" s="80"/>
    </row>
    <row r="13" spans="1:11" ht="23.25" customHeight="1">
      <c r="A13" s="78"/>
      <c r="B13" s="79" t="s">
        <v>169</v>
      </c>
      <c r="C13" s="61">
        <v>25</v>
      </c>
      <c r="D13" s="72"/>
      <c r="E13" s="80">
        <v>17909238</v>
      </c>
      <c r="F13" s="80">
        <v>0</v>
      </c>
      <c r="G13" s="80">
        <f>-PL!F28</f>
        <v>46904285</v>
      </c>
      <c r="H13" s="80">
        <v>0</v>
      </c>
      <c r="I13" s="80">
        <f>-PL!H28</f>
        <v>1335393</v>
      </c>
      <c r="J13" s="80">
        <v>0</v>
      </c>
      <c r="K13" s="80">
        <f>-PL!J28</f>
        <v>-145753</v>
      </c>
    </row>
    <row r="14" spans="1:11" ht="23.25" customHeight="1">
      <c r="A14" s="78"/>
      <c r="B14" s="79" t="s">
        <v>76</v>
      </c>
      <c r="C14" s="61"/>
      <c r="D14" s="72"/>
      <c r="E14" s="80">
        <f>-PL!D24</f>
        <v>-763097</v>
      </c>
      <c r="F14" s="80">
        <v>0</v>
      </c>
      <c r="G14" s="80">
        <f>-PL!F24</f>
        <v>-914543</v>
      </c>
      <c r="H14" s="80">
        <v>0</v>
      </c>
      <c r="I14" s="80">
        <f>-PL!H24</f>
        <v>-19587848</v>
      </c>
      <c r="J14" s="80">
        <v>0</v>
      </c>
      <c r="K14" s="80">
        <f>-PL!J24</f>
        <v>-5401415</v>
      </c>
    </row>
    <row r="15" spans="1:11" ht="23.25" customHeight="1">
      <c r="A15" s="78"/>
      <c r="B15" s="79" t="s">
        <v>200</v>
      </c>
      <c r="C15" s="61"/>
      <c r="D15" s="72"/>
      <c r="E15" s="80">
        <v>0</v>
      </c>
      <c r="F15" s="80"/>
      <c r="G15" s="80">
        <v>0</v>
      </c>
      <c r="H15" s="80"/>
      <c r="I15" s="80">
        <v>0</v>
      </c>
      <c r="J15" s="80"/>
      <c r="K15" s="80">
        <v>-631771295</v>
      </c>
    </row>
    <row r="16" spans="1:11" ht="23.25" customHeight="1">
      <c r="A16" s="72"/>
      <c r="B16" s="72" t="s">
        <v>77</v>
      </c>
      <c r="C16" s="81"/>
      <c r="D16" s="61"/>
      <c r="E16" s="80">
        <f>-PL!D25</f>
        <v>1093619</v>
      </c>
      <c r="F16" s="80"/>
      <c r="G16" s="80">
        <f>-PL!F25</f>
        <v>8236949</v>
      </c>
      <c r="H16" s="82"/>
      <c r="I16" s="80">
        <f>-PL!H25</f>
        <v>8110635</v>
      </c>
      <c r="J16" s="83"/>
      <c r="K16" s="80">
        <f>-PL!J25</f>
        <v>2200588</v>
      </c>
    </row>
    <row r="17" spans="1:11" ht="23.25" customHeight="1">
      <c r="A17" s="72"/>
      <c r="B17" s="72" t="s">
        <v>178</v>
      </c>
      <c r="C17" s="81"/>
      <c r="D17" s="61"/>
      <c r="E17" s="37">
        <v>-17959</v>
      </c>
      <c r="F17" s="80"/>
      <c r="G17" s="257">
        <v>74036</v>
      </c>
      <c r="H17" s="82"/>
      <c r="I17" s="37">
        <v>0</v>
      </c>
      <c r="J17" s="83"/>
      <c r="K17" s="257">
        <v>0</v>
      </c>
    </row>
    <row r="18" spans="1:11" ht="23.25" customHeight="1">
      <c r="A18" s="72"/>
      <c r="B18" s="72" t="s">
        <v>179</v>
      </c>
      <c r="C18" s="81"/>
      <c r="D18" s="61"/>
      <c r="E18" s="37">
        <v>0</v>
      </c>
      <c r="F18" s="80"/>
      <c r="G18" s="257">
        <v>-202</v>
      </c>
      <c r="H18" s="82"/>
      <c r="I18" s="37">
        <v>0</v>
      </c>
      <c r="J18" s="83"/>
      <c r="K18" s="264">
        <v>-37</v>
      </c>
    </row>
    <row r="19" spans="1:11" ht="23.25" customHeight="1">
      <c r="A19" s="72"/>
      <c r="B19" s="72" t="s">
        <v>214</v>
      </c>
      <c r="C19" s="81"/>
      <c r="D19" s="61"/>
      <c r="E19" s="37">
        <v>2262194</v>
      </c>
      <c r="F19" s="80"/>
      <c r="G19" s="257">
        <v>1679885</v>
      </c>
      <c r="H19" s="82"/>
      <c r="I19" s="37">
        <v>0</v>
      </c>
      <c r="J19" s="83"/>
      <c r="K19" s="264">
        <v>0</v>
      </c>
    </row>
    <row r="20" spans="1:11" ht="23.25" customHeight="1">
      <c r="A20" s="72"/>
      <c r="B20" s="78" t="s">
        <v>118</v>
      </c>
      <c r="C20" s="84" t="s">
        <v>203</v>
      </c>
      <c r="D20" s="61"/>
      <c r="E20" s="80">
        <v>9822339</v>
      </c>
      <c r="F20" s="80"/>
      <c r="G20" s="256">
        <v>8062313</v>
      </c>
      <c r="H20" s="82"/>
      <c r="I20" s="80">
        <v>3273949</v>
      </c>
      <c r="J20" s="83"/>
      <c r="K20" s="80">
        <v>3134466</v>
      </c>
    </row>
    <row r="21" spans="1:11" ht="23.25" customHeight="1">
      <c r="A21" s="72"/>
      <c r="B21" s="72" t="s">
        <v>119</v>
      </c>
      <c r="C21" s="81">
        <v>21</v>
      </c>
      <c r="D21" s="61"/>
      <c r="E21" s="80">
        <v>1893083</v>
      </c>
      <c r="F21" s="80"/>
      <c r="G21" s="256">
        <v>1636218.2700000003</v>
      </c>
      <c r="H21" s="80"/>
      <c r="I21" s="80">
        <v>1612043</v>
      </c>
      <c r="J21" s="80"/>
      <c r="K21" s="80">
        <v>1371687.5100000005</v>
      </c>
    </row>
    <row r="22" spans="1:11" ht="23.25" customHeight="1">
      <c r="A22" s="72"/>
      <c r="B22" s="72" t="s">
        <v>205</v>
      </c>
      <c r="C22" s="81">
        <v>21</v>
      </c>
      <c r="D22" s="61"/>
      <c r="E22" s="80">
        <v>-976570</v>
      </c>
      <c r="F22" s="80"/>
      <c r="G22" s="256">
        <v>-186492.49</v>
      </c>
      <c r="H22" s="80"/>
      <c r="I22" s="180">
        <v>-976570</v>
      </c>
      <c r="J22" s="80"/>
      <c r="K22" s="80">
        <v>-186492.49</v>
      </c>
    </row>
    <row r="23" spans="1:11" ht="23.25" customHeight="1">
      <c r="A23" s="78" t="s">
        <v>120</v>
      </c>
      <c r="B23" s="79"/>
      <c r="C23" s="61"/>
      <c r="D23" s="61"/>
      <c r="E23" s="80"/>
      <c r="F23" s="80"/>
      <c r="G23" s="80"/>
      <c r="H23" s="85"/>
      <c r="I23" s="85"/>
      <c r="J23" s="85"/>
      <c r="K23" s="85"/>
    </row>
    <row r="24" spans="1:11" ht="23.25" customHeight="1">
      <c r="A24" s="72"/>
      <c r="B24" s="86" t="s">
        <v>121</v>
      </c>
      <c r="C24" s="61"/>
      <c r="D24" s="61"/>
      <c r="E24" s="80">
        <v>1047066</v>
      </c>
      <c r="F24" s="80"/>
      <c r="G24" s="254">
        <v>1497615</v>
      </c>
      <c r="H24" s="82"/>
      <c r="I24" s="80">
        <v>640033</v>
      </c>
      <c r="J24" s="83"/>
      <c r="K24" s="80">
        <v>-173632</v>
      </c>
    </row>
    <row r="25" spans="1:11" ht="23.25" customHeight="1">
      <c r="A25" s="72"/>
      <c r="B25" s="86" t="s">
        <v>122</v>
      </c>
      <c r="C25" s="61"/>
      <c r="D25" s="61"/>
      <c r="E25" s="80">
        <v>-108484353</v>
      </c>
      <c r="F25" s="80"/>
      <c r="G25" s="80">
        <v>-5510992</v>
      </c>
      <c r="H25" s="82"/>
      <c r="I25" s="80">
        <v>-945167</v>
      </c>
      <c r="J25" s="83"/>
      <c r="K25" s="80">
        <v>-402204</v>
      </c>
    </row>
    <row r="26" spans="1:11" ht="23.25" customHeight="1">
      <c r="A26" s="72"/>
      <c r="B26" s="86" t="s">
        <v>123</v>
      </c>
      <c r="C26" s="61"/>
      <c r="D26" s="61"/>
      <c r="E26" s="80">
        <v>-323898536</v>
      </c>
      <c r="F26" s="80"/>
      <c r="G26" s="254">
        <v>12587258</v>
      </c>
      <c r="H26" s="82"/>
      <c r="I26" s="80">
        <v>0</v>
      </c>
      <c r="J26" s="83"/>
      <c r="K26" s="145">
        <v>0</v>
      </c>
    </row>
    <row r="27" spans="1:11" ht="23.25" customHeight="1">
      <c r="A27" s="72"/>
      <c r="B27" s="86" t="s">
        <v>124</v>
      </c>
      <c r="C27" s="61"/>
      <c r="D27" s="61"/>
      <c r="E27" s="80">
        <v>6616777</v>
      </c>
      <c r="F27" s="80"/>
      <c r="G27" s="254">
        <v>25681139</v>
      </c>
      <c r="H27" s="82"/>
      <c r="I27" s="80">
        <v>1279660</v>
      </c>
      <c r="J27" s="83"/>
      <c r="K27" s="80">
        <v>1051471</v>
      </c>
    </row>
    <row r="28" spans="1:11" ht="23.25" customHeight="1">
      <c r="A28" s="72"/>
      <c r="B28" s="86" t="s">
        <v>125</v>
      </c>
      <c r="C28" s="61"/>
      <c r="D28" s="61"/>
      <c r="E28" s="80">
        <v>60467764</v>
      </c>
      <c r="F28" s="80"/>
      <c r="G28" s="256">
        <v>26749557</v>
      </c>
      <c r="H28" s="82"/>
      <c r="I28" s="80">
        <v>7502376</v>
      </c>
      <c r="J28" s="83"/>
      <c r="K28" s="80">
        <v>3211852</v>
      </c>
    </row>
    <row r="29" spans="1:11" ht="23.25" customHeight="1">
      <c r="A29" s="72"/>
      <c r="B29" s="86" t="s">
        <v>195</v>
      </c>
      <c r="C29" s="61"/>
      <c r="D29" s="61"/>
      <c r="E29" s="80">
        <v>241028513</v>
      </c>
      <c r="F29" s="80"/>
      <c r="G29" s="256">
        <v>-176131194</v>
      </c>
      <c r="H29" s="82"/>
      <c r="I29" s="80">
        <v>0</v>
      </c>
      <c r="J29" s="83"/>
      <c r="K29" s="144">
        <v>0</v>
      </c>
    </row>
    <row r="30" spans="1:11" ht="23.25" customHeight="1">
      <c r="A30" s="72"/>
      <c r="B30" s="86" t="s">
        <v>160</v>
      </c>
      <c r="C30" s="61"/>
      <c r="D30" s="61"/>
      <c r="E30" s="80">
        <v>-34740842</v>
      </c>
      <c r="F30" s="80"/>
      <c r="G30" s="80">
        <v>7186229</v>
      </c>
      <c r="H30" s="82"/>
      <c r="I30" s="80">
        <v>0</v>
      </c>
      <c r="J30" s="83"/>
      <c r="K30" s="80">
        <v>0</v>
      </c>
    </row>
    <row r="31" spans="1:11" ht="23.25" customHeight="1">
      <c r="A31" s="72"/>
      <c r="B31" s="86" t="s">
        <v>161</v>
      </c>
      <c r="C31" s="61"/>
      <c r="D31" s="61"/>
      <c r="E31" s="80">
        <v>-7000000</v>
      </c>
      <c r="F31" s="80"/>
      <c r="G31" s="257">
        <v>-265299456</v>
      </c>
      <c r="H31" s="82"/>
      <c r="I31" s="80">
        <v>0</v>
      </c>
      <c r="J31" s="83"/>
      <c r="K31" s="145">
        <v>0</v>
      </c>
    </row>
    <row r="32" spans="1:11" ht="23.25" customHeight="1">
      <c r="A32" s="72"/>
      <c r="B32" s="86" t="s">
        <v>159</v>
      </c>
      <c r="C32" s="61"/>
      <c r="D32" s="61"/>
      <c r="E32" s="80">
        <v>0</v>
      </c>
      <c r="F32" s="80"/>
      <c r="G32" s="80">
        <v>-254000</v>
      </c>
      <c r="H32" s="82"/>
      <c r="I32" s="80">
        <v>0</v>
      </c>
      <c r="J32" s="83"/>
      <c r="K32" s="80">
        <v>0</v>
      </c>
    </row>
    <row r="33" spans="1:11" ht="23.25" customHeight="1">
      <c r="A33" s="72" t="s">
        <v>126</v>
      </c>
      <c r="B33" s="77"/>
      <c r="C33" s="61"/>
      <c r="D33" s="61"/>
      <c r="E33" s="87">
        <f>SUM(E11:E32)</f>
        <v>-68985419</v>
      </c>
      <c r="F33" s="80"/>
      <c r="G33" s="87">
        <f>SUM(G11:G32)</f>
        <v>-140446595.22000003</v>
      </c>
      <c r="H33" s="80"/>
      <c r="I33" s="87">
        <f>SUM(I11:I32)</f>
        <v>11932207</v>
      </c>
      <c r="J33" s="80"/>
      <c r="K33" s="87">
        <f>SUM(K11:K32)</f>
        <v>4049596.0200000005</v>
      </c>
    </row>
    <row r="34" spans="1:11" ht="23.25" customHeight="1">
      <c r="A34" s="72"/>
      <c r="B34" s="72" t="s">
        <v>127</v>
      </c>
      <c r="C34" s="61"/>
      <c r="D34" s="61"/>
      <c r="E34" s="80">
        <v>369824</v>
      </c>
      <c r="F34" s="80"/>
      <c r="G34" s="254">
        <v>-6676114</v>
      </c>
      <c r="H34" s="80"/>
      <c r="I34" s="80">
        <v>-7680941</v>
      </c>
      <c r="J34" s="83"/>
      <c r="K34" s="80">
        <v>-2013334</v>
      </c>
    </row>
    <row r="35" spans="1:11" ht="23.25" customHeight="1">
      <c r="A35" s="72"/>
      <c r="B35" s="72" t="s">
        <v>128</v>
      </c>
      <c r="C35" s="61"/>
      <c r="D35" s="61"/>
      <c r="E35" s="88">
        <v>-51246369</v>
      </c>
      <c r="F35" s="80"/>
      <c r="G35" s="263">
        <v>-90068900</v>
      </c>
      <c r="H35" s="80"/>
      <c r="I35" s="88">
        <v>-2252110</v>
      </c>
      <c r="J35" s="83"/>
      <c r="K35" s="88">
        <v>-2035051</v>
      </c>
    </row>
    <row r="36" spans="1:11" ht="23.25" customHeight="1">
      <c r="A36" s="72" t="s">
        <v>129</v>
      </c>
      <c r="B36" s="72"/>
      <c r="C36" s="61"/>
      <c r="D36" s="61"/>
      <c r="E36" s="89">
        <f>SUM(E33:E35)</f>
        <v>-119861964</v>
      </c>
      <c r="F36" s="80"/>
      <c r="G36" s="89">
        <f>SUM(G33:G35)</f>
        <v>-237191609.22000003</v>
      </c>
      <c r="H36" s="83"/>
      <c r="I36" s="89">
        <f>SUM(I33:I35)</f>
        <v>1999156</v>
      </c>
      <c r="J36" s="80"/>
      <c r="K36" s="89">
        <f>SUM(K33:K35)</f>
        <v>1211.0200000004843</v>
      </c>
    </row>
    <row r="37" spans="1:11" ht="23.25" customHeight="1">
      <c r="A37" s="72"/>
      <c r="B37" s="72"/>
      <c r="C37" s="61"/>
      <c r="D37" s="61"/>
      <c r="E37" s="80"/>
      <c r="F37" s="90"/>
      <c r="G37" s="91"/>
      <c r="H37" s="61"/>
      <c r="I37" s="91"/>
      <c r="J37" s="90"/>
      <c r="K37" s="91"/>
    </row>
    <row r="38" spans="1:11" ht="23.25" customHeight="1">
      <c r="A38" s="92" t="s">
        <v>30</v>
      </c>
      <c r="B38" s="72"/>
      <c r="C38" s="61"/>
      <c r="D38" s="61"/>
      <c r="E38" s="80"/>
      <c r="F38" s="90"/>
      <c r="G38" s="91"/>
      <c r="H38" s="61"/>
      <c r="I38" s="91"/>
      <c r="J38" s="90"/>
      <c r="K38" s="91"/>
    </row>
    <row r="39" spans="1:11" ht="23.25" customHeight="1">
      <c r="A39" s="72"/>
      <c r="B39" s="72"/>
      <c r="C39" s="61"/>
      <c r="D39" s="61"/>
      <c r="E39" s="80"/>
      <c r="F39" s="90"/>
      <c r="G39" s="91"/>
      <c r="H39" s="61"/>
      <c r="I39" s="91"/>
      <c r="J39" s="90"/>
      <c r="K39" s="91"/>
    </row>
    <row r="40" spans="1:11" s="93" customFormat="1" ht="23.25" customHeight="1">
      <c r="A40" s="283" t="s">
        <v>85</v>
      </c>
      <c r="B40" s="283"/>
      <c r="C40" s="283"/>
      <c r="D40" s="283"/>
      <c r="E40" s="283"/>
      <c r="F40" s="283"/>
      <c r="G40" s="283"/>
      <c r="H40" s="283"/>
      <c r="I40" s="283"/>
      <c r="J40" s="283"/>
      <c r="K40" s="283"/>
    </row>
    <row r="41" spans="1:11" s="93" customFormat="1" ht="23.25" customHeight="1">
      <c r="A41" s="283" t="s">
        <v>86</v>
      </c>
      <c r="B41" s="283"/>
      <c r="C41" s="283"/>
      <c r="D41" s="283"/>
      <c r="E41" s="283"/>
      <c r="F41" s="283"/>
      <c r="G41" s="283"/>
      <c r="H41" s="283"/>
      <c r="I41" s="283"/>
      <c r="J41" s="283"/>
      <c r="K41" s="283"/>
    </row>
    <row r="42" spans="1:11" s="93" customFormat="1" ht="23.45" customHeight="1">
      <c r="A42" s="318" t="s">
        <v>198</v>
      </c>
      <c r="B42" s="318"/>
      <c r="C42" s="318"/>
      <c r="D42" s="318"/>
      <c r="E42" s="318"/>
      <c r="F42" s="318"/>
      <c r="G42" s="318"/>
      <c r="H42" s="318"/>
      <c r="I42" s="318"/>
      <c r="J42" s="318"/>
      <c r="K42" s="318"/>
    </row>
    <row r="43" spans="1:11" ht="23.45" customHeight="1">
      <c r="A43" s="316" t="str">
        <f>A2</f>
        <v>บริษัท อรสิริน โฮลดิ้ง จำกัด (มหาชน) และบริษัทย่อย</v>
      </c>
      <c r="B43" s="316"/>
      <c r="C43" s="316"/>
      <c r="D43" s="316"/>
      <c r="E43" s="316"/>
      <c r="F43" s="316"/>
      <c r="G43" s="316"/>
      <c r="H43" s="316"/>
      <c r="I43" s="316"/>
      <c r="J43" s="316"/>
      <c r="K43" s="316"/>
    </row>
    <row r="44" spans="1:11" ht="23.45" customHeight="1">
      <c r="A44" s="316" t="s">
        <v>130</v>
      </c>
      <c r="B44" s="316"/>
      <c r="C44" s="316"/>
      <c r="D44" s="316"/>
      <c r="E44" s="316"/>
      <c r="F44" s="316"/>
      <c r="G44" s="316"/>
      <c r="H44" s="316"/>
      <c r="I44" s="316"/>
      <c r="J44" s="316"/>
      <c r="K44" s="316"/>
    </row>
    <row r="45" spans="1:11" ht="23.45" customHeight="1">
      <c r="A45" s="316" t="str">
        <f>+A4</f>
        <v>สำหรับงวด 9 เดือน  สิ้นสุดวันที่ 30 กันยายน 2567 (ยังไม่ได้ตรวจสอบ/สอบทานแล้ว)</v>
      </c>
      <c r="B45" s="316"/>
      <c r="C45" s="316"/>
      <c r="D45" s="316"/>
      <c r="E45" s="316"/>
      <c r="F45" s="316"/>
      <c r="G45" s="316"/>
      <c r="H45" s="316"/>
      <c r="I45" s="316"/>
      <c r="J45" s="316"/>
      <c r="K45" s="316"/>
    </row>
    <row r="46" spans="1:11" ht="23.45" customHeight="1">
      <c r="A46" s="94"/>
      <c r="B46" s="94"/>
      <c r="C46" s="94"/>
      <c r="D46" s="94"/>
      <c r="E46" s="95"/>
      <c r="F46" s="94"/>
      <c r="G46" s="94"/>
      <c r="H46" s="94"/>
      <c r="I46" s="94"/>
      <c r="J46" s="94"/>
      <c r="K46" s="94"/>
    </row>
    <row r="47" spans="1:11" ht="23.45" customHeight="1">
      <c r="A47" s="60"/>
      <c r="B47" s="60"/>
      <c r="C47" s="61"/>
      <c r="D47" s="62"/>
      <c r="E47" s="63"/>
      <c r="F47" s="62"/>
      <c r="G47" s="64"/>
      <c r="H47" s="62"/>
      <c r="I47" s="64"/>
      <c r="J47" s="62"/>
      <c r="K47" s="65" t="s">
        <v>1</v>
      </c>
    </row>
    <row r="48" spans="1:11" s="59" customFormat="1" ht="23.45" customHeight="1">
      <c r="A48" s="60"/>
      <c r="B48" s="60"/>
      <c r="C48" s="61"/>
      <c r="D48" s="62"/>
      <c r="E48" s="317" t="s">
        <v>2</v>
      </c>
      <c r="F48" s="317"/>
      <c r="G48" s="317"/>
      <c r="H48" s="66"/>
      <c r="I48" s="317" t="s">
        <v>3</v>
      </c>
      <c r="J48" s="317"/>
      <c r="K48" s="317"/>
    </row>
    <row r="49" spans="1:11" ht="23.45" customHeight="1">
      <c r="A49" s="72"/>
      <c r="B49" s="72"/>
      <c r="C49" s="67" t="s">
        <v>5</v>
      </c>
      <c r="D49" s="96"/>
      <c r="E49" s="68" t="str">
        <f>E$8</f>
        <v>30 กันยายน 2567</v>
      </c>
      <c r="F49" s="69"/>
      <c r="G49" s="70" t="str">
        <f>G$8</f>
        <v>30 กันยายน 2566</v>
      </c>
      <c r="H49" s="71"/>
      <c r="I49" s="70" t="str">
        <f>I$8</f>
        <v>30 กันยายน 2567</v>
      </c>
      <c r="J49" s="69"/>
      <c r="K49" s="70" t="str">
        <f>K$8</f>
        <v>30 กันยายน 2566</v>
      </c>
    </row>
    <row r="50" spans="1:11" ht="23.45" customHeight="1">
      <c r="A50" s="77" t="s">
        <v>131</v>
      </c>
      <c r="B50" s="77"/>
      <c r="C50" s="61"/>
      <c r="D50" s="61"/>
      <c r="E50" s="63"/>
      <c r="F50" s="97"/>
      <c r="G50" s="64"/>
      <c r="H50" s="61"/>
      <c r="I50" s="64"/>
      <c r="J50" s="97"/>
      <c r="K50" s="64"/>
    </row>
    <row r="51" spans="1:11" ht="23.45" customHeight="1">
      <c r="A51" s="72" t="s">
        <v>132</v>
      </c>
      <c r="B51" s="72"/>
      <c r="C51" s="57" t="s">
        <v>204</v>
      </c>
      <c r="D51" s="61"/>
      <c r="E51" s="37">
        <v>0</v>
      </c>
      <c r="F51" s="80"/>
      <c r="G51" s="258">
        <v>0</v>
      </c>
      <c r="H51" s="80"/>
      <c r="I51" s="37">
        <v>-663050000</v>
      </c>
      <c r="J51" s="98"/>
      <c r="K51" s="37">
        <v>-404450359</v>
      </c>
    </row>
    <row r="52" spans="1:11" ht="23.45" customHeight="1">
      <c r="A52" s="72" t="s">
        <v>133</v>
      </c>
      <c r="B52" s="72"/>
      <c r="C52" s="57"/>
      <c r="D52" s="61"/>
      <c r="E52" s="37">
        <v>0</v>
      </c>
      <c r="F52" s="80"/>
      <c r="G52" s="258">
        <v>0</v>
      </c>
      <c r="H52" s="80"/>
      <c r="I52" s="37">
        <v>402280000</v>
      </c>
      <c r="J52" s="98"/>
      <c r="K52" s="37">
        <v>325080359</v>
      </c>
    </row>
    <row r="53" spans="1:11" ht="23.45" customHeight="1">
      <c r="A53" s="72" t="s">
        <v>134</v>
      </c>
      <c r="B53" s="72"/>
      <c r="C53" s="57"/>
      <c r="D53" s="61"/>
      <c r="E53" s="37">
        <v>0</v>
      </c>
      <c r="F53" s="80"/>
      <c r="G53" s="258">
        <v>0</v>
      </c>
      <c r="H53" s="80"/>
      <c r="I53" s="80">
        <v>30011700</v>
      </c>
      <c r="J53" s="98"/>
      <c r="K53" s="37">
        <v>631771295</v>
      </c>
    </row>
    <row r="54" spans="1:11" ht="23.45" customHeight="1">
      <c r="A54" s="72" t="s">
        <v>135</v>
      </c>
      <c r="B54" s="72"/>
      <c r="C54" s="61"/>
      <c r="D54" s="61"/>
      <c r="E54" s="37">
        <v>578897</v>
      </c>
      <c r="F54" s="80"/>
      <c r="G54" s="259">
        <v>2110060</v>
      </c>
      <c r="H54" s="80"/>
      <c r="I54" s="37">
        <v>0</v>
      </c>
      <c r="J54" s="98"/>
      <c r="K54" s="35">
        <v>0</v>
      </c>
    </row>
    <row r="55" spans="1:11" ht="23.45" customHeight="1">
      <c r="A55" s="72" t="s">
        <v>215</v>
      </c>
      <c r="B55" s="72"/>
      <c r="C55" s="61"/>
      <c r="D55" s="61"/>
      <c r="E55" s="37">
        <v>0</v>
      </c>
      <c r="F55" s="80"/>
      <c r="G55" s="259">
        <v>24938</v>
      </c>
      <c r="H55" s="80"/>
      <c r="I55" s="37">
        <v>0</v>
      </c>
      <c r="J55" s="98"/>
      <c r="K55" s="35">
        <v>4556</v>
      </c>
    </row>
    <row r="56" spans="1:11" ht="23.45" customHeight="1">
      <c r="A56" s="99" t="s">
        <v>136</v>
      </c>
      <c r="B56" s="72"/>
      <c r="C56" s="179">
        <v>11</v>
      </c>
      <c r="D56" s="61"/>
      <c r="E56" s="37">
        <v>-3628653</v>
      </c>
      <c r="F56" s="80"/>
      <c r="G56" s="255">
        <v>-1775242</v>
      </c>
      <c r="H56" s="80"/>
      <c r="I56" s="37">
        <v>0</v>
      </c>
      <c r="J56" s="98"/>
      <c r="K56" s="35">
        <v>0</v>
      </c>
    </row>
    <row r="57" spans="1:11" ht="23.45" customHeight="1">
      <c r="A57" s="72" t="s">
        <v>137</v>
      </c>
      <c r="B57" s="72"/>
      <c r="C57" s="61"/>
      <c r="D57" s="61"/>
      <c r="E57" s="80">
        <v>26062</v>
      </c>
      <c r="F57" s="80"/>
      <c r="G57" s="258">
        <v>94479</v>
      </c>
      <c r="H57" s="80"/>
      <c r="I57" s="37">
        <v>0</v>
      </c>
      <c r="J57" s="98"/>
      <c r="K57" s="35">
        <v>0</v>
      </c>
    </row>
    <row r="58" spans="1:11" s="59" customFormat="1" ht="23.45" customHeight="1">
      <c r="A58" s="99" t="s">
        <v>138</v>
      </c>
      <c r="B58" s="77"/>
      <c r="C58" s="61"/>
      <c r="D58" s="61"/>
      <c r="E58" s="80">
        <v>763097</v>
      </c>
      <c r="F58" s="80"/>
      <c r="G58" s="260">
        <v>914543</v>
      </c>
      <c r="H58" s="80"/>
      <c r="I58" s="37">
        <v>7588320</v>
      </c>
      <c r="J58" s="80"/>
      <c r="K58" s="37">
        <v>4224116</v>
      </c>
    </row>
    <row r="59" spans="1:11" s="59" customFormat="1" ht="23.45" customHeight="1">
      <c r="A59" s="99" t="s">
        <v>217</v>
      </c>
      <c r="B59" s="77"/>
      <c r="C59" s="179">
        <v>12</v>
      </c>
      <c r="D59" s="61"/>
      <c r="E59" s="80">
        <v>-42653928</v>
      </c>
      <c r="F59" s="80"/>
      <c r="G59" s="260">
        <v>-31842490</v>
      </c>
      <c r="H59" s="80"/>
      <c r="I59" s="37">
        <v>-613748</v>
      </c>
      <c r="J59" s="80"/>
      <c r="K59" s="37">
        <v>-725901</v>
      </c>
    </row>
    <row r="60" spans="1:11" s="59" customFormat="1" ht="23.45" customHeight="1">
      <c r="A60" s="99" t="s">
        <v>139</v>
      </c>
      <c r="B60" s="77"/>
      <c r="C60" s="179">
        <v>14</v>
      </c>
      <c r="D60" s="61"/>
      <c r="E60" s="80">
        <v>-5071492</v>
      </c>
      <c r="F60" s="80"/>
      <c r="G60" s="260">
        <v>-668529</v>
      </c>
      <c r="H60" s="80"/>
      <c r="I60" s="37">
        <v>-13500</v>
      </c>
      <c r="J60" s="80"/>
      <c r="K60" s="37">
        <v>-43649</v>
      </c>
    </row>
    <row r="61" spans="1:11" s="59" customFormat="1" ht="21">
      <c r="A61" s="99" t="s">
        <v>180</v>
      </c>
      <c r="B61" s="77"/>
      <c r="C61" s="179">
        <v>10</v>
      </c>
      <c r="D61" s="61"/>
      <c r="E61" s="80">
        <v>0</v>
      </c>
      <c r="F61" s="80"/>
      <c r="G61" s="260">
        <v>0</v>
      </c>
      <c r="H61" s="80"/>
      <c r="I61" s="37">
        <v>-49999900</v>
      </c>
      <c r="J61" s="80"/>
      <c r="K61" s="37">
        <v>0</v>
      </c>
    </row>
    <row r="62" spans="1:11" s="59" customFormat="1" ht="21" customHeight="1">
      <c r="A62" s="48" t="s">
        <v>216</v>
      </c>
      <c r="B62" s="77"/>
      <c r="C62" s="61"/>
      <c r="D62" s="61"/>
      <c r="E62" s="80"/>
      <c r="F62" s="80"/>
      <c r="G62" s="80"/>
      <c r="H62" s="80"/>
      <c r="I62" s="37"/>
      <c r="J62" s="80"/>
      <c r="K62" s="37"/>
    </row>
    <row r="63" spans="1:11" s="59" customFormat="1" ht="21" customHeight="1">
      <c r="A63" s="48" t="s">
        <v>140</v>
      </c>
      <c r="B63" s="77"/>
      <c r="C63" s="61"/>
      <c r="D63" s="61"/>
      <c r="E63" s="281">
        <v>100</v>
      </c>
      <c r="F63" s="80"/>
      <c r="G63" s="281">
        <v>0</v>
      </c>
      <c r="H63" s="80"/>
      <c r="I63" s="282">
        <v>0</v>
      </c>
      <c r="J63" s="80"/>
      <c r="K63" s="282">
        <v>0</v>
      </c>
    </row>
    <row r="64" spans="1:11" ht="23.45" customHeight="1">
      <c r="A64" s="78" t="s">
        <v>141</v>
      </c>
      <c r="B64" s="60"/>
      <c r="C64" s="61"/>
      <c r="D64" s="61"/>
      <c r="E64" s="88">
        <f>SUM(E51:E63)</f>
        <v>-49985917</v>
      </c>
      <c r="F64" s="80"/>
      <c r="G64" s="88">
        <f>SUM(G51:G63)</f>
        <v>-31142241</v>
      </c>
      <c r="H64" s="80"/>
      <c r="I64" s="88">
        <f>SUM(I51:I63)</f>
        <v>-273797128</v>
      </c>
      <c r="J64" s="80"/>
      <c r="K64" s="88">
        <f>SUM(K51:K63)</f>
        <v>555860417</v>
      </c>
    </row>
    <row r="65" spans="1:11" ht="22.5" customHeight="1">
      <c r="A65" s="77" t="s">
        <v>142</v>
      </c>
      <c r="B65" s="77"/>
      <c r="C65" s="61"/>
      <c r="D65" s="61"/>
      <c r="E65" s="80"/>
      <c r="F65" s="80"/>
      <c r="G65" s="80"/>
      <c r="H65" s="80"/>
      <c r="I65" s="80"/>
      <c r="J65" s="80"/>
      <c r="K65" s="80"/>
    </row>
    <row r="66" spans="1:11" ht="22.5" customHeight="1">
      <c r="A66" s="38" t="s">
        <v>143</v>
      </c>
      <c r="B66" s="77"/>
      <c r="C66" s="61"/>
      <c r="D66" s="61"/>
      <c r="E66" s="80"/>
      <c r="F66" s="80"/>
      <c r="G66" s="80"/>
      <c r="H66" s="80"/>
      <c r="I66" s="80"/>
      <c r="J66" s="80"/>
      <c r="K66" s="80"/>
    </row>
    <row r="67" spans="1:11" ht="22.5" customHeight="1">
      <c r="A67" s="72"/>
      <c r="B67" s="99" t="s">
        <v>144</v>
      </c>
      <c r="C67" s="61"/>
      <c r="D67" s="61"/>
      <c r="E67" s="80">
        <v>-226478457</v>
      </c>
      <c r="F67" s="80"/>
      <c r="G67" s="255">
        <v>373433776</v>
      </c>
      <c r="H67" s="80"/>
      <c r="I67" s="80">
        <v>0</v>
      </c>
      <c r="J67" s="80"/>
      <c r="K67" s="80">
        <v>0</v>
      </c>
    </row>
    <row r="68" spans="1:11" s="59" customFormat="1" ht="22.5" customHeight="1">
      <c r="A68" s="99" t="s">
        <v>145</v>
      </c>
      <c r="B68" s="77"/>
      <c r="C68" s="61"/>
      <c r="D68" s="61"/>
      <c r="E68" s="80">
        <v>-3357969</v>
      </c>
      <c r="F68" s="80"/>
      <c r="G68" s="255">
        <v>-2742017</v>
      </c>
      <c r="H68" s="80"/>
      <c r="I68" s="37">
        <v>-2009734</v>
      </c>
      <c r="J68" s="80"/>
      <c r="K68" s="37">
        <v>-1918138</v>
      </c>
    </row>
    <row r="69" spans="1:11" s="59" customFormat="1" ht="22.5" customHeight="1">
      <c r="A69" s="38" t="s">
        <v>206</v>
      </c>
      <c r="B69" s="77"/>
      <c r="C69" s="61"/>
      <c r="D69" s="61"/>
      <c r="E69" s="80">
        <v>295343829</v>
      </c>
      <c r="F69" s="80"/>
      <c r="G69" s="255">
        <v>0</v>
      </c>
      <c r="H69" s="80"/>
      <c r="I69" s="37">
        <v>295343829</v>
      </c>
      <c r="J69" s="80"/>
      <c r="K69" s="37">
        <v>0</v>
      </c>
    </row>
    <row r="70" spans="1:11" ht="22.5" customHeight="1">
      <c r="A70" s="38" t="s">
        <v>146</v>
      </c>
      <c r="B70" s="99"/>
      <c r="C70" s="84"/>
      <c r="D70" s="61"/>
      <c r="E70" s="80">
        <v>537718437</v>
      </c>
      <c r="F70" s="80"/>
      <c r="G70" s="261">
        <v>509275812</v>
      </c>
      <c r="H70" s="98"/>
      <c r="I70" s="80">
        <v>0</v>
      </c>
      <c r="J70" s="98"/>
      <c r="K70" s="36">
        <v>0</v>
      </c>
    </row>
    <row r="71" spans="1:11" ht="22.5" customHeight="1">
      <c r="A71" s="38" t="s">
        <v>147</v>
      </c>
      <c r="B71" s="99"/>
      <c r="C71" s="84"/>
      <c r="D71" s="61"/>
      <c r="E71" s="80">
        <v>-492298914</v>
      </c>
      <c r="F71" s="80"/>
      <c r="G71" s="261">
        <v>-178926312</v>
      </c>
      <c r="H71" s="80"/>
      <c r="I71" s="80">
        <v>0</v>
      </c>
      <c r="J71" s="80"/>
      <c r="K71" s="36">
        <v>0</v>
      </c>
    </row>
    <row r="72" spans="1:11" ht="22.5" customHeight="1">
      <c r="A72" s="38" t="s">
        <v>148</v>
      </c>
      <c r="B72" s="99"/>
      <c r="C72" s="84"/>
      <c r="D72" s="61"/>
      <c r="E72" s="80">
        <v>330050000</v>
      </c>
      <c r="F72" s="80"/>
      <c r="G72" s="261">
        <v>0</v>
      </c>
      <c r="H72" s="80"/>
      <c r="I72" s="80">
        <v>277200000</v>
      </c>
      <c r="J72" s="80"/>
      <c r="K72" s="80">
        <v>185900000</v>
      </c>
    </row>
    <row r="73" spans="1:11" ht="22.5" customHeight="1">
      <c r="A73" s="38" t="s">
        <v>149</v>
      </c>
      <c r="B73" s="99"/>
      <c r="C73" s="84"/>
      <c r="D73" s="61"/>
      <c r="E73" s="80">
        <v>-210050000</v>
      </c>
      <c r="F73" s="80"/>
      <c r="G73" s="261">
        <v>0</v>
      </c>
      <c r="H73" s="80"/>
      <c r="I73" s="80">
        <v>-301400000</v>
      </c>
      <c r="J73" s="80"/>
      <c r="K73" s="80">
        <v>-189000000</v>
      </c>
    </row>
    <row r="74" spans="1:11" ht="22.5" customHeight="1">
      <c r="A74" s="38" t="s">
        <v>150</v>
      </c>
      <c r="B74" s="72"/>
      <c r="C74" s="61"/>
      <c r="D74" s="61"/>
      <c r="E74" s="80">
        <v>-75000000</v>
      </c>
      <c r="F74" s="80"/>
      <c r="G74" s="80">
        <v>-552507278</v>
      </c>
      <c r="H74" s="80"/>
      <c r="I74" s="80">
        <v>-75000000</v>
      </c>
      <c r="J74" s="80"/>
      <c r="K74" s="80">
        <v>-552507277</v>
      </c>
    </row>
    <row r="75" spans="1:11" ht="22.5" customHeight="1">
      <c r="A75" s="48" t="s">
        <v>151</v>
      </c>
      <c r="B75" s="72"/>
      <c r="C75" s="61"/>
      <c r="D75" s="61"/>
      <c r="E75" s="89">
        <v>0</v>
      </c>
      <c r="F75" s="80"/>
      <c r="G75" s="89">
        <v>-246295</v>
      </c>
      <c r="H75" s="80"/>
      <c r="I75" s="89">
        <v>0</v>
      </c>
      <c r="J75" s="80"/>
      <c r="K75" s="89">
        <v>0</v>
      </c>
    </row>
    <row r="76" spans="1:11" ht="22.5" customHeight="1">
      <c r="A76" s="78" t="s">
        <v>152</v>
      </c>
      <c r="B76" s="78"/>
      <c r="C76" s="61"/>
      <c r="D76" s="61"/>
      <c r="E76" s="88">
        <f>SUM(E67:E75)</f>
        <v>155926926</v>
      </c>
      <c r="F76" s="80"/>
      <c r="G76" s="88">
        <f>SUM(G67:G75)</f>
        <v>148287686</v>
      </c>
      <c r="H76" s="80"/>
      <c r="I76" s="88">
        <f>SUM(I67:I75)</f>
        <v>194134095</v>
      </c>
      <c r="J76" s="80"/>
      <c r="K76" s="88">
        <f>SUM(K67:K75)</f>
        <v>-557525415</v>
      </c>
    </row>
    <row r="77" spans="1:11" ht="21.75" customHeight="1">
      <c r="A77" s="100" t="s">
        <v>153</v>
      </c>
      <c r="B77" s="60"/>
      <c r="C77" s="61"/>
      <c r="D77" s="61"/>
      <c r="E77" s="80">
        <f>E36+E64+E76</f>
        <v>-13920955</v>
      </c>
      <c r="F77" s="80"/>
      <c r="G77" s="80">
        <f>G36+G64+G76</f>
        <v>-120046164.22000003</v>
      </c>
      <c r="H77" s="80"/>
      <c r="I77" s="80">
        <f>I36+I64+I76</f>
        <v>-77663877</v>
      </c>
      <c r="J77" s="80"/>
      <c r="K77" s="80">
        <f>K36+K64+K76</f>
        <v>-1663786.9800000191</v>
      </c>
    </row>
    <row r="78" spans="1:11" ht="21.75" customHeight="1">
      <c r="A78" s="86" t="s">
        <v>196</v>
      </c>
      <c r="B78" s="78"/>
      <c r="C78" s="61"/>
      <c r="D78" s="61"/>
      <c r="E78" s="89">
        <f>BS!G11</f>
        <v>205484303</v>
      </c>
      <c r="F78" s="80"/>
      <c r="G78" s="280">
        <v>203306953</v>
      </c>
      <c r="H78" s="80"/>
      <c r="I78" s="89">
        <f>BS!K11</f>
        <v>93231221</v>
      </c>
      <c r="J78" s="80"/>
      <c r="K78" s="89">
        <v>4906760</v>
      </c>
    </row>
    <row r="79" spans="1:11" ht="21.75" customHeight="1" thickBot="1">
      <c r="A79" s="60" t="s">
        <v>197</v>
      </c>
      <c r="B79" s="60"/>
      <c r="C79" s="61"/>
      <c r="D79" s="61"/>
      <c r="E79" s="101">
        <f>SUM(E77:E78)</f>
        <v>191563348</v>
      </c>
      <c r="F79" s="80"/>
      <c r="G79" s="101">
        <f>SUM(G77:G78)</f>
        <v>83260788.779999971</v>
      </c>
      <c r="H79" s="98"/>
      <c r="I79" s="101">
        <f>SUM(I77:I78)</f>
        <v>15567344</v>
      </c>
      <c r="J79" s="80"/>
      <c r="K79" s="101">
        <f>SUM(K77:K78)</f>
        <v>3242973.0199999809</v>
      </c>
    </row>
    <row r="80" spans="1:11" ht="7.5" customHeight="1" thickTop="1">
      <c r="A80" s="60"/>
      <c r="B80" s="60"/>
      <c r="C80" s="61"/>
      <c r="D80" s="61"/>
      <c r="E80" s="80"/>
      <c r="F80" s="80"/>
      <c r="G80" s="80"/>
      <c r="H80" s="98"/>
      <c r="I80" s="80"/>
      <c r="J80" s="80"/>
      <c r="K80" s="80"/>
    </row>
    <row r="81" spans="1:11" ht="21.75" customHeight="1">
      <c r="A81" s="92" t="s">
        <v>30</v>
      </c>
      <c r="B81" s="72"/>
      <c r="C81" s="61"/>
      <c r="D81" s="61"/>
      <c r="E81" s="80"/>
      <c r="F81" s="90"/>
      <c r="G81" s="91"/>
      <c r="H81" s="61"/>
      <c r="I81" s="91"/>
      <c r="J81" s="90"/>
      <c r="K81" s="91"/>
    </row>
    <row r="82" spans="1:11" ht="21.75" customHeight="1">
      <c r="A82" s="92"/>
      <c r="B82" s="72"/>
      <c r="C82" s="61"/>
      <c r="D82" s="61"/>
      <c r="E82" s="80"/>
      <c r="F82" s="90"/>
      <c r="G82" s="91"/>
      <c r="H82" s="61"/>
      <c r="I82" s="91"/>
      <c r="J82" s="90"/>
      <c r="K82" s="91"/>
    </row>
    <row r="83" spans="1:11" s="93" customFormat="1" ht="21.75" customHeight="1">
      <c r="A83" s="283" t="s">
        <v>85</v>
      </c>
      <c r="B83" s="283"/>
      <c r="C83" s="283"/>
      <c r="D83" s="283"/>
      <c r="E83" s="283"/>
      <c r="F83" s="283"/>
      <c r="G83" s="283"/>
      <c r="H83" s="283"/>
      <c r="I83" s="283"/>
      <c r="J83" s="283"/>
      <c r="K83" s="283"/>
    </row>
    <row r="84" spans="1:11" s="93" customFormat="1" ht="21.75" customHeight="1">
      <c r="A84" s="283" t="s">
        <v>86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</row>
    <row r="85" spans="1:11" s="93" customFormat="1" ht="23.45" customHeight="1">
      <c r="A85" s="318" t="s">
        <v>199</v>
      </c>
      <c r="B85" s="318"/>
      <c r="C85" s="318"/>
      <c r="D85" s="318"/>
      <c r="E85" s="318"/>
      <c r="F85" s="318"/>
      <c r="G85" s="318"/>
      <c r="H85" s="318"/>
      <c r="I85" s="318"/>
      <c r="J85" s="318"/>
      <c r="K85" s="318"/>
    </row>
    <row r="86" spans="1:11" ht="23.45" customHeight="1">
      <c r="A86" s="316" t="str">
        <f>+A2</f>
        <v>บริษัท อรสิริน โฮลดิ้ง จำกัด (มหาชน) และบริษัทย่อย</v>
      </c>
      <c r="B86" s="316"/>
      <c r="C86" s="316"/>
      <c r="D86" s="316"/>
      <c r="E86" s="316"/>
      <c r="F86" s="316"/>
      <c r="G86" s="316"/>
      <c r="H86" s="316"/>
      <c r="I86" s="316"/>
      <c r="J86" s="316"/>
      <c r="K86" s="316"/>
    </row>
    <row r="87" spans="1:11" ht="23.45" customHeight="1">
      <c r="A87" s="316" t="s">
        <v>130</v>
      </c>
      <c r="B87" s="316"/>
      <c r="C87" s="316"/>
      <c r="D87" s="316"/>
      <c r="E87" s="316"/>
      <c r="F87" s="316"/>
      <c r="G87" s="316"/>
      <c r="H87" s="316"/>
      <c r="I87" s="316"/>
      <c r="J87" s="316"/>
      <c r="K87" s="316"/>
    </row>
    <row r="88" spans="1:11" ht="23.45" customHeight="1">
      <c r="A88" s="319" t="str">
        <f>+A4</f>
        <v>สำหรับงวด 9 เดือน  สิ้นสุดวันที่ 30 กันยายน 2567 (ยังไม่ได้ตรวจสอบ/สอบทานแล้ว)</v>
      </c>
      <c r="B88" s="319"/>
      <c r="C88" s="319"/>
      <c r="D88" s="319"/>
      <c r="E88" s="319"/>
      <c r="F88" s="319"/>
      <c r="G88" s="319"/>
      <c r="H88" s="319"/>
      <c r="I88" s="319"/>
      <c r="J88" s="319"/>
      <c r="K88" s="319"/>
    </row>
    <row r="89" spans="1:11" ht="23.45" customHeight="1">
      <c r="A89" s="94"/>
      <c r="B89" s="94"/>
      <c r="C89" s="94"/>
      <c r="D89" s="94"/>
      <c r="E89" s="95"/>
      <c r="F89" s="94"/>
      <c r="G89" s="94"/>
      <c r="H89" s="94"/>
      <c r="I89" s="94"/>
      <c r="J89" s="94"/>
      <c r="K89" s="94"/>
    </row>
    <row r="90" spans="1:11" ht="23.45" customHeight="1">
      <c r="A90" s="60"/>
      <c r="B90" s="60"/>
      <c r="C90" s="61"/>
      <c r="D90" s="62"/>
      <c r="E90" s="63"/>
      <c r="F90" s="62"/>
      <c r="G90" s="64"/>
      <c r="H90" s="62"/>
      <c r="I90" s="64"/>
      <c r="J90" s="62"/>
      <c r="K90" s="65" t="s">
        <v>1</v>
      </c>
    </row>
    <row r="91" spans="1:11" s="59" customFormat="1" ht="23.45" customHeight="1">
      <c r="A91" s="60"/>
      <c r="B91" s="60"/>
      <c r="C91" s="61"/>
      <c r="D91" s="62"/>
      <c r="E91" s="317" t="s">
        <v>2</v>
      </c>
      <c r="F91" s="317"/>
      <c r="G91" s="317"/>
      <c r="H91" s="66"/>
      <c r="I91" s="317" t="s">
        <v>3</v>
      </c>
      <c r="J91" s="317"/>
      <c r="K91" s="317"/>
    </row>
    <row r="92" spans="1:11" ht="23.45" customHeight="1">
      <c r="A92" s="72"/>
      <c r="B92" s="72"/>
      <c r="C92" s="67"/>
      <c r="D92" s="96"/>
      <c r="E92" s="68" t="str">
        <f>E$8</f>
        <v>30 กันยายน 2567</v>
      </c>
      <c r="F92" s="69"/>
      <c r="G92" s="70" t="str">
        <f>G$8</f>
        <v>30 กันยายน 2566</v>
      </c>
      <c r="H92" s="71"/>
      <c r="I92" s="70" t="str">
        <f>I$8</f>
        <v>30 กันยายน 2567</v>
      </c>
      <c r="J92" s="69"/>
      <c r="K92" s="70" t="str">
        <f>K$8</f>
        <v>30 กันยายน 2566</v>
      </c>
    </row>
    <row r="93" spans="1:11" ht="23.45" customHeight="1">
      <c r="A93" s="60" t="s">
        <v>154</v>
      </c>
      <c r="B93" s="72"/>
      <c r="C93" s="61"/>
      <c r="D93" s="61"/>
      <c r="E93" s="80"/>
      <c r="F93" s="82"/>
      <c r="G93" s="80"/>
      <c r="H93" s="82"/>
      <c r="I93" s="80"/>
      <c r="J93" s="80"/>
      <c r="K93" s="80"/>
    </row>
    <row r="94" spans="1:11" ht="23.45" customHeight="1">
      <c r="A94" s="86"/>
      <c r="B94" s="78" t="s">
        <v>155</v>
      </c>
      <c r="C94" s="61"/>
      <c r="D94" s="61"/>
      <c r="E94" s="80">
        <v>60164023</v>
      </c>
      <c r="F94" s="63"/>
      <c r="G94" s="262">
        <v>28643508</v>
      </c>
      <c r="H94" s="83"/>
      <c r="I94" s="80">
        <v>0</v>
      </c>
      <c r="J94" s="102">
        <v>6471957.5499999998</v>
      </c>
      <c r="K94" s="80">
        <v>0</v>
      </c>
    </row>
    <row r="95" spans="1:11" ht="23.45" customHeight="1">
      <c r="A95" s="86"/>
      <c r="B95" s="78" t="s">
        <v>156</v>
      </c>
      <c r="C95" s="72"/>
      <c r="D95" s="72"/>
      <c r="E95" s="80">
        <v>204148610</v>
      </c>
      <c r="F95" s="85"/>
      <c r="G95" s="80">
        <v>336099022</v>
      </c>
      <c r="H95" s="85"/>
      <c r="I95" s="80">
        <v>0</v>
      </c>
      <c r="J95" s="102">
        <v>6471957.5499999998</v>
      </c>
      <c r="K95" s="80">
        <v>0</v>
      </c>
    </row>
    <row r="96" spans="1:11" ht="23.45" customHeight="1">
      <c r="A96" s="86"/>
      <c r="B96" s="78" t="s">
        <v>163</v>
      </c>
      <c r="C96" s="72"/>
      <c r="D96" s="72"/>
      <c r="E96" s="80">
        <v>62249321</v>
      </c>
      <c r="F96" s="85"/>
      <c r="G96" s="85">
        <v>0</v>
      </c>
      <c r="H96" s="85"/>
      <c r="I96" s="80">
        <v>0</v>
      </c>
      <c r="J96" s="102">
        <v>6471957.5499999998</v>
      </c>
      <c r="K96" s="80">
        <v>0</v>
      </c>
    </row>
    <row r="97" spans="1:11" ht="23.45" customHeight="1">
      <c r="A97" s="86"/>
      <c r="B97" s="78" t="s">
        <v>164</v>
      </c>
      <c r="C97" s="72"/>
      <c r="D97" s="72"/>
      <c r="E97" s="80">
        <v>0</v>
      </c>
      <c r="F97" s="85"/>
      <c r="G97" s="80">
        <v>15933180</v>
      </c>
      <c r="H97" s="85"/>
      <c r="I97" s="80">
        <v>0</v>
      </c>
      <c r="J97" s="102">
        <v>6471957.5499999998</v>
      </c>
      <c r="K97" s="80">
        <v>0</v>
      </c>
    </row>
    <row r="98" spans="1:11" ht="23.45" customHeight="1">
      <c r="A98" s="86"/>
      <c r="B98" s="78" t="s">
        <v>162</v>
      </c>
      <c r="C98" s="72"/>
      <c r="D98" s="72"/>
      <c r="E98" s="80">
        <v>1079515</v>
      </c>
      <c r="F98" s="85"/>
      <c r="G98" s="80">
        <v>4471738.6399999997</v>
      </c>
      <c r="H98" s="85"/>
      <c r="I98" s="80">
        <v>0</v>
      </c>
      <c r="J98" s="102"/>
      <c r="K98" s="80">
        <v>0</v>
      </c>
    </row>
    <row r="99" spans="1:11" ht="23.45" customHeight="1">
      <c r="A99" s="86"/>
      <c r="B99" s="78" t="s">
        <v>157</v>
      </c>
      <c r="C99" s="72"/>
      <c r="D99" s="72"/>
      <c r="E99" s="85">
        <v>1596404</v>
      </c>
      <c r="F99" s="85"/>
      <c r="G99" s="80">
        <v>10145430.130000001</v>
      </c>
      <c r="H99" s="85"/>
      <c r="I99" s="80">
        <v>0</v>
      </c>
      <c r="J99" s="102">
        <v>6471957.5499999998</v>
      </c>
      <c r="K99" s="80">
        <v>0</v>
      </c>
    </row>
    <row r="100" spans="1:11" ht="23.45" customHeight="1">
      <c r="A100" s="86"/>
      <c r="B100" s="78" t="s">
        <v>158</v>
      </c>
      <c r="C100" s="72"/>
      <c r="D100" s="72"/>
      <c r="E100" s="85">
        <v>0</v>
      </c>
      <c r="F100" s="85"/>
      <c r="G100" s="80">
        <v>57226964</v>
      </c>
      <c r="H100" s="85"/>
      <c r="I100" s="80">
        <v>0</v>
      </c>
      <c r="J100" s="102"/>
      <c r="K100" s="80">
        <v>0</v>
      </c>
    </row>
    <row r="101" spans="1:11" ht="23.45" customHeight="1">
      <c r="A101" s="86"/>
      <c r="B101" s="78"/>
      <c r="C101" s="72"/>
      <c r="D101" s="72"/>
      <c r="E101" s="85"/>
      <c r="F101" s="85"/>
      <c r="G101" s="85"/>
      <c r="H101" s="85"/>
      <c r="I101" s="80"/>
      <c r="J101" s="63"/>
      <c r="K101" s="80"/>
    </row>
    <row r="102" spans="1:11" ht="23.45" customHeight="1">
      <c r="A102" s="86"/>
      <c r="B102" s="78"/>
      <c r="C102" s="72"/>
      <c r="D102" s="72"/>
      <c r="E102" s="85"/>
      <c r="F102" s="85"/>
      <c r="G102" s="85"/>
      <c r="H102" s="85"/>
      <c r="I102" s="80"/>
      <c r="J102" s="63"/>
      <c r="K102" s="80"/>
    </row>
    <row r="103" spans="1:11" ht="23.45" customHeight="1">
      <c r="A103" s="86"/>
      <c r="B103" s="78"/>
      <c r="C103" s="72"/>
      <c r="D103" s="72"/>
      <c r="E103" s="85"/>
      <c r="F103" s="85"/>
      <c r="G103" s="85"/>
      <c r="H103" s="85"/>
      <c r="I103" s="80"/>
      <c r="J103" s="63"/>
      <c r="K103" s="80"/>
    </row>
    <row r="104" spans="1:11" ht="23.45" customHeight="1">
      <c r="B104" s="78"/>
      <c r="C104" s="72"/>
      <c r="D104" s="72"/>
      <c r="E104" s="85"/>
      <c r="F104" s="85"/>
      <c r="G104" s="85"/>
      <c r="H104" s="85"/>
      <c r="I104" s="80"/>
      <c r="J104" s="63"/>
      <c r="K104" s="80"/>
    </row>
    <row r="105" spans="1:11" ht="23.45" customHeight="1">
      <c r="A105" s="92" t="s">
        <v>30</v>
      </c>
      <c r="B105" s="78"/>
      <c r="C105" s="72"/>
      <c r="D105" s="72"/>
      <c r="E105" s="85"/>
      <c r="F105" s="85"/>
      <c r="G105" s="85"/>
      <c r="H105" s="85"/>
      <c r="I105" s="80"/>
      <c r="J105" s="63"/>
      <c r="K105" s="80"/>
    </row>
    <row r="106" spans="1:11" ht="23.45" customHeight="1">
      <c r="B106" s="78"/>
      <c r="C106" s="72"/>
      <c r="D106" s="72"/>
      <c r="E106" s="85"/>
      <c r="F106" s="85"/>
      <c r="G106" s="85"/>
      <c r="H106" s="85"/>
      <c r="I106" s="80"/>
      <c r="J106" s="63"/>
      <c r="K106" s="80"/>
    </row>
    <row r="107" spans="1:11" ht="23.45" customHeight="1">
      <c r="B107" s="78"/>
      <c r="C107" s="72"/>
      <c r="D107" s="72"/>
      <c r="E107" s="85"/>
      <c r="F107" s="85"/>
      <c r="G107" s="85"/>
      <c r="H107" s="85"/>
      <c r="I107" s="80"/>
      <c r="J107" s="63"/>
      <c r="K107" s="80"/>
    </row>
    <row r="108" spans="1:11" ht="23.45" customHeight="1">
      <c r="B108" s="78"/>
      <c r="C108" s="72"/>
      <c r="D108" s="72"/>
      <c r="E108" s="85"/>
      <c r="F108" s="85"/>
      <c r="G108" s="85"/>
      <c r="H108" s="85"/>
      <c r="I108" s="80"/>
      <c r="J108" s="63"/>
      <c r="K108" s="80"/>
    </row>
    <row r="109" spans="1:11" ht="23.45" customHeight="1">
      <c r="B109" s="78"/>
      <c r="C109" s="72"/>
      <c r="D109" s="72"/>
      <c r="E109" s="85"/>
      <c r="F109" s="85"/>
      <c r="G109" s="85"/>
      <c r="H109" s="85"/>
      <c r="I109" s="80"/>
      <c r="J109" s="63"/>
      <c r="K109" s="80"/>
    </row>
    <row r="110" spans="1:11" ht="23.45" customHeight="1">
      <c r="A110" s="92"/>
      <c r="B110" s="78"/>
      <c r="C110" s="72"/>
      <c r="D110" s="72"/>
      <c r="E110" s="85"/>
      <c r="F110" s="85"/>
      <c r="G110" s="85"/>
      <c r="H110" s="85"/>
      <c r="I110" s="80"/>
      <c r="J110" s="63"/>
      <c r="K110" s="80"/>
    </row>
    <row r="111" spans="1:11" s="103" customFormat="1" ht="23.45" customHeight="1">
      <c r="D111" s="104"/>
      <c r="E111" s="105"/>
      <c r="F111" s="105"/>
      <c r="G111" s="105"/>
      <c r="H111" s="105"/>
      <c r="I111" s="105"/>
      <c r="J111" s="105"/>
      <c r="K111" s="105"/>
    </row>
    <row r="112" spans="1:11" s="93" customFormat="1" ht="23.45" customHeight="1">
      <c r="A112" s="283" t="s">
        <v>85</v>
      </c>
      <c r="B112" s="283"/>
      <c r="C112" s="283"/>
      <c r="D112" s="283"/>
      <c r="E112" s="283"/>
      <c r="F112" s="283"/>
      <c r="G112" s="283"/>
      <c r="H112" s="283"/>
      <c r="I112" s="283"/>
      <c r="J112" s="283"/>
      <c r="K112" s="283"/>
    </row>
    <row r="113" spans="1:11" s="93" customFormat="1" ht="23.45" customHeight="1">
      <c r="A113" s="283" t="s">
        <v>86</v>
      </c>
      <c r="B113" s="283"/>
      <c r="C113" s="283"/>
      <c r="D113" s="283"/>
      <c r="E113" s="283"/>
      <c r="F113" s="283"/>
      <c r="G113" s="283"/>
      <c r="H113" s="283"/>
      <c r="I113" s="283"/>
      <c r="J113" s="283"/>
      <c r="K113" s="283"/>
    </row>
    <row r="114" spans="1:11" ht="22.5" customHeight="1">
      <c r="A114" s="72"/>
      <c r="B114" s="72"/>
      <c r="C114" s="61"/>
      <c r="D114" s="72"/>
      <c r="E114" s="63"/>
      <c r="F114" s="72"/>
      <c r="G114" s="64"/>
      <c r="H114" s="72"/>
      <c r="I114" s="64"/>
      <c r="J114" s="97"/>
      <c r="K114" s="64"/>
    </row>
    <row r="117" spans="1:11" ht="19.5" customHeight="1">
      <c r="E117" s="268">
        <f>+E79-BS!E11</f>
        <v>0</v>
      </c>
      <c r="F117" s="269"/>
      <c r="G117" s="268"/>
      <c r="H117" s="269"/>
      <c r="I117" s="268">
        <f>+I79-BS!I11</f>
        <v>0</v>
      </c>
    </row>
  </sheetData>
  <mergeCells count="24">
    <mergeCell ref="A1:K1"/>
    <mergeCell ref="A40:K40"/>
    <mergeCell ref="A41:K41"/>
    <mergeCell ref="A42:K42"/>
    <mergeCell ref="A43:K43"/>
    <mergeCell ref="A2:K2"/>
    <mergeCell ref="A3:K3"/>
    <mergeCell ref="A4:K4"/>
    <mergeCell ref="E7:G7"/>
    <mergeCell ref="I7:K7"/>
    <mergeCell ref="A113:K113"/>
    <mergeCell ref="A44:K44"/>
    <mergeCell ref="A45:K45"/>
    <mergeCell ref="E48:G48"/>
    <mergeCell ref="I48:K48"/>
    <mergeCell ref="A112:K112"/>
    <mergeCell ref="A83:K83"/>
    <mergeCell ref="A84:K84"/>
    <mergeCell ref="A85:K85"/>
    <mergeCell ref="A86:K86"/>
    <mergeCell ref="A87:K87"/>
    <mergeCell ref="A88:K88"/>
    <mergeCell ref="E91:G91"/>
    <mergeCell ref="I91:K91"/>
  </mergeCells>
  <pageMargins left="0.86614173228346458" right="0.19685039370078741" top="0.59055118110236227" bottom="0.39370078740157483" header="0.31496062992125984" footer="0.31496062992125984"/>
  <pageSetup paperSize="9" scale="80" orientation="portrait" r:id="rId1"/>
  <rowBreaks count="2" manualBreakCount="2">
    <brk id="41" max="11" man="1"/>
    <brk id="84" max="11" man="1"/>
  </rowBreaks>
  <ignoredErrors>
    <ignoredError sqref="I76:K76" formulaRange="1"/>
    <ignoredError sqref="C57:C58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3cc969f9-28f2-476f-97d3-c2c34735ba6c" xsi:nil="true"/>
    <Preparer_x0020_Sign_x002d_off xmlns="3cc969f9-28f2-476f-97d3-c2c34735ba6c" xsi:nil="true"/>
    <Reviewer_x0020_Sign_x002d_off xmlns="3cc969f9-28f2-476f-97d3-c2c34735ba6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32257F1512F74F8C1740EFDA5D336B" ma:contentTypeVersion="7" ma:contentTypeDescription="Create a new document." ma:contentTypeScope="" ma:versionID="14a90bddbabc36f1b8e363a197e2a903">
  <xsd:schema xmlns:xsd="http://www.w3.org/2001/XMLSchema" xmlns:xs="http://www.w3.org/2001/XMLSchema" xmlns:p="http://schemas.microsoft.com/office/2006/metadata/properties" xmlns:ns2="3cc969f9-28f2-476f-97d3-c2c34735ba6c" targetNamespace="http://schemas.microsoft.com/office/2006/metadata/properties" ma:root="true" ma:fieldsID="d76948299af3ab497ad5f853aa96dd64" ns2:_="">
    <xsd:import namespace="3cc969f9-28f2-476f-97d3-c2c34735ba6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c969f9-28f2-476f-97d3-c2c34735ba6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Finish"/>
          <xsd:enumeration value="WIP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46ECAC-513C-43B2-9CC9-435F8B1C2DC6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3cc969f9-28f2-476f-97d3-c2c34735ba6c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72E982E-9D7F-4C1B-8CB9-2BE417187C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c969f9-28f2-476f-97d3-c2c34735ba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FE351E-084C-4C04-AEE6-61C76EA6EB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BS</vt:lpstr>
      <vt:lpstr>PL-3M</vt:lpstr>
      <vt:lpstr>PL</vt:lpstr>
      <vt:lpstr>CE-Conso</vt:lpstr>
      <vt:lpstr>CE-SEPARATED</vt:lpstr>
      <vt:lpstr>CF</vt:lpstr>
      <vt:lpstr>BS!Print_Area</vt:lpstr>
      <vt:lpstr>CF!Print_Area</vt:lpstr>
      <vt:lpstr>'PL-3M'!Print_Area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User3 Lastname</cp:lastModifiedBy>
  <cp:revision/>
  <cp:lastPrinted>2024-11-11T04:02:29Z</cp:lastPrinted>
  <dcterms:created xsi:type="dcterms:W3CDTF">2022-05-10T04:08:21Z</dcterms:created>
  <dcterms:modified xsi:type="dcterms:W3CDTF">2024-11-11T04:02:36Z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0x010100DE32257F1512F74F8C1740EFDA5D336B</vt:lpwstr>
  </property>
</Properties>
</file>